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omments2.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mc:AlternateContent xmlns:mc="http://schemas.openxmlformats.org/markup-compatibility/2006">
    <mc:Choice Requires="x15">
      <x15ac:absPath xmlns:x15ac="http://schemas.microsoft.com/office/spreadsheetml/2010/11/ac" url="L:\1. HSEQ\5. SISTEMA DE GESTIÓN AMBIENTAL\13.PREAD\2021\Sostenibilidad energetica\"/>
    </mc:Choice>
  </mc:AlternateContent>
  <xr:revisionPtr revIDLastSave="0" documentId="14_{17203B17-8506-4486-B810-7430836B5A2F}" xr6:coauthVersionLast="45" xr6:coauthVersionMax="45" xr10:uidLastSave="{00000000-0000-0000-0000-000000000000}"/>
  <bookViews>
    <workbookView xWindow="20370" yWindow="-120" windowWidth="29040" windowHeight="15840" xr2:uid="{00000000-000D-0000-FFFF-FFFF00000000}"/>
  </bookViews>
  <sheets>
    <sheet name="Información general y contexto" sheetId="1" r:id="rId1"/>
    <sheet name="Oficina calle 98 Bogotá" sheetId="3" r:id="rId2"/>
    <sheet name="Huella de carbono proyectada" sheetId="4" r:id="rId3"/>
  </sheets>
  <externalReferences>
    <externalReference r:id="rId4"/>
    <externalReference r:id="rId5"/>
  </externalReferences>
  <definedNames>
    <definedName name="_xlnm._FilterDatabase" localSheetId="1" hidden="1">'Oficina calle 98 Bogotá'!$A$3:$K$145</definedName>
    <definedName name="CATEGORIA">[2]FORMATO!$B$269:$B$276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P582" i="4" l="1"/>
  <c r="CP581" i="4"/>
  <c r="CP580" i="4"/>
  <c r="CP579" i="4"/>
  <c r="CP578" i="4"/>
  <c r="CP577" i="4"/>
  <c r="CP576" i="4"/>
  <c r="CP575" i="4"/>
  <c r="CP574" i="4"/>
  <c r="CP573" i="4"/>
  <c r="CP572" i="4"/>
  <c r="CP571" i="4"/>
  <c r="CP570" i="4"/>
  <c r="CP569" i="4"/>
  <c r="CP568" i="4"/>
  <c r="CP567" i="4"/>
  <c r="CP566" i="4"/>
  <c r="CP565" i="4"/>
  <c r="CP564" i="4"/>
  <c r="CP563" i="4"/>
  <c r="CP562" i="4"/>
  <c r="CP561" i="4"/>
  <c r="CP560" i="4"/>
  <c r="CP559" i="4"/>
  <c r="CP558" i="4"/>
  <c r="CP557" i="4"/>
  <c r="CP556" i="4"/>
  <c r="CP555" i="4"/>
  <c r="CP554" i="4"/>
  <c r="CP553" i="4"/>
  <c r="CP552" i="4"/>
  <c r="CP551" i="4"/>
  <c r="CP550" i="4"/>
  <c r="CP549" i="4"/>
  <c r="CP548" i="4"/>
  <c r="CP547" i="4"/>
  <c r="CP546" i="4"/>
  <c r="CP545" i="4"/>
  <c r="CP544" i="4"/>
  <c r="CP543" i="4"/>
  <c r="CP542" i="4"/>
  <c r="CP541" i="4"/>
  <c r="CP540" i="4"/>
  <c r="CP539" i="4"/>
  <c r="CP538" i="4"/>
  <c r="CP537" i="4"/>
  <c r="CP536" i="4"/>
  <c r="CP535" i="4"/>
  <c r="CP534" i="4"/>
  <c r="CP533" i="4"/>
  <c r="CP532" i="4"/>
  <c r="CP531" i="4"/>
  <c r="CP530" i="4"/>
  <c r="CP529" i="4"/>
  <c r="CP528" i="4"/>
  <c r="CP527" i="4"/>
  <c r="CP526" i="4"/>
  <c r="CP525" i="4"/>
  <c r="CP524" i="4"/>
  <c r="CP523" i="4"/>
  <c r="CP522" i="4"/>
  <c r="CP521" i="4"/>
  <c r="CP520" i="4"/>
  <c r="CP519" i="4"/>
  <c r="CP518" i="4"/>
  <c r="CP517" i="4"/>
  <c r="CP516" i="4"/>
  <c r="CP515" i="4"/>
  <c r="CP514" i="4"/>
  <c r="CP513" i="4"/>
  <c r="CP512" i="4"/>
  <c r="CP511" i="4"/>
  <c r="CP510" i="4"/>
  <c r="CP509" i="4"/>
  <c r="CP508" i="4"/>
  <c r="CP507" i="4"/>
  <c r="CP506" i="4"/>
  <c r="CP505" i="4"/>
  <c r="CP504" i="4"/>
  <c r="CP503" i="4"/>
  <c r="CP502" i="4"/>
  <c r="CP501" i="4"/>
  <c r="CP500" i="4"/>
  <c r="CP499" i="4"/>
  <c r="CP498" i="4"/>
  <c r="CP497" i="4"/>
  <c r="CP496" i="4"/>
  <c r="CP495" i="4"/>
  <c r="CP494" i="4"/>
  <c r="CP493" i="4"/>
  <c r="CP492" i="4"/>
  <c r="CP491" i="4"/>
  <c r="CP490" i="4"/>
  <c r="CP489" i="4"/>
  <c r="CP488" i="4"/>
  <c r="CP487" i="4"/>
  <c r="CP486" i="4"/>
  <c r="CP485" i="4"/>
  <c r="CP484" i="4"/>
  <c r="CP483" i="4"/>
  <c r="CP482" i="4"/>
  <c r="CP481" i="4"/>
  <c r="CP480" i="4"/>
  <c r="CP479" i="4"/>
  <c r="CP478" i="4"/>
  <c r="CP477" i="4"/>
  <c r="CP476" i="4"/>
  <c r="CP475" i="4"/>
  <c r="CP469" i="4"/>
  <c r="CP468" i="4"/>
  <c r="CP467" i="4"/>
  <c r="CP466" i="4"/>
  <c r="DJ465" i="4"/>
  <c r="CP465" i="4"/>
  <c r="DJ464" i="4"/>
  <c r="CZ464" i="4"/>
  <c r="CP464" i="4"/>
  <c r="CP463" i="4"/>
  <c r="CP462" i="4"/>
  <c r="BK462" i="4"/>
  <c r="CP461" i="4"/>
  <c r="BK461" i="4"/>
  <c r="CP460" i="4"/>
  <c r="BK460" i="4"/>
  <c r="CP459" i="4"/>
  <c r="BK459" i="4"/>
  <c r="CP458" i="4"/>
  <c r="BK458" i="4"/>
  <c r="CP457" i="4"/>
  <c r="BK457" i="4"/>
  <c r="CP456" i="4"/>
  <c r="BK456" i="4"/>
  <c r="DJ455" i="4"/>
  <c r="CP455" i="4"/>
  <c r="CP454" i="4"/>
  <c r="DJ453" i="4"/>
  <c r="CP453" i="4"/>
  <c r="CP452" i="4"/>
  <c r="CP451" i="4"/>
  <c r="BY451" i="4"/>
  <c r="BX451" i="4"/>
  <c r="BS451" i="4"/>
  <c r="BR451" i="4"/>
  <c r="BP451" i="4"/>
  <c r="BN451" i="4"/>
  <c r="BM451" i="4"/>
  <c r="BK451" i="4"/>
  <c r="CP450" i="4"/>
  <c r="BY450" i="4"/>
  <c r="BX450" i="4"/>
  <c r="BS450" i="4"/>
  <c r="BR450" i="4"/>
  <c r="BP450" i="4"/>
  <c r="BN450" i="4"/>
  <c r="BM450" i="4"/>
  <c r="BK450" i="4"/>
  <c r="CP449" i="4"/>
  <c r="BN449" i="4"/>
  <c r="BM449" i="4"/>
  <c r="BK449" i="4"/>
  <c r="BD449" i="4"/>
  <c r="BN448" i="4"/>
  <c r="CP448" i="4" s="1"/>
  <c r="BM448" i="4"/>
  <c r="BK448" i="4"/>
  <c r="BN447" i="4"/>
  <c r="CP447" i="4" s="1"/>
  <c r="BM447" i="4"/>
  <c r="BK447" i="4"/>
  <c r="BS446" i="4"/>
  <c r="BR446" i="4"/>
  <c r="BP446" i="4"/>
  <c r="BN446" i="4"/>
  <c r="CP446" i="4" s="1"/>
  <c r="BM446" i="4"/>
  <c r="BK446" i="4"/>
  <c r="BS445" i="4"/>
  <c r="BR445" i="4"/>
  <c r="BP445" i="4"/>
  <c r="BN445" i="4"/>
  <c r="CP445" i="4" s="1"/>
  <c r="BM445" i="4"/>
  <c r="BK445" i="4"/>
  <c r="BC445" i="4"/>
  <c r="BB445" i="4"/>
  <c r="BA445" i="4"/>
  <c r="AZ445" i="4"/>
  <c r="AY445" i="4"/>
  <c r="AW445" i="4"/>
  <c r="AV445" i="4"/>
  <c r="AU445" i="4"/>
  <c r="AT445" i="4"/>
  <c r="AS445" i="4"/>
  <c r="AQ445" i="4"/>
  <c r="AP445" i="4"/>
  <c r="BF445" i="4" s="1"/>
  <c r="DK444" i="4"/>
  <c r="DI444" i="4"/>
  <c r="CP444" i="4"/>
  <c r="BC444" i="4"/>
  <c r="BB444" i="4"/>
  <c r="BA444" i="4"/>
  <c r="AZ444" i="4"/>
  <c r="AY444" i="4"/>
  <c r="AW444" i="4"/>
  <c r="AV444" i="4"/>
  <c r="AU444" i="4"/>
  <c r="AT444" i="4"/>
  <c r="AS444" i="4"/>
  <c r="AQ444" i="4"/>
  <c r="AP444" i="4"/>
  <c r="BF444" i="4" s="1"/>
  <c r="CP443" i="4"/>
  <c r="BC443" i="4"/>
  <c r="BB443" i="4"/>
  <c r="BA443" i="4"/>
  <c r="AZ443" i="4"/>
  <c r="AY443" i="4"/>
  <c r="AW443" i="4"/>
  <c r="AV443" i="4"/>
  <c r="AU443" i="4"/>
  <c r="AT443" i="4"/>
  <c r="AS443" i="4"/>
  <c r="AQ443" i="4"/>
  <c r="AP443" i="4"/>
  <c r="DI442" i="4"/>
  <c r="DK442" i="4" s="1"/>
  <c r="CZ442" i="4" s="1"/>
  <c r="CP442" i="4"/>
  <c r="BC442" i="4"/>
  <c r="BB442" i="4"/>
  <c r="BA442" i="4"/>
  <c r="AZ442" i="4"/>
  <c r="AZ433" i="4" s="1"/>
  <c r="AY442" i="4"/>
  <c r="AW442" i="4"/>
  <c r="AV442" i="4"/>
  <c r="AU442" i="4"/>
  <c r="AT442" i="4"/>
  <c r="AS442" i="4"/>
  <c r="AQ442" i="4"/>
  <c r="AP442" i="4"/>
  <c r="BF442" i="4" s="1"/>
  <c r="AG442" i="4"/>
  <c r="AE442" i="4"/>
  <c r="AD442" i="4"/>
  <c r="AC442" i="4"/>
  <c r="AC433" i="4" s="1"/>
  <c r="AB442" i="4"/>
  <c r="AA442" i="4"/>
  <c r="Z442" i="4"/>
  <c r="Y442" i="4"/>
  <c r="Y433" i="4" s="1"/>
  <c r="X442" i="4"/>
  <c r="W442" i="4"/>
  <c r="V442" i="4"/>
  <c r="U442" i="4"/>
  <c r="U433" i="4" s="1"/>
  <c r="T442" i="4"/>
  <c r="S442" i="4"/>
  <c r="CP441" i="4"/>
  <c r="BC441" i="4"/>
  <c r="BB441" i="4"/>
  <c r="BA441" i="4"/>
  <c r="AZ441" i="4"/>
  <c r="AZ432" i="4" s="1"/>
  <c r="AY441" i="4"/>
  <c r="AW441" i="4"/>
  <c r="AV441" i="4"/>
  <c r="AV432" i="4" s="1"/>
  <c r="AU441" i="4"/>
  <c r="AU432" i="4" s="1"/>
  <c r="AT441" i="4"/>
  <c r="AS441" i="4"/>
  <c r="AQ441" i="4"/>
  <c r="AQ432" i="4" s="1"/>
  <c r="AP441" i="4"/>
  <c r="BF441" i="4" s="1"/>
  <c r="AG441" i="4"/>
  <c r="AE441" i="4"/>
  <c r="AE432" i="4" s="1"/>
  <c r="AD441" i="4"/>
  <c r="AC441" i="4"/>
  <c r="AB441" i="4"/>
  <c r="AA441" i="4"/>
  <c r="AA432" i="4" s="1"/>
  <c r="Z441" i="4"/>
  <c r="Y441" i="4"/>
  <c r="X441" i="4"/>
  <c r="W441" i="4"/>
  <c r="W432" i="4" s="1"/>
  <c r="V441" i="4"/>
  <c r="U441" i="4"/>
  <c r="T441" i="4"/>
  <c r="S441" i="4"/>
  <c r="CP440" i="4"/>
  <c r="BC440" i="4"/>
  <c r="BB440" i="4"/>
  <c r="BB431" i="4" s="1"/>
  <c r="BA440" i="4"/>
  <c r="BA431" i="4" s="1"/>
  <c r="AZ440" i="4"/>
  <c r="AY440" i="4"/>
  <c r="AW440" i="4"/>
  <c r="AW431" i="4" s="1"/>
  <c r="AV440" i="4"/>
  <c r="AV431" i="4" s="1"/>
  <c r="AU440" i="4"/>
  <c r="AT440" i="4"/>
  <c r="AS440" i="4"/>
  <c r="AS431" i="4" s="1"/>
  <c r="AQ440" i="4"/>
  <c r="AQ431" i="4" s="1"/>
  <c r="AP440" i="4"/>
  <c r="AG440" i="4"/>
  <c r="AE440" i="4"/>
  <c r="AE431" i="4" s="1"/>
  <c r="AD440" i="4"/>
  <c r="AC440" i="4"/>
  <c r="AB440" i="4"/>
  <c r="AA440" i="4"/>
  <c r="AA431" i="4" s="1"/>
  <c r="Z440" i="4"/>
  <c r="Y440" i="4"/>
  <c r="X440" i="4"/>
  <c r="W440" i="4"/>
  <c r="W431" i="4" s="1"/>
  <c r="V440" i="4"/>
  <c r="U440" i="4"/>
  <c r="T440" i="4"/>
  <c r="S440" i="4"/>
  <c r="DH439" i="4"/>
  <c r="DG439" i="4"/>
  <c r="DF439" i="4"/>
  <c r="DD439" i="4"/>
  <c r="DA439" i="4"/>
  <c r="DJ439" i="4" s="1"/>
  <c r="CZ439" i="4"/>
  <c r="DI439" i="4" s="1"/>
  <c r="CP439" i="4"/>
  <c r="BI439" i="4"/>
  <c r="BC439" i="4"/>
  <c r="BB439" i="4"/>
  <c r="BA439" i="4"/>
  <c r="AZ439" i="4"/>
  <c r="AY439" i="4"/>
  <c r="AW439" i="4"/>
  <c r="AV439" i="4"/>
  <c r="AU439" i="4"/>
  <c r="AT439" i="4"/>
  <c r="AS439" i="4"/>
  <c r="AQ439" i="4"/>
  <c r="AP439" i="4"/>
  <c r="BF439" i="4" s="1"/>
  <c r="BK439" i="4" s="1"/>
  <c r="AG439" i="4"/>
  <c r="AE439" i="4"/>
  <c r="AD439" i="4"/>
  <c r="AC439" i="4"/>
  <c r="AB439" i="4"/>
  <c r="AA439" i="4"/>
  <c r="Z439" i="4"/>
  <c r="Y439" i="4"/>
  <c r="X439" i="4"/>
  <c r="W439" i="4"/>
  <c r="V439" i="4"/>
  <c r="U439" i="4"/>
  <c r="T439" i="4"/>
  <c r="S439" i="4"/>
  <c r="AH439" i="4" s="1"/>
  <c r="BP439" i="4" s="1"/>
  <c r="DH438" i="4"/>
  <c r="DG438" i="4"/>
  <c r="DF438" i="4"/>
  <c r="DD438" i="4"/>
  <c r="DA438" i="4"/>
  <c r="DJ438" i="4" s="1"/>
  <c r="CZ438" i="4"/>
  <c r="DI438" i="4" s="1"/>
  <c r="CP438" i="4"/>
  <c r="BI438" i="4"/>
  <c r="BC438" i="4"/>
  <c r="BB438" i="4"/>
  <c r="BA438" i="4"/>
  <c r="AZ438" i="4"/>
  <c r="AY438" i="4"/>
  <c r="AW438" i="4"/>
  <c r="AV438" i="4"/>
  <c r="AU438" i="4"/>
  <c r="AT438" i="4"/>
  <c r="AS438" i="4"/>
  <c r="AQ438" i="4"/>
  <c r="AP438" i="4"/>
  <c r="BF438" i="4" s="1"/>
  <c r="BK438" i="4" s="1"/>
  <c r="AG438" i="4"/>
  <c r="AE438" i="4"/>
  <c r="AD438" i="4"/>
  <c r="AC438" i="4"/>
  <c r="AB438" i="4"/>
  <c r="AA438" i="4"/>
  <c r="Z438" i="4"/>
  <c r="Y438" i="4"/>
  <c r="X438" i="4"/>
  <c r="W438" i="4"/>
  <c r="V438" i="4"/>
  <c r="U438" i="4"/>
  <c r="T438" i="4"/>
  <c r="S438" i="4"/>
  <c r="DH437" i="4"/>
  <c r="DG437" i="4"/>
  <c r="DF437" i="4"/>
  <c r="DD437" i="4"/>
  <c r="DA437" i="4"/>
  <c r="DJ437" i="4" s="1"/>
  <c r="CZ437" i="4"/>
  <c r="DI437" i="4" s="1"/>
  <c r="CP437" i="4"/>
  <c r="BI437" i="4"/>
  <c r="BC437" i="4"/>
  <c r="BB437" i="4"/>
  <c r="BA437" i="4"/>
  <c r="AZ437" i="4"/>
  <c r="AY437" i="4"/>
  <c r="AW437" i="4"/>
  <c r="AV437" i="4"/>
  <c r="AU437" i="4"/>
  <c r="AT437" i="4"/>
  <c r="AS437" i="4"/>
  <c r="AQ437" i="4"/>
  <c r="AP437" i="4"/>
  <c r="AG437" i="4"/>
  <c r="AE437" i="4"/>
  <c r="AD437" i="4"/>
  <c r="AC437" i="4"/>
  <c r="AB437" i="4"/>
  <c r="AA437" i="4"/>
  <c r="Z437" i="4"/>
  <c r="Y437" i="4"/>
  <c r="X437" i="4"/>
  <c r="W437" i="4"/>
  <c r="V437" i="4"/>
  <c r="U437" i="4"/>
  <c r="T437" i="4"/>
  <c r="S437" i="4"/>
  <c r="DH436" i="4"/>
  <c r="DG436" i="4"/>
  <c r="DF436" i="4"/>
  <c r="DD436" i="4"/>
  <c r="DA436" i="4"/>
  <c r="DJ436" i="4" s="1"/>
  <c r="CZ436" i="4"/>
  <c r="DI436" i="4" s="1"/>
  <c r="CP436" i="4"/>
  <c r="BI436" i="4"/>
  <c r="BC436" i="4"/>
  <c r="BB436" i="4"/>
  <c r="BA436" i="4"/>
  <c r="AZ436" i="4"/>
  <c r="AY436" i="4"/>
  <c r="AW436" i="4"/>
  <c r="AV436" i="4"/>
  <c r="AU436" i="4"/>
  <c r="AT436" i="4"/>
  <c r="AS436" i="4"/>
  <c r="AQ436" i="4"/>
  <c r="AP436" i="4"/>
  <c r="AG436" i="4"/>
  <c r="AE436" i="4"/>
  <c r="AD436" i="4"/>
  <c r="AC436" i="4"/>
  <c r="AB436" i="4"/>
  <c r="AA436" i="4"/>
  <c r="Z436" i="4"/>
  <c r="Y436" i="4"/>
  <c r="X436" i="4"/>
  <c r="W436" i="4"/>
  <c r="V436" i="4"/>
  <c r="U436" i="4"/>
  <c r="T436" i="4"/>
  <c r="S436" i="4"/>
  <c r="AH436" i="4" s="1"/>
  <c r="BP436" i="4" s="1"/>
  <c r="DH435" i="4"/>
  <c r="DG435" i="4"/>
  <c r="DF435" i="4"/>
  <c r="DD435" i="4"/>
  <c r="DA435" i="4"/>
  <c r="DJ435" i="4" s="1"/>
  <c r="CZ435" i="4"/>
  <c r="DI435" i="4" s="1"/>
  <c r="CP435" i="4"/>
  <c r="BI435" i="4"/>
  <c r="BC435" i="4"/>
  <c r="BB435" i="4"/>
  <c r="BA435" i="4"/>
  <c r="AZ435" i="4"/>
  <c r="AY435" i="4"/>
  <c r="AW435" i="4"/>
  <c r="AV435" i="4"/>
  <c r="AU435" i="4"/>
  <c r="AT435" i="4"/>
  <c r="AS435" i="4"/>
  <c r="AQ435" i="4"/>
  <c r="AP435" i="4"/>
  <c r="AG435" i="4"/>
  <c r="AE435" i="4"/>
  <c r="AD435" i="4"/>
  <c r="AC435" i="4"/>
  <c r="AB435" i="4"/>
  <c r="AA435" i="4"/>
  <c r="Z435" i="4"/>
  <c r="Y435" i="4"/>
  <c r="X435" i="4"/>
  <c r="W435" i="4"/>
  <c r="V435" i="4"/>
  <c r="U435" i="4"/>
  <c r="T435" i="4"/>
  <c r="S435" i="4"/>
  <c r="AH435" i="4" s="1"/>
  <c r="BP435" i="4" s="1"/>
  <c r="DH434" i="4"/>
  <c r="DG434" i="4"/>
  <c r="DF434" i="4"/>
  <c r="DD434" i="4"/>
  <c r="DA434" i="4"/>
  <c r="DJ434" i="4" s="1"/>
  <c r="CZ434" i="4"/>
  <c r="DI434" i="4" s="1"/>
  <c r="CP434" i="4"/>
  <c r="BI434" i="4"/>
  <c r="BC434" i="4"/>
  <c r="BB434" i="4"/>
  <c r="BA434" i="4"/>
  <c r="AZ434" i="4"/>
  <c r="AY434" i="4"/>
  <c r="AW434" i="4"/>
  <c r="AV434" i="4"/>
  <c r="AU434" i="4"/>
  <c r="AT434" i="4"/>
  <c r="AS434" i="4"/>
  <c r="AQ434" i="4"/>
  <c r="AP434" i="4"/>
  <c r="BF434" i="4" s="1"/>
  <c r="BK434" i="4" s="1"/>
  <c r="AG434" i="4"/>
  <c r="AE434" i="4"/>
  <c r="AD434" i="4"/>
  <c r="AC434" i="4"/>
  <c r="AB434" i="4"/>
  <c r="AA434" i="4"/>
  <c r="Z434" i="4"/>
  <c r="Y434" i="4"/>
  <c r="X434" i="4"/>
  <c r="W434" i="4"/>
  <c r="V434" i="4"/>
  <c r="U434" i="4"/>
  <c r="T434" i="4"/>
  <c r="S434" i="4"/>
  <c r="BE433" i="4"/>
  <c r="BD433" i="4"/>
  <c r="BC433" i="4"/>
  <c r="BB433" i="4"/>
  <c r="BF433" i="4" s="1"/>
  <c r="BK433" i="4" s="1"/>
  <c r="BA433" i="4"/>
  <c r="AY433" i="4"/>
  <c r="AX433" i="4"/>
  <c r="AW433" i="4"/>
  <c r="AV433" i="4"/>
  <c r="AU433" i="4"/>
  <c r="AT433" i="4"/>
  <c r="AS433" i="4"/>
  <c r="AR433" i="4"/>
  <c r="AQ433" i="4"/>
  <c r="AP433" i="4"/>
  <c r="AO433" i="4"/>
  <c r="AN433" i="4"/>
  <c r="AM433" i="4"/>
  <c r="AL433" i="4"/>
  <c r="AK433" i="4"/>
  <c r="AJ433" i="4"/>
  <c r="AI433" i="4"/>
  <c r="AG433" i="4"/>
  <c r="AF433" i="4"/>
  <c r="AE433" i="4"/>
  <c r="AD433" i="4"/>
  <c r="AB433" i="4"/>
  <c r="AA433" i="4"/>
  <c r="Z433" i="4"/>
  <c r="X433" i="4"/>
  <c r="W433" i="4"/>
  <c r="V433" i="4"/>
  <c r="T433" i="4"/>
  <c r="S433" i="4"/>
  <c r="AH433" i="4" s="1"/>
  <c r="BP433" i="4" s="1"/>
  <c r="R433" i="4"/>
  <c r="Q433" i="4"/>
  <c r="P433" i="4"/>
  <c r="O433" i="4"/>
  <c r="BI433" i="4" s="1"/>
  <c r="BE432" i="4"/>
  <c r="BD432" i="4"/>
  <c r="BC432" i="4"/>
  <c r="BB432" i="4"/>
  <c r="BA432" i="4"/>
  <c r="AY432" i="4"/>
  <c r="AX432" i="4"/>
  <c r="AW432" i="4"/>
  <c r="AT432" i="4"/>
  <c r="AS432" i="4"/>
  <c r="AR432" i="4"/>
  <c r="AP432" i="4"/>
  <c r="BF432" i="4" s="1"/>
  <c r="BK432" i="4" s="1"/>
  <c r="AO432" i="4"/>
  <c r="AN432" i="4"/>
  <c r="AM432" i="4"/>
  <c r="AL432" i="4"/>
  <c r="AK432" i="4"/>
  <c r="AJ432" i="4"/>
  <c r="AI432" i="4"/>
  <c r="AG432" i="4"/>
  <c r="AF432" i="4"/>
  <c r="AD432" i="4"/>
  <c r="AC432" i="4"/>
  <c r="AB432" i="4"/>
  <c r="Z432" i="4"/>
  <c r="Y432" i="4"/>
  <c r="X432" i="4"/>
  <c r="V432" i="4"/>
  <c r="U432" i="4"/>
  <c r="T432" i="4"/>
  <c r="R432" i="4"/>
  <c r="Q432" i="4"/>
  <c r="P432" i="4"/>
  <c r="O432" i="4"/>
  <c r="BI432" i="4" s="1"/>
  <c r="BE431" i="4"/>
  <c r="BD431" i="4"/>
  <c r="BC431" i="4"/>
  <c r="AZ431" i="4"/>
  <c r="AY431" i="4"/>
  <c r="AX431" i="4"/>
  <c r="AU431" i="4"/>
  <c r="AT431" i="4"/>
  <c r="AR431" i="4"/>
  <c r="AP431" i="4"/>
  <c r="AO431" i="4"/>
  <c r="AN431" i="4"/>
  <c r="AM431" i="4"/>
  <c r="AL431" i="4"/>
  <c r="AK431" i="4"/>
  <c r="AJ431" i="4"/>
  <c r="AI431" i="4"/>
  <c r="AG431" i="4"/>
  <c r="AF431" i="4"/>
  <c r="AD431" i="4"/>
  <c r="AC431" i="4"/>
  <c r="AB431" i="4"/>
  <c r="Z431" i="4"/>
  <c r="Y431" i="4"/>
  <c r="X431" i="4"/>
  <c r="V431" i="4"/>
  <c r="U431" i="4"/>
  <c r="T431" i="4"/>
  <c r="R431" i="4"/>
  <c r="Q431" i="4"/>
  <c r="P431" i="4"/>
  <c r="O431" i="4"/>
  <c r="BI431" i="4" s="1"/>
  <c r="DH430" i="4"/>
  <c r="DD430" i="4"/>
  <c r="DF430" i="4" s="1"/>
  <c r="DG430" i="4" s="1"/>
  <c r="DI430" i="4" s="1"/>
  <c r="DA430" i="4"/>
  <c r="CZ430" i="4"/>
  <c r="CP430" i="4"/>
  <c r="BI430" i="4"/>
  <c r="BC430" i="4"/>
  <c r="BB430" i="4"/>
  <c r="BA430" i="4"/>
  <c r="AZ430" i="4"/>
  <c r="AY430" i="4"/>
  <c r="AW430" i="4"/>
  <c r="AV430" i="4"/>
  <c r="AU430" i="4"/>
  <c r="AT430" i="4"/>
  <c r="AS430" i="4"/>
  <c r="AQ430" i="4"/>
  <c r="AP430" i="4"/>
  <c r="AG430" i="4"/>
  <c r="AE430" i="4"/>
  <c r="AD430" i="4"/>
  <c r="AC430" i="4"/>
  <c r="AB430" i="4"/>
  <c r="AA430" i="4"/>
  <c r="Z430" i="4"/>
  <c r="Y430" i="4"/>
  <c r="X430" i="4"/>
  <c r="W430" i="4"/>
  <c r="V430" i="4"/>
  <c r="U430" i="4"/>
  <c r="AH430" i="4" s="1"/>
  <c r="BP430" i="4" s="1"/>
  <c r="T430" i="4"/>
  <c r="S430" i="4"/>
  <c r="DH429" i="4"/>
  <c r="DD429" i="4"/>
  <c r="DF429" i="4" s="1"/>
  <c r="DG429" i="4" s="1"/>
  <c r="DI429" i="4" s="1"/>
  <c r="DA429" i="4"/>
  <c r="CZ429" i="4"/>
  <c r="CP429" i="4"/>
  <c r="BI429" i="4"/>
  <c r="BC429" i="4"/>
  <c r="BB429" i="4"/>
  <c r="BA429" i="4"/>
  <c r="AZ429" i="4"/>
  <c r="AY429" i="4"/>
  <c r="AW429" i="4"/>
  <c r="AV429" i="4"/>
  <c r="AU429" i="4"/>
  <c r="AT429" i="4"/>
  <c r="AS429" i="4"/>
  <c r="AQ429" i="4"/>
  <c r="AP429" i="4"/>
  <c r="AG429" i="4"/>
  <c r="AE429" i="4"/>
  <c r="AD429" i="4"/>
  <c r="AC429" i="4"/>
  <c r="AB429" i="4"/>
  <c r="AA429" i="4"/>
  <c r="Z429" i="4"/>
  <c r="Y429" i="4"/>
  <c r="X429" i="4"/>
  <c r="W429" i="4"/>
  <c r="V429" i="4"/>
  <c r="U429" i="4"/>
  <c r="AH429" i="4" s="1"/>
  <c r="BP429" i="4" s="1"/>
  <c r="T429" i="4"/>
  <c r="S429" i="4"/>
  <c r="DH428" i="4"/>
  <c r="DD428" i="4"/>
  <c r="DF428" i="4" s="1"/>
  <c r="DG428" i="4" s="1"/>
  <c r="DI428" i="4" s="1"/>
  <c r="DA428" i="4"/>
  <c r="CZ428" i="4"/>
  <c r="CP428" i="4"/>
  <c r="BI428" i="4"/>
  <c r="BC428" i="4"/>
  <c r="BB428" i="4"/>
  <c r="BA428" i="4"/>
  <c r="AZ428" i="4"/>
  <c r="AY428" i="4"/>
  <c r="AW428" i="4"/>
  <c r="AV428" i="4"/>
  <c r="AU428" i="4"/>
  <c r="AT428" i="4"/>
  <c r="AS428" i="4"/>
  <c r="AQ428" i="4"/>
  <c r="AP428" i="4"/>
  <c r="AG428" i="4"/>
  <c r="AE428" i="4"/>
  <c r="AD428" i="4"/>
  <c r="AC428" i="4"/>
  <c r="AB428" i="4"/>
  <c r="AA428" i="4"/>
  <c r="Z428" i="4"/>
  <c r="Y428" i="4"/>
  <c r="X428" i="4"/>
  <c r="W428" i="4"/>
  <c r="V428" i="4"/>
  <c r="U428" i="4"/>
  <c r="AH428" i="4" s="1"/>
  <c r="BP428" i="4" s="1"/>
  <c r="T428" i="4"/>
  <c r="S428" i="4"/>
  <c r="DH427" i="4"/>
  <c r="DD427" i="4"/>
  <c r="DF427" i="4" s="1"/>
  <c r="DG427" i="4" s="1"/>
  <c r="DI427" i="4" s="1"/>
  <c r="DA427" i="4"/>
  <c r="CZ427" i="4"/>
  <c r="CP427" i="4"/>
  <c r="BI427" i="4"/>
  <c r="BC427" i="4"/>
  <c r="BB427" i="4"/>
  <c r="BA427" i="4"/>
  <c r="AZ427" i="4"/>
  <c r="AY427" i="4"/>
  <c r="AW427" i="4"/>
  <c r="AV427" i="4"/>
  <c r="AU427" i="4"/>
  <c r="AT427" i="4"/>
  <c r="AS427" i="4"/>
  <c r="AQ427" i="4"/>
  <c r="AP427" i="4"/>
  <c r="AG427" i="4"/>
  <c r="AE427" i="4"/>
  <c r="AD427" i="4"/>
  <c r="AC427" i="4"/>
  <c r="AB427" i="4"/>
  <c r="AA427" i="4"/>
  <c r="Z427" i="4"/>
  <c r="Y427" i="4"/>
  <c r="X427" i="4"/>
  <c r="W427" i="4"/>
  <c r="V427" i="4"/>
  <c r="U427" i="4"/>
  <c r="AH427" i="4" s="1"/>
  <c r="BP427" i="4" s="1"/>
  <c r="T427" i="4"/>
  <c r="S427" i="4"/>
  <c r="DH426" i="4"/>
  <c r="DD426" i="4"/>
  <c r="DF426" i="4" s="1"/>
  <c r="DG426" i="4" s="1"/>
  <c r="DI426" i="4" s="1"/>
  <c r="DA426" i="4"/>
  <c r="CZ426" i="4"/>
  <c r="CP426" i="4"/>
  <c r="BI426" i="4"/>
  <c r="BC426" i="4"/>
  <c r="BB426" i="4"/>
  <c r="BA426" i="4"/>
  <c r="AZ426" i="4"/>
  <c r="AY426" i="4"/>
  <c r="AW426" i="4"/>
  <c r="AV426" i="4"/>
  <c r="AU426" i="4"/>
  <c r="AT426" i="4"/>
  <c r="AS426" i="4"/>
  <c r="AQ426" i="4"/>
  <c r="AP426" i="4"/>
  <c r="AG426" i="4"/>
  <c r="AE426" i="4"/>
  <c r="AD426" i="4"/>
  <c r="AC426" i="4"/>
  <c r="AB426" i="4"/>
  <c r="AA426" i="4"/>
  <c r="Z426" i="4"/>
  <c r="Y426" i="4"/>
  <c r="X426" i="4"/>
  <c r="W426" i="4"/>
  <c r="V426" i="4"/>
  <c r="U426" i="4"/>
  <c r="AH426" i="4" s="1"/>
  <c r="BP426" i="4" s="1"/>
  <c r="T426" i="4"/>
  <c r="S426" i="4"/>
  <c r="DH425" i="4"/>
  <c r="DD425" i="4"/>
  <c r="DF425" i="4" s="1"/>
  <c r="DG425" i="4" s="1"/>
  <c r="DI425" i="4" s="1"/>
  <c r="DA425" i="4"/>
  <c r="CZ425" i="4"/>
  <c r="CP425" i="4"/>
  <c r="BI425" i="4"/>
  <c r="BC425" i="4"/>
  <c r="BB425" i="4"/>
  <c r="BA425" i="4"/>
  <c r="AZ425" i="4"/>
  <c r="AY425" i="4"/>
  <c r="AW425" i="4"/>
  <c r="AV425" i="4"/>
  <c r="AU425" i="4"/>
  <c r="AT425" i="4"/>
  <c r="AS425" i="4"/>
  <c r="AQ425" i="4"/>
  <c r="AP425" i="4"/>
  <c r="AG425" i="4"/>
  <c r="AE425" i="4"/>
  <c r="AD425" i="4"/>
  <c r="AC425" i="4"/>
  <c r="AB425" i="4"/>
  <c r="AA425" i="4"/>
  <c r="Z425" i="4"/>
  <c r="Y425" i="4"/>
  <c r="X425" i="4"/>
  <c r="W425" i="4"/>
  <c r="V425" i="4"/>
  <c r="U425" i="4"/>
  <c r="AH425" i="4" s="1"/>
  <c r="BP425" i="4" s="1"/>
  <c r="T425" i="4"/>
  <c r="S425" i="4"/>
  <c r="DH424" i="4"/>
  <c r="DD424" i="4"/>
  <c r="DF424" i="4" s="1"/>
  <c r="DG424" i="4" s="1"/>
  <c r="DI424" i="4" s="1"/>
  <c r="DA424" i="4"/>
  <c r="CZ424" i="4"/>
  <c r="CP424" i="4"/>
  <c r="BI424" i="4"/>
  <c r="BC424" i="4"/>
  <c r="BB424" i="4"/>
  <c r="BA424" i="4"/>
  <c r="AZ424" i="4"/>
  <c r="AY424" i="4"/>
  <c r="AW424" i="4"/>
  <c r="AV424" i="4"/>
  <c r="AU424" i="4"/>
  <c r="AT424" i="4"/>
  <c r="AS424" i="4"/>
  <c r="AQ424" i="4"/>
  <c r="AP424" i="4"/>
  <c r="AG424" i="4"/>
  <c r="AE424" i="4"/>
  <c r="AD424" i="4"/>
  <c r="AC424" i="4"/>
  <c r="AB424" i="4"/>
  <c r="AA424" i="4"/>
  <c r="Z424" i="4"/>
  <c r="Y424" i="4"/>
  <c r="X424" i="4"/>
  <c r="W424" i="4"/>
  <c r="V424" i="4"/>
  <c r="U424" i="4"/>
  <c r="AH424" i="4" s="1"/>
  <c r="BP424" i="4" s="1"/>
  <c r="T424" i="4"/>
  <c r="S424" i="4"/>
  <c r="DH423" i="4"/>
  <c r="DD423" i="4"/>
  <c r="DF423" i="4" s="1"/>
  <c r="DG423" i="4" s="1"/>
  <c r="DI423" i="4" s="1"/>
  <c r="DA423" i="4"/>
  <c r="CZ423" i="4"/>
  <c r="CP423" i="4"/>
  <c r="BI423" i="4"/>
  <c r="BC423" i="4"/>
  <c r="BB423" i="4"/>
  <c r="BA423" i="4"/>
  <c r="AZ423" i="4"/>
  <c r="AY423" i="4"/>
  <c r="AW423" i="4"/>
  <c r="AV423" i="4"/>
  <c r="AU423" i="4"/>
  <c r="AT423" i="4"/>
  <c r="AS423" i="4"/>
  <c r="AQ423" i="4"/>
  <c r="AP423" i="4"/>
  <c r="AG423" i="4"/>
  <c r="AE423" i="4"/>
  <c r="AD423" i="4"/>
  <c r="AC423" i="4"/>
  <c r="AB423" i="4"/>
  <c r="AA423" i="4"/>
  <c r="Z423" i="4"/>
  <c r="Y423" i="4"/>
  <c r="X423" i="4"/>
  <c r="W423" i="4"/>
  <c r="V423" i="4"/>
  <c r="U423" i="4"/>
  <c r="AH423" i="4" s="1"/>
  <c r="BP423" i="4" s="1"/>
  <c r="T423" i="4"/>
  <c r="S423" i="4"/>
  <c r="DH422" i="4"/>
  <c r="DD422" i="4"/>
  <c r="DF422" i="4" s="1"/>
  <c r="DG422" i="4" s="1"/>
  <c r="DI422" i="4" s="1"/>
  <c r="DA422" i="4"/>
  <c r="CZ422" i="4"/>
  <c r="CP422" i="4"/>
  <c r="BI422" i="4"/>
  <c r="BC422" i="4"/>
  <c r="BB422" i="4"/>
  <c r="BA422" i="4"/>
  <c r="AZ422" i="4"/>
  <c r="AY422" i="4"/>
  <c r="AW422" i="4"/>
  <c r="AV422" i="4"/>
  <c r="AU422" i="4"/>
  <c r="AT422" i="4"/>
  <c r="AS422" i="4"/>
  <c r="AQ422" i="4"/>
  <c r="AP422" i="4"/>
  <c r="AG422" i="4"/>
  <c r="AE422" i="4"/>
  <c r="AD422" i="4"/>
  <c r="AC422" i="4"/>
  <c r="AB422" i="4"/>
  <c r="AA422" i="4"/>
  <c r="Z422" i="4"/>
  <c r="Y422" i="4"/>
  <c r="X422" i="4"/>
  <c r="W422" i="4"/>
  <c r="V422" i="4"/>
  <c r="U422" i="4"/>
  <c r="AH422" i="4" s="1"/>
  <c r="BP422" i="4" s="1"/>
  <c r="T422" i="4"/>
  <c r="S422" i="4"/>
  <c r="DH421" i="4"/>
  <c r="DD421" i="4"/>
  <c r="DF421" i="4" s="1"/>
  <c r="DG421" i="4" s="1"/>
  <c r="DI421" i="4" s="1"/>
  <c r="DA421" i="4"/>
  <c r="CZ421" i="4"/>
  <c r="CP421" i="4"/>
  <c r="BI421" i="4"/>
  <c r="BC421" i="4"/>
  <c r="BB421" i="4"/>
  <c r="BA421" i="4"/>
  <c r="AZ421" i="4"/>
  <c r="AY421" i="4"/>
  <c r="AW421" i="4"/>
  <c r="AV421" i="4"/>
  <c r="AU421" i="4"/>
  <c r="AT421" i="4"/>
  <c r="AS421" i="4"/>
  <c r="AQ421" i="4"/>
  <c r="AP421" i="4"/>
  <c r="AG421" i="4"/>
  <c r="AE421" i="4"/>
  <c r="AD421" i="4"/>
  <c r="AC421" i="4"/>
  <c r="AB421" i="4"/>
  <c r="AA421" i="4"/>
  <c r="Z421" i="4"/>
  <c r="Y421" i="4"/>
  <c r="X421" i="4"/>
  <c r="W421" i="4"/>
  <c r="V421" i="4"/>
  <c r="U421" i="4"/>
  <c r="AH421" i="4" s="1"/>
  <c r="BP421" i="4" s="1"/>
  <c r="T421" i="4"/>
  <c r="S421" i="4"/>
  <c r="DH420" i="4"/>
  <c r="DD420" i="4"/>
  <c r="DF420" i="4" s="1"/>
  <c r="DG420" i="4" s="1"/>
  <c r="DI420" i="4" s="1"/>
  <c r="DA420" i="4"/>
  <c r="CZ420" i="4"/>
  <c r="CP420" i="4"/>
  <c r="BI420" i="4"/>
  <c r="BC420" i="4"/>
  <c r="BB420" i="4"/>
  <c r="BA420" i="4"/>
  <c r="AZ420" i="4"/>
  <c r="AY420" i="4"/>
  <c r="AW420" i="4"/>
  <c r="AV420" i="4"/>
  <c r="AU420" i="4"/>
  <c r="AT420" i="4"/>
  <c r="AS420" i="4"/>
  <c r="AQ420" i="4"/>
  <c r="AP420" i="4"/>
  <c r="AG420" i="4"/>
  <c r="AE420" i="4"/>
  <c r="AD420" i="4"/>
  <c r="AC420" i="4"/>
  <c r="AB420" i="4"/>
  <c r="AA420" i="4"/>
  <c r="Z420" i="4"/>
  <c r="Y420" i="4"/>
  <c r="X420" i="4"/>
  <c r="W420" i="4"/>
  <c r="V420" i="4"/>
  <c r="U420" i="4"/>
  <c r="AH420" i="4" s="1"/>
  <c r="BP420" i="4" s="1"/>
  <c r="T420" i="4"/>
  <c r="S420" i="4"/>
  <c r="DH419" i="4"/>
  <c r="DD419" i="4"/>
  <c r="DF419" i="4" s="1"/>
  <c r="DG419" i="4" s="1"/>
  <c r="DI419" i="4" s="1"/>
  <c r="DA419" i="4"/>
  <c r="CZ419" i="4"/>
  <c r="CP419" i="4"/>
  <c r="BI419" i="4"/>
  <c r="BC419" i="4"/>
  <c r="BB419" i="4"/>
  <c r="BA419" i="4"/>
  <c r="AZ419" i="4"/>
  <c r="AY419" i="4"/>
  <c r="AW419" i="4"/>
  <c r="AV419" i="4"/>
  <c r="AU419" i="4"/>
  <c r="AT419" i="4"/>
  <c r="AS419" i="4"/>
  <c r="AQ419" i="4"/>
  <c r="AP419" i="4"/>
  <c r="AG419" i="4"/>
  <c r="AE419" i="4"/>
  <c r="AD419" i="4"/>
  <c r="AC419" i="4"/>
  <c r="AB419" i="4"/>
  <c r="AA419" i="4"/>
  <c r="Z419" i="4"/>
  <c r="Y419" i="4"/>
  <c r="X419" i="4"/>
  <c r="W419" i="4"/>
  <c r="V419" i="4"/>
  <c r="U419" i="4"/>
  <c r="AH419" i="4" s="1"/>
  <c r="BP419" i="4" s="1"/>
  <c r="T419" i="4"/>
  <c r="S419" i="4"/>
  <c r="DH418" i="4"/>
  <c r="DD418" i="4"/>
  <c r="DF418" i="4" s="1"/>
  <c r="DG418" i="4" s="1"/>
  <c r="DI418" i="4" s="1"/>
  <c r="DA418" i="4"/>
  <c r="CZ418" i="4"/>
  <c r="CP418" i="4"/>
  <c r="BI418" i="4"/>
  <c r="BC418" i="4"/>
  <c r="BB418" i="4"/>
  <c r="BA418" i="4"/>
  <c r="AZ418" i="4"/>
  <c r="AY418" i="4"/>
  <c r="AW418" i="4"/>
  <c r="AV418" i="4"/>
  <c r="AU418" i="4"/>
  <c r="AT418" i="4"/>
  <c r="AS418" i="4"/>
  <c r="AQ418" i="4"/>
  <c r="AP418" i="4"/>
  <c r="AG418" i="4"/>
  <c r="AE418" i="4"/>
  <c r="AD418" i="4"/>
  <c r="AC418" i="4"/>
  <c r="AB418" i="4"/>
  <c r="AA418" i="4"/>
  <c r="Z418" i="4"/>
  <c r="Y418" i="4"/>
  <c r="X418" i="4"/>
  <c r="W418" i="4"/>
  <c r="V418" i="4"/>
  <c r="U418" i="4"/>
  <c r="AH418" i="4" s="1"/>
  <c r="BP418" i="4" s="1"/>
  <c r="T418" i="4"/>
  <c r="S418" i="4"/>
  <c r="DH417" i="4"/>
  <c r="DD417" i="4"/>
  <c r="DF417" i="4" s="1"/>
  <c r="DG417" i="4" s="1"/>
  <c r="DI417" i="4" s="1"/>
  <c r="DA417" i="4"/>
  <c r="CZ417" i="4"/>
  <c r="CP417" i="4"/>
  <c r="BI417" i="4"/>
  <c r="BC417" i="4"/>
  <c r="BB417" i="4"/>
  <c r="BA417" i="4"/>
  <c r="AZ417" i="4"/>
  <c r="AY417" i="4"/>
  <c r="AW417" i="4"/>
  <c r="AV417" i="4"/>
  <c r="AU417" i="4"/>
  <c r="AT417" i="4"/>
  <c r="AS417" i="4"/>
  <c r="AQ417" i="4"/>
  <c r="AP417" i="4"/>
  <c r="AG417" i="4"/>
  <c r="AE417" i="4"/>
  <c r="AD417" i="4"/>
  <c r="AC417" i="4"/>
  <c r="AB417" i="4"/>
  <c r="AA417" i="4"/>
  <c r="Z417" i="4"/>
  <c r="Y417" i="4"/>
  <c r="X417" i="4"/>
  <c r="W417" i="4"/>
  <c r="V417" i="4"/>
  <c r="U417" i="4"/>
  <c r="AH417" i="4" s="1"/>
  <c r="BP417" i="4" s="1"/>
  <c r="T417" i="4"/>
  <c r="S417" i="4"/>
  <c r="DH416" i="4"/>
  <c r="DD416" i="4"/>
  <c r="DF416" i="4" s="1"/>
  <c r="DG416" i="4" s="1"/>
  <c r="DI416" i="4" s="1"/>
  <c r="DA416" i="4"/>
  <c r="CZ416" i="4"/>
  <c r="CP416" i="4"/>
  <c r="BI416" i="4"/>
  <c r="BC416" i="4"/>
  <c r="BB416" i="4"/>
  <c r="BA416" i="4"/>
  <c r="AZ416" i="4"/>
  <c r="AY416" i="4"/>
  <c r="AW416" i="4"/>
  <c r="AV416" i="4"/>
  <c r="AU416" i="4"/>
  <c r="AT416" i="4"/>
  <c r="AS416" i="4"/>
  <c r="AQ416" i="4"/>
  <c r="AP416" i="4"/>
  <c r="AG416" i="4"/>
  <c r="AE416" i="4"/>
  <c r="AD416" i="4"/>
  <c r="AC416" i="4"/>
  <c r="AB416" i="4"/>
  <c r="AA416" i="4"/>
  <c r="Z416" i="4"/>
  <c r="Y416" i="4"/>
  <c r="X416" i="4"/>
  <c r="W416" i="4"/>
  <c r="V416" i="4"/>
  <c r="U416" i="4"/>
  <c r="AH416" i="4" s="1"/>
  <c r="BP416" i="4" s="1"/>
  <c r="T416" i="4"/>
  <c r="S416" i="4"/>
  <c r="DH415" i="4"/>
  <c r="DD415" i="4"/>
  <c r="DF415" i="4" s="1"/>
  <c r="DG415" i="4" s="1"/>
  <c r="DI415" i="4" s="1"/>
  <c r="DA415" i="4"/>
  <c r="CZ415" i="4"/>
  <c r="CP415" i="4"/>
  <c r="BI415" i="4"/>
  <c r="BD415" i="4"/>
  <c r="BC415" i="4"/>
  <c r="BB415" i="4"/>
  <c r="BA415" i="4"/>
  <c r="AZ415" i="4"/>
  <c r="AV415" i="4"/>
  <c r="AU415" i="4"/>
  <c r="AT415" i="4"/>
  <c r="AS415" i="4"/>
  <c r="AQ415" i="4"/>
  <c r="AP415" i="4"/>
  <c r="AG415" i="4"/>
  <c r="AF415" i="4"/>
  <c r="AE415" i="4"/>
  <c r="AD415" i="4"/>
  <c r="AC415" i="4"/>
  <c r="AB415" i="4"/>
  <c r="AA415" i="4"/>
  <c r="X415" i="4"/>
  <c r="W415" i="4"/>
  <c r="V415" i="4"/>
  <c r="U415" i="4"/>
  <c r="T415" i="4"/>
  <c r="S415" i="4"/>
  <c r="DD414" i="4"/>
  <c r="DF414" i="4" s="1"/>
  <c r="DA414" i="4"/>
  <c r="CZ414" i="4"/>
  <c r="CP414" i="4"/>
  <c r="BI414" i="4"/>
  <c r="BD414" i="4"/>
  <c r="BC414" i="4"/>
  <c r="BB414" i="4"/>
  <c r="BA414" i="4"/>
  <c r="AZ414" i="4"/>
  <c r="AV414" i="4"/>
  <c r="AU414" i="4"/>
  <c r="AT414" i="4"/>
  <c r="AS414" i="4"/>
  <c r="AQ414" i="4"/>
  <c r="BF414" i="4" s="1"/>
  <c r="BK414" i="4" s="1"/>
  <c r="AP414" i="4"/>
  <c r="AG414" i="4"/>
  <c r="AF414" i="4"/>
  <c r="AE414" i="4"/>
  <c r="AD414" i="4"/>
  <c r="AC414" i="4"/>
  <c r="AB414" i="4"/>
  <c r="AA414" i="4"/>
  <c r="X414" i="4"/>
  <c r="W414" i="4"/>
  <c r="V414" i="4"/>
  <c r="U414" i="4"/>
  <c r="T414" i="4"/>
  <c r="S414" i="4"/>
  <c r="AH414" i="4" s="1"/>
  <c r="BP414" i="4" s="1"/>
  <c r="DG413" i="4"/>
  <c r="DF413" i="4"/>
  <c r="DH413" i="4" s="1"/>
  <c r="DJ413" i="4" s="1"/>
  <c r="DD413" i="4"/>
  <c r="DA413" i="4"/>
  <c r="CZ413" i="4"/>
  <c r="DI413" i="4" s="1"/>
  <c r="CP413" i="4"/>
  <c r="BI413" i="4"/>
  <c r="BD413" i="4"/>
  <c r="BC413" i="4"/>
  <c r="BB413" i="4"/>
  <c r="BA413" i="4"/>
  <c r="AZ413" i="4"/>
  <c r="AV413" i="4"/>
  <c r="AU413" i="4"/>
  <c r="AT413" i="4"/>
  <c r="AS413" i="4"/>
  <c r="AQ413" i="4"/>
  <c r="AP413" i="4"/>
  <c r="BF413" i="4" s="1"/>
  <c r="BK413" i="4" s="1"/>
  <c r="AG413" i="4"/>
  <c r="AF413" i="4"/>
  <c r="AE413" i="4"/>
  <c r="AD413" i="4"/>
  <c r="AC413" i="4"/>
  <c r="AB413" i="4"/>
  <c r="AA413" i="4"/>
  <c r="X413" i="4"/>
  <c r="W413" i="4"/>
  <c r="V413" i="4"/>
  <c r="U413" i="4"/>
  <c r="T413" i="4"/>
  <c r="AH413" i="4" s="1"/>
  <c r="BP413" i="4" s="1"/>
  <c r="S413" i="4"/>
  <c r="DD412" i="4"/>
  <c r="DF412" i="4" s="1"/>
  <c r="DA412" i="4"/>
  <c r="CZ412" i="4"/>
  <c r="CP412" i="4"/>
  <c r="BI412" i="4"/>
  <c r="BC412" i="4"/>
  <c r="BB412" i="4"/>
  <c r="BA412" i="4"/>
  <c r="AZ412" i="4"/>
  <c r="AY412" i="4"/>
  <c r="AW412" i="4"/>
  <c r="AV412" i="4"/>
  <c r="AU412" i="4"/>
  <c r="AT412" i="4"/>
  <c r="AS412" i="4"/>
  <c r="AQ412" i="4"/>
  <c r="AP412" i="4"/>
  <c r="BF412" i="4" s="1"/>
  <c r="BK412" i="4" s="1"/>
  <c r="AG412" i="4"/>
  <c r="AE412" i="4"/>
  <c r="AD412" i="4"/>
  <c r="AC412" i="4"/>
  <c r="AB412" i="4"/>
  <c r="AA412" i="4"/>
  <c r="Z412" i="4"/>
  <c r="Y412" i="4"/>
  <c r="X412" i="4"/>
  <c r="W412" i="4"/>
  <c r="V412" i="4"/>
  <c r="U412" i="4"/>
  <c r="AH412" i="4" s="1"/>
  <c r="BP412" i="4" s="1"/>
  <c r="T412" i="4"/>
  <c r="S412" i="4"/>
  <c r="DD411" i="4"/>
  <c r="DF411" i="4" s="1"/>
  <c r="DA411" i="4"/>
  <c r="CZ411" i="4"/>
  <c r="CP411" i="4"/>
  <c r="BI411" i="4"/>
  <c r="BC411" i="4"/>
  <c r="BB411" i="4"/>
  <c r="BA411" i="4"/>
  <c r="AZ411" i="4"/>
  <c r="AY411" i="4"/>
  <c r="AW411" i="4"/>
  <c r="AV411" i="4"/>
  <c r="AU411" i="4"/>
  <c r="AT411" i="4"/>
  <c r="AS411" i="4"/>
  <c r="AQ411" i="4"/>
  <c r="AP411" i="4"/>
  <c r="BF411" i="4" s="1"/>
  <c r="BK411" i="4" s="1"/>
  <c r="AG411" i="4"/>
  <c r="AE411" i="4"/>
  <c r="AD411" i="4"/>
  <c r="AC411" i="4"/>
  <c r="AB411" i="4"/>
  <c r="AA411" i="4"/>
  <c r="Z411" i="4"/>
  <c r="Y411" i="4"/>
  <c r="X411" i="4"/>
  <c r="W411" i="4"/>
  <c r="V411" i="4"/>
  <c r="U411" i="4"/>
  <c r="AH411" i="4" s="1"/>
  <c r="BP411" i="4" s="1"/>
  <c r="T411" i="4"/>
  <c r="S411" i="4"/>
  <c r="DD410" i="4"/>
  <c r="DF410" i="4" s="1"/>
  <c r="DA410" i="4"/>
  <c r="CZ410" i="4"/>
  <c r="CP410" i="4"/>
  <c r="BI410" i="4"/>
  <c r="BC410" i="4"/>
  <c r="BB410" i="4"/>
  <c r="BA410" i="4"/>
  <c r="AZ410" i="4"/>
  <c r="AY410" i="4"/>
  <c r="AW410" i="4"/>
  <c r="AV410" i="4"/>
  <c r="AU410" i="4"/>
  <c r="AT410" i="4"/>
  <c r="AS410" i="4"/>
  <c r="AQ410" i="4"/>
  <c r="AP410" i="4"/>
  <c r="BF410" i="4" s="1"/>
  <c r="BK410" i="4" s="1"/>
  <c r="AG410" i="4"/>
  <c r="AE410" i="4"/>
  <c r="AD410" i="4"/>
  <c r="AC410" i="4"/>
  <c r="AB410" i="4"/>
  <c r="AA410" i="4"/>
  <c r="Z410" i="4"/>
  <c r="Y410" i="4"/>
  <c r="X410" i="4"/>
  <c r="W410" i="4"/>
  <c r="V410" i="4"/>
  <c r="U410" i="4"/>
  <c r="AH410" i="4" s="1"/>
  <c r="BP410" i="4" s="1"/>
  <c r="T410" i="4"/>
  <c r="S410" i="4"/>
  <c r="DD409" i="4"/>
  <c r="DF409" i="4" s="1"/>
  <c r="DA409" i="4"/>
  <c r="CZ409" i="4"/>
  <c r="CP409" i="4"/>
  <c r="BI409" i="4"/>
  <c r="BC409" i="4"/>
  <c r="BB409" i="4"/>
  <c r="BA409" i="4"/>
  <c r="AZ409" i="4"/>
  <c r="AY409" i="4"/>
  <c r="AW409" i="4"/>
  <c r="AV409" i="4"/>
  <c r="AU409" i="4"/>
  <c r="AT409" i="4"/>
  <c r="AS409" i="4"/>
  <c r="AQ409" i="4"/>
  <c r="AP409" i="4"/>
  <c r="BF409" i="4" s="1"/>
  <c r="BK409" i="4" s="1"/>
  <c r="AG409" i="4"/>
  <c r="AE409" i="4"/>
  <c r="AD409" i="4"/>
  <c r="AC409" i="4"/>
  <c r="AB409" i="4"/>
  <c r="AA409" i="4"/>
  <c r="Z409" i="4"/>
  <c r="Y409" i="4"/>
  <c r="X409" i="4"/>
  <c r="W409" i="4"/>
  <c r="V409" i="4"/>
  <c r="U409" i="4"/>
  <c r="AH409" i="4" s="1"/>
  <c r="BP409" i="4" s="1"/>
  <c r="T409" i="4"/>
  <c r="S409" i="4"/>
  <c r="DD408" i="4"/>
  <c r="DF408" i="4" s="1"/>
  <c r="DA408" i="4"/>
  <c r="CZ408" i="4"/>
  <c r="CP408" i="4"/>
  <c r="BI408" i="4"/>
  <c r="BC408" i="4"/>
  <c r="BB408" i="4"/>
  <c r="BA408" i="4"/>
  <c r="AZ408" i="4"/>
  <c r="AY408" i="4"/>
  <c r="AW408" i="4"/>
  <c r="AV408" i="4"/>
  <c r="AU408" i="4"/>
  <c r="AT408" i="4"/>
  <c r="AS408" i="4"/>
  <c r="AQ408" i="4"/>
  <c r="AP408" i="4"/>
  <c r="BF408" i="4" s="1"/>
  <c r="BK408" i="4" s="1"/>
  <c r="AG408" i="4"/>
  <c r="AE408" i="4"/>
  <c r="AD408" i="4"/>
  <c r="AC408" i="4"/>
  <c r="AB408" i="4"/>
  <c r="AA408" i="4"/>
  <c r="Z408" i="4"/>
  <c r="Y408" i="4"/>
  <c r="X408" i="4"/>
  <c r="W408" i="4"/>
  <c r="V408" i="4"/>
  <c r="U408" i="4"/>
  <c r="AH408" i="4" s="1"/>
  <c r="BP408" i="4" s="1"/>
  <c r="T408" i="4"/>
  <c r="S408" i="4"/>
  <c r="DD407" i="4"/>
  <c r="DF407" i="4" s="1"/>
  <c r="DA407" i="4"/>
  <c r="CZ407" i="4"/>
  <c r="CP407" i="4"/>
  <c r="BI407" i="4"/>
  <c r="BC407" i="4"/>
  <c r="BB407" i="4"/>
  <c r="BA407" i="4"/>
  <c r="AZ407" i="4"/>
  <c r="AY407" i="4"/>
  <c r="AW407" i="4"/>
  <c r="AV407" i="4"/>
  <c r="AU407" i="4"/>
  <c r="AT407" i="4"/>
  <c r="AS407" i="4"/>
  <c r="AQ407" i="4"/>
  <c r="AP407" i="4"/>
  <c r="BF407" i="4" s="1"/>
  <c r="BK407" i="4" s="1"/>
  <c r="AG407" i="4"/>
  <c r="AE407" i="4"/>
  <c r="AD407" i="4"/>
  <c r="AC407" i="4"/>
  <c r="AB407" i="4"/>
  <c r="AA407" i="4"/>
  <c r="Z407" i="4"/>
  <c r="Y407" i="4"/>
  <c r="X407" i="4"/>
  <c r="W407" i="4"/>
  <c r="V407" i="4"/>
  <c r="U407" i="4"/>
  <c r="AH407" i="4" s="1"/>
  <c r="BP407" i="4" s="1"/>
  <c r="T407" i="4"/>
  <c r="S407" i="4"/>
  <c r="CP406" i="4"/>
  <c r="CP405" i="4"/>
  <c r="CP404" i="4"/>
  <c r="CP403" i="4"/>
  <c r="DC402" i="4"/>
  <c r="CP402" i="4"/>
  <c r="DC401" i="4"/>
  <c r="DA401" i="4"/>
  <c r="CP401" i="4"/>
  <c r="BQ401" i="4"/>
  <c r="CP400" i="4"/>
  <c r="BQ400" i="4"/>
  <c r="CP399" i="4"/>
  <c r="BK399" i="4"/>
  <c r="DC398" i="4"/>
  <c r="DA398" i="4"/>
  <c r="CP398" i="4"/>
  <c r="BK398" i="4"/>
  <c r="DC397" i="4"/>
  <c r="DA397" i="4"/>
  <c r="CP397" i="4"/>
  <c r="DC396" i="4"/>
  <c r="DA396" i="4"/>
  <c r="CP396" i="4"/>
  <c r="DC395" i="4"/>
  <c r="DA395" i="4"/>
  <c r="CP395" i="4"/>
  <c r="DC394" i="4"/>
  <c r="DA394" i="4"/>
  <c r="CP394" i="4"/>
  <c r="DC393" i="4"/>
  <c r="DA393" i="4"/>
  <c r="CP393" i="4"/>
  <c r="CP392" i="4"/>
  <c r="CP391" i="4"/>
  <c r="CP390" i="4"/>
  <c r="CP389" i="4"/>
  <c r="CP388" i="4"/>
  <c r="CP387" i="4"/>
  <c r="AV387" i="4"/>
  <c r="AW387" i="4" s="1"/>
  <c r="AX387" i="4" s="1"/>
  <c r="AY387" i="4" s="1"/>
  <c r="AZ387" i="4" s="1"/>
  <c r="CP386" i="4"/>
  <c r="DC385" i="4"/>
  <c r="DA385" i="4"/>
  <c r="CP385" i="4"/>
  <c r="CP384" i="4"/>
  <c r="AZ384" i="4"/>
  <c r="AY384" i="4"/>
  <c r="AX384" i="4"/>
  <c r="BB384" i="4" s="1"/>
  <c r="AW384" i="4"/>
  <c r="AV384" i="4"/>
  <c r="BA384" i="4" s="1"/>
  <c r="BC384" i="4" s="1"/>
  <c r="CP383" i="4"/>
  <c r="AZ383" i="4"/>
  <c r="AY383" i="4"/>
  <c r="AX383" i="4"/>
  <c r="AW383" i="4"/>
  <c r="AV383" i="4"/>
  <c r="BA383" i="4" s="1"/>
  <c r="CP382" i="4"/>
  <c r="AZ382" i="4"/>
  <c r="AY382" i="4"/>
  <c r="AX382" i="4"/>
  <c r="AW382" i="4"/>
  <c r="BA382" i="4" s="1"/>
  <c r="AV382" i="4"/>
  <c r="BB382" i="4" s="1"/>
  <c r="CP381" i="4"/>
  <c r="AZ381" i="4"/>
  <c r="AY381" i="4"/>
  <c r="AX381" i="4"/>
  <c r="BB381" i="4" s="1"/>
  <c r="AW381" i="4"/>
  <c r="BA381" i="4" s="1"/>
  <c r="AV381" i="4"/>
  <c r="CP380" i="4"/>
  <c r="AZ380" i="4"/>
  <c r="AY380" i="4"/>
  <c r="AX380" i="4"/>
  <c r="BB380" i="4" s="1"/>
  <c r="AW380" i="4"/>
  <c r="AV380" i="4"/>
  <c r="BA380" i="4" s="1"/>
  <c r="BC380" i="4" s="1"/>
  <c r="CP379" i="4"/>
  <c r="AZ379" i="4"/>
  <c r="AY379" i="4"/>
  <c r="AX379" i="4"/>
  <c r="AW379" i="4"/>
  <c r="AV379" i="4"/>
  <c r="BA379" i="4" s="1"/>
  <c r="CP378" i="4"/>
  <c r="BB378" i="4"/>
  <c r="AZ378" i="4"/>
  <c r="AY378" i="4"/>
  <c r="AX378" i="4"/>
  <c r="AW378" i="4"/>
  <c r="BA378" i="4" s="1"/>
  <c r="BC378" i="4" s="1"/>
  <c r="AV378" i="4"/>
  <c r="CP377" i="4"/>
  <c r="AZ377" i="4"/>
  <c r="AY377" i="4"/>
  <c r="AX377" i="4"/>
  <c r="BB377" i="4" s="1"/>
  <c r="AW377" i="4"/>
  <c r="AV377" i="4"/>
  <c r="CP376" i="4"/>
  <c r="AZ376" i="4"/>
  <c r="AY376" i="4"/>
  <c r="AX376" i="4"/>
  <c r="AW376" i="4"/>
  <c r="BA376" i="4" s="1"/>
  <c r="AV376" i="4"/>
  <c r="CP375" i="4"/>
  <c r="AZ375" i="4"/>
  <c r="BG376" i="4" s="1"/>
  <c r="AY375" i="4"/>
  <c r="AX375" i="4"/>
  <c r="AX386" i="4" s="1"/>
  <c r="AW375" i="4"/>
  <c r="AV375" i="4"/>
  <c r="BB375" i="4" s="1"/>
  <c r="CP374" i="4"/>
  <c r="BG374" i="4"/>
  <c r="CP373" i="4"/>
  <c r="BK373" i="4"/>
  <c r="BG373" i="4"/>
  <c r="CP372" i="4"/>
  <c r="BK372" i="4"/>
  <c r="CP371" i="4"/>
  <c r="BK371" i="4"/>
  <c r="CP370" i="4"/>
  <c r="BK370" i="4"/>
  <c r="CP369" i="4"/>
  <c r="BK369" i="4"/>
  <c r="CP368" i="4"/>
  <c r="BK368" i="4"/>
  <c r="CP367" i="4"/>
  <c r="BK367" i="4"/>
  <c r="AV367" i="4"/>
  <c r="CP366" i="4"/>
  <c r="BK366" i="4"/>
  <c r="CP365" i="4"/>
  <c r="BK365" i="4"/>
  <c r="CP364" i="4"/>
  <c r="BK364" i="4"/>
  <c r="CP363" i="4"/>
  <c r="CP362" i="4"/>
  <c r="BK362" i="4"/>
  <c r="CP361" i="4"/>
  <c r="BK361" i="4"/>
  <c r="CP360" i="4"/>
  <c r="BK360" i="4"/>
  <c r="BG360" i="4"/>
  <c r="CP359" i="4"/>
  <c r="BX359" i="4"/>
  <c r="CP358" i="4"/>
  <c r="BX358" i="4"/>
  <c r="CP357" i="4"/>
  <c r="BN357" i="4"/>
  <c r="BF357" i="4"/>
  <c r="CP356" i="4"/>
  <c r="BN356" i="4"/>
  <c r="BF356" i="4"/>
  <c r="BN355" i="4"/>
  <c r="CP355" i="4" s="1"/>
  <c r="BF355" i="4"/>
  <c r="BN354" i="4"/>
  <c r="CP354" i="4" s="1"/>
  <c r="BG354" i="4"/>
  <c r="BF354" i="4"/>
  <c r="BN353" i="4"/>
  <c r="CP353" i="4" s="1"/>
  <c r="BF353" i="4"/>
  <c r="CP352" i="4"/>
  <c r="BN352" i="4"/>
  <c r="BF352" i="4"/>
  <c r="CP351" i="4"/>
  <c r="BN351" i="4"/>
  <c r="BM351" i="4"/>
  <c r="BF351" i="4"/>
  <c r="CP350" i="4"/>
  <c r="BN350" i="4"/>
  <c r="BM350" i="4"/>
  <c r="BG350" i="4"/>
  <c r="BF350" i="4"/>
  <c r="CP349" i="4"/>
  <c r="BN349" i="4"/>
  <c r="BF349" i="4"/>
  <c r="CP348" i="4"/>
  <c r="BF348" i="4"/>
  <c r="BN347" i="4"/>
  <c r="CP347" i="4" s="1"/>
  <c r="BM347" i="4"/>
  <c r="BK347" i="4"/>
  <c r="BF347" i="4" s="1"/>
  <c r="BN346" i="4"/>
  <c r="CP346" i="4" s="1"/>
  <c r="BM346" i="4"/>
  <c r="BK346" i="4"/>
  <c r="BF346" i="4"/>
  <c r="CP345" i="4"/>
  <c r="BN345" i="4"/>
  <c r="BM345" i="4"/>
  <c r="BK345" i="4"/>
  <c r="BF345" i="4"/>
  <c r="CP344" i="4"/>
  <c r="BN344" i="4"/>
  <c r="BM344" i="4"/>
  <c r="BK344" i="4"/>
  <c r="BF344" i="4" s="1"/>
  <c r="BG344" i="4"/>
  <c r="BN343" i="4"/>
  <c r="CP343" i="4" s="1"/>
  <c r="BM343" i="4"/>
  <c r="BK343" i="4"/>
  <c r="BF343" i="4"/>
  <c r="CP342" i="4"/>
  <c r="BK342" i="4"/>
  <c r="BF342" i="4" s="1"/>
  <c r="CP341" i="4"/>
  <c r="BX341" i="4"/>
  <c r="BK341" i="4"/>
  <c r="CP340" i="4"/>
  <c r="CP339" i="4"/>
  <c r="BK339" i="4"/>
  <c r="CP338" i="4"/>
  <c r="CP337" i="4"/>
  <c r="CP336" i="4"/>
  <c r="CP335" i="4"/>
  <c r="CP334" i="4"/>
  <c r="CP333" i="4"/>
  <c r="CP332" i="4"/>
  <c r="CP331" i="4"/>
  <c r="CP330" i="4"/>
  <c r="CP329" i="4"/>
  <c r="CP328" i="4"/>
  <c r="CP327" i="4"/>
  <c r="CP326" i="4"/>
  <c r="CP325" i="4"/>
  <c r="CP324" i="4"/>
  <c r="CP323" i="4"/>
  <c r="CP322" i="4"/>
  <c r="CP321" i="4"/>
  <c r="CP320" i="4"/>
  <c r="CP319" i="4"/>
  <c r="BK319" i="4"/>
  <c r="BG319" i="4"/>
  <c r="BF319" i="4"/>
  <c r="BE319" i="4"/>
  <c r="BD319" i="4"/>
  <c r="CP318" i="4"/>
  <c r="BG318" i="4"/>
  <c r="BK318" i="4" s="1"/>
  <c r="BF318" i="4"/>
  <c r="BE318" i="4"/>
  <c r="BD318" i="4"/>
  <c r="CP317" i="4"/>
  <c r="CP316" i="4"/>
  <c r="CP315" i="4"/>
  <c r="CP314" i="4"/>
  <c r="CP313" i="4"/>
  <c r="CP312" i="4"/>
  <c r="CP311" i="4"/>
  <c r="BK311" i="4"/>
  <c r="CP310" i="4"/>
  <c r="CP309" i="4"/>
  <c r="CP308" i="4"/>
  <c r="CP307" i="4"/>
  <c r="CP306" i="4"/>
  <c r="CP305" i="4"/>
  <c r="CP304" i="4"/>
  <c r="CP303" i="4"/>
  <c r="CP302" i="4"/>
  <c r="CP301" i="4"/>
  <c r="BK301" i="4"/>
  <c r="CP300" i="4"/>
  <c r="BK300" i="4"/>
  <c r="CP299" i="4"/>
  <c r="CP298" i="4"/>
  <c r="CP297" i="4"/>
  <c r="CP296" i="4"/>
  <c r="CP295" i="4"/>
  <c r="CP294" i="4"/>
  <c r="CP293" i="4"/>
  <c r="CP292" i="4"/>
  <c r="CP291" i="4"/>
  <c r="CP290" i="4"/>
  <c r="CP289" i="4"/>
  <c r="CP288" i="4"/>
  <c r="CP287" i="4"/>
  <c r="CP286" i="4"/>
  <c r="CP285" i="4"/>
  <c r="CP284" i="4"/>
  <c r="CP283" i="4"/>
  <c r="BK283" i="4"/>
  <c r="CP282" i="4"/>
  <c r="BK282" i="4"/>
  <c r="CP281" i="4"/>
  <c r="BK281" i="4"/>
  <c r="CP280" i="4"/>
  <c r="BK280" i="4"/>
  <c r="CP279" i="4"/>
  <c r="CP278" i="4"/>
  <c r="CP277" i="4"/>
  <c r="CP276" i="4"/>
  <c r="CP275" i="4"/>
  <c r="CP274" i="4"/>
  <c r="CP273" i="4"/>
  <c r="CP272" i="4"/>
  <c r="CP270" i="4"/>
  <c r="CP269" i="4"/>
  <c r="CP268" i="4"/>
  <c r="CP267" i="4"/>
  <c r="CI263" i="4"/>
  <c r="CC263" i="4"/>
  <c r="BW263" i="4"/>
  <c r="BQ263" i="4"/>
  <c r="CI262" i="4"/>
  <c r="CC262" i="4"/>
  <c r="BW262" i="4"/>
  <c r="BQ262" i="4"/>
  <c r="BK262" i="4"/>
  <c r="CI261" i="4"/>
  <c r="CC261" i="4"/>
  <c r="BW261" i="4"/>
  <c r="BQ261" i="4"/>
  <c r="CI260" i="4"/>
  <c r="CC260" i="4"/>
  <c r="BW260" i="4"/>
  <c r="BQ260" i="4"/>
  <c r="CI259" i="4"/>
  <c r="CC259" i="4"/>
  <c r="BW259" i="4"/>
  <c r="BQ259" i="4"/>
  <c r="CI258" i="4"/>
  <c r="CC258" i="4"/>
  <c r="BW258" i="4"/>
  <c r="BQ258" i="4"/>
  <c r="CI257" i="4"/>
  <c r="CC257" i="4"/>
  <c r="BW257" i="4"/>
  <c r="BQ257" i="4"/>
  <c r="CI256" i="4"/>
  <c r="CC256" i="4"/>
  <c r="BW256" i="4"/>
  <c r="BQ256" i="4"/>
  <c r="CI255" i="4"/>
  <c r="CC255" i="4"/>
  <c r="BW255" i="4"/>
  <c r="BQ255" i="4"/>
  <c r="CI254" i="4"/>
  <c r="CC254" i="4"/>
  <c r="BW254" i="4"/>
  <c r="BQ254" i="4"/>
  <c r="CI253" i="4"/>
  <c r="CC253" i="4"/>
  <c r="BW253" i="4"/>
  <c r="BQ253" i="4"/>
  <c r="CI252" i="4"/>
  <c r="CC252" i="4"/>
  <c r="BW252" i="4"/>
  <c r="BQ252" i="4"/>
  <c r="CI251" i="4"/>
  <c r="CC251" i="4"/>
  <c r="BW251" i="4"/>
  <c r="BQ251" i="4"/>
  <c r="CI250" i="4"/>
  <c r="CC250" i="4"/>
  <c r="BW250" i="4"/>
  <c r="BQ250" i="4"/>
  <c r="CI249" i="4"/>
  <c r="CC249" i="4"/>
  <c r="BW249" i="4"/>
  <c r="BQ249" i="4"/>
  <c r="CI248" i="4"/>
  <c r="CC248" i="4"/>
  <c r="BW248" i="4"/>
  <c r="BQ248" i="4"/>
  <c r="CI247" i="4"/>
  <c r="CC247" i="4"/>
  <c r="BW247" i="4"/>
  <c r="BQ247" i="4"/>
  <c r="CI246" i="4"/>
  <c r="CC246" i="4"/>
  <c r="BW246" i="4"/>
  <c r="BQ246" i="4"/>
  <c r="CI245" i="4"/>
  <c r="CC245" i="4"/>
  <c r="BW245" i="4"/>
  <c r="BQ245" i="4"/>
  <c r="CI244" i="4"/>
  <c r="CC244" i="4"/>
  <c r="BW244" i="4"/>
  <c r="BQ244" i="4"/>
  <c r="CI239" i="4"/>
  <c r="CC239" i="4"/>
  <c r="BW239" i="4"/>
  <c r="BQ239" i="4"/>
  <c r="CI238" i="4"/>
  <c r="CC238" i="4"/>
  <c r="BW238" i="4"/>
  <c r="BQ238" i="4"/>
  <c r="CI237" i="4"/>
  <c r="CC237" i="4"/>
  <c r="BW237" i="4"/>
  <c r="BQ237" i="4"/>
  <c r="CI236" i="4"/>
  <c r="CC236" i="4"/>
  <c r="BW236" i="4"/>
  <c r="BQ236" i="4"/>
  <c r="CI235" i="4"/>
  <c r="CC235" i="4"/>
  <c r="BW235" i="4"/>
  <c r="BQ235" i="4"/>
  <c r="CI234" i="4"/>
  <c r="CC234" i="4"/>
  <c r="BW234" i="4"/>
  <c r="BQ234" i="4"/>
  <c r="CI233" i="4"/>
  <c r="CC233" i="4"/>
  <c r="BW233" i="4"/>
  <c r="BQ233" i="4"/>
  <c r="CI232" i="4"/>
  <c r="CC232" i="4"/>
  <c r="BW232" i="4"/>
  <c r="BQ232" i="4"/>
  <c r="CI231" i="4"/>
  <c r="CC231" i="4"/>
  <c r="BW231" i="4"/>
  <c r="BQ231" i="4"/>
  <c r="CI230" i="4"/>
  <c r="CC230" i="4"/>
  <c r="BW230" i="4"/>
  <c r="BQ230" i="4"/>
  <c r="CI229" i="4"/>
  <c r="CC229" i="4"/>
  <c r="BW229" i="4"/>
  <c r="BQ229" i="4"/>
  <c r="CI228" i="4"/>
  <c r="CC228" i="4"/>
  <c r="BW228" i="4"/>
  <c r="BQ228" i="4"/>
  <c r="CI227" i="4"/>
  <c r="CC227" i="4"/>
  <c r="BW227" i="4"/>
  <c r="BQ227" i="4"/>
  <c r="CI222" i="4"/>
  <c r="CC222" i="4"/>
  <c r="BW222" i="4"/>
  <c r="BQ222" i="4"/>
  <c r="CI221" i="4"/>
  <c r="CC221" i="4"/>
  <c r="BW221" i="4"/>
  <c r="BQ221" i="4"/>
  <c r="CI220" i="4"/>
  <c r="CC220" i="4"/>
  <c r="BW220" i="4"/>
  <c r="BQ220" i="4"/>
  <c r="CI219" i="4"/>
  <c r="CC219" i="4"/>
  <c r="BW219" i="4"/>
  <c r="BQ219" i="4"/>
  <c r="CI218" i="4"/>
  <c r="CC218" i="4"/>
  <c r="BW218" i="4"/>
  <c r="BQ218" i="4"/>
  <c r="CI217" i="4"/>
  <c r="CC217" i="4"/>
  <c r="BW217" i="4"/>
  <c r="BQ217" i="4"/>
  <c r="CI216" i="4"/>
  <c r="CC216" i="4"/>
  <c r="BW216" i="4"/>
  <c r="BQ216" i="4"/>
  <c r="CI215" i="4"/>
  <c r="CC215" i="4"/>
  <c r="BW215" i="4"/>
  <c r="BQ215" i="4"/>
  <c r="CI214" i="4"/>
  <c r="CC214" i="4"/>
  <c r="BW214" i="4"/>
  <c r="BQ214" i="4"/>
  <c r="CI213" i="4"/>
  <c r="CC213" i="4"/>
  <c r="BW213" i="4"/>
  <c r="BQ213" i="4"/>
  <c r="CI212" i="4"/>
  <c r="CC212" i="4"/>
  <c r="BW212" i="4"/>
  <c r="BQ212" i="4"/>
  <c r="CI211" i="4"/>
  <c r="CC211" i="4"/>
  <c r="BW211" i="4"/>
  <c r="BQ211" i="4"/>
  <c r="CI210" i="4"/>
  <c r="CC210" i="4"/>
  <c r="BW210" i="4"/>
  <c r="BQ210" i="4"/>
  <c r="CI209" i="4"/>
  <c r="CC209" i="4"/>
  <c r="BW209" i="4"/>
  <c r="BQ209" i="4"/>
  <c r="CI208" i="4"/>
  <c r="CC208" i="4"/>
  <c r="BW208" i="4"/>
  <c r="BQ208" i="4"/>
  <c r="CI207" i="4"/>
  <c r="CC207" i="4"/>
  <c r="BW207" i="4"/>
  <c r="BQ207" i="4"/>
  <c r="CI206" i="4"/>
  <c r="CC206" i="4"/>
  <c r="BW206" i="4"/>
  <c r="BQ206" i="4"/>
  <c r="CI205" i="4"/>
  <c r="CC205" i="4"/>
  <c r="BW205" i="4"/>
  <c r="BQ205" i="4"/>
  <c r="CI204" i="4"/>
  <c r="CC204" i="4"/>
  <c r="BW204" i="4"/>
  <c r="BQ204" i="4"/>
  <c r="CI203" i="4"/>
  <c r="CC203" i="4"/>
  <c r="BW203" i="4"/>
  <c r="BQ203" i="4"/>
  <c r="CI202" i="4"/>
  <c r="CC202" i="4"/>
  <c r="BW202" i="4"/>
  <c r="BQ202" i="4"/>
  <c r="CI201" i="4"/>
  <c r="CC201" i="4"/>
  <c r="BW201" i="4"/>
  <c r="BQ201" i="4"/>
  <c r="CI200" i="4"/>
  <c r="CC200" i="4"/>
  <c r="BW200" i="4"/>
  <c r="BQ200" i="4"/>
  <c r="CI199" i="4"/>
  <c r="CC199" i="4"/>
  <c r="BW199" i="4"/>
  <c r="BQ199" i="4"/>
  <c r="CI198" i="4"/>
  <c r="CC198" i="4"/>
  <c r="BW198" i="4"/>
  <c r="BQ198" i="4"/>
  <c r="BH180" i="4"/>
  <c r="BF176" i="4"/>
  <c r="AV175" i="4"/>
  <c r="AZ174" i="4"/>
  <c r="AX174" i="4"/>
  <c r="AJ174" i="4"/>
  <c r="AH174" i="4"/>
  <c r="AI174" i="4" s="1"/>
  <c r="U174" i="4"/>
  <c r="T174" i="4"/>
  <c r="S174" i="4"/>
  <c r="R174" i="4"/>
  <c r="W174" i="4" s="1"/>
  <c r="AO174" i="4" s="1"/>
  <c r="AQ174" i="4" s="1"/>
  <c r="Q174" i="4"/>
  <c r="D174" i="4"/>
  <c r="AZ173" i="4"/>
  <c r="AX173" i="4"/>
  <c r="AT173" i="4"/>
  <c r="AM173" i="4"/>
  <c r="AJ173" i="4"/>
  <c r="AI173" i="4"/>
  <c r="AK173" i="4" s="1"/>
  <c r="AH173" i="4"/>
  <c r="AF173" i="4"/>
  <c r="AA173" i="4"/>
  <c r="AB173" i="4" s="1"/>
  <c r="Y173" i="4"/>
  <c r="X173" i="4"/>
  <c r="T173" i="4"/>
  <c r="R173" i="4"/>
  <c r="S173" i="4" s="1"/>
  <c r="Q173" i="4"/>
  <c r="BB173" i="4" s="1"/>
  <c r="BC173" i="4" s="1"/>
  <c r="BE173" i="4" s="1"/>
  <c r="D173" i="4"/>
  <c r="AZ172" i="4"/>
  <c r="AX172" i="4"/>
  <c r="AT172" i="4"/>
  <c r="AM172" i="4"/>
  <c r="AJ172" i="4"/>
  <c r="AH172" i="4"/>
  <c r="AI172" i="4" s="1"/>
  <c r="AK172" i="4" s="1"/>
  <c r="AF172" i="4"/>
  <c r="Y172" i="4"/>
  <c r="X172" i="4"/>
  <c r="U172" i="4"/>
  <c r="T172" i="4"/>
  <c r="S172" i="4"/>
  <c r="R172" i="4"/>
  <c r="W172" i="4" s="1"/>
  <c r="AO172" i="4" s="1"/>
  <c r="Q172" i="4"/>
  <c r="BB172" i="4" s="1"/>
  <c r="BC172" i="4" s="1"/>
  <c r="BE172" i="4" s="1"/>
  <c r="D172" i="4"/>
  <c r="AZ171" i="4"/>
  <c r="AX171" i="4"/>
  <c r="AT171" i="4"/>
  <c r="AM171" i="4"/>
  <c r="AJ171" i="4"/>
  <c r="AI171" i="4"/>
  <c r="AK171" i="4" s="1"/>
  <c r="AH171" i="4"/>
  <c r="AF171" i="4"/>
  <c r="AC171" i="4"/>
  <c r="AA171" i="4"/>
  <c r="AB171" i="4" s="1"/>
  <c r="Y171" i="4"/>
  <c r="X171" i="4"/>
  <c r="T171" i="4"/>
  <c r="R171" i="4"/>
  <c r="U171" i="4" s="1"/>
  <c r="Q171" i="4"/>
  <c r="Z171" i="4" s="1"/>
  <c r="D171" i="4"/>
  <c r="AZ170" i="4"/>
  <c r="AX170" i="4"/>
  <c r="AT170" i="4"/>
  <c r="AM170" i="4"/>
  <c r="AJ170" i="4"/>
  <c r="AH170" i="4"/>
  <c r="AI170" i="4" s="1"/>
  <c r="AK170" i="4" s="1"/>
  <c r="AF170" i="4"/>
  <c r="Y170" i="4"/>
  <c r="X170" i="4"/>
  <c r="U170" i="4"/>
  <c r="T170" i="4"/>
  <c r="S170" i="4"/>
  <c r="R170" i="4"/>
  <c r="W170" i="4" s="1"/>
  <c r="AO170" i="4" s="1"/>
  <c r="Q170" i="4"/>
  <c r="AA170" i="4" s="1"/>
  <c r="D170" i="4"/>
  <c r="AZ169" i="4"/>
  <c r="AX169" i="4"/>
  <c r="AT169" i="4"/>
  <c r="AM169" i="4"/>
  <c r="AJ169" i="4"/>
  <c r="AI169" i="4"/>
  <c r="AK169" i="4" s="1"/>
  <c r="AH169" i="4"/>
  <c r="AF169" i="4"/>
  <c r="AA169" i="4"/>
  <c r="AB169" i="4" s="1"/>
  <c r="Y169" i="4"/>
  <c r="X169" i="4"/>
  <c r="T169" i="4"/>
  <c r="R169" i="4"/>
  <c r="S169" i="4" s="1"/>
  <c r="Q169" i="4"/>
  <c r="BB169" i="4" s="1"/>
  <c r="BC169" i="4" s="1"/>
  <c r="BE169" i="4" s="1"/>
  <c r="D169" i="4"/>
  <c r="AZ168" i="4"/>
  <c r="AX168" i="4"/>
  <c r="AT168" i="4"/>
  <c r="AM168" i="4"/>
  <c r="AJ168" i="4"/>
  <c r="AH168" i="4"/>
  <c r="AI168" i="4" s="1"/>
  <c r="AK168" i="4" s="1"/>
  <c r="AF168" i="4"/>
  <c r="Y168" i="4"/>
  <c r="X168" i="4"/>
  <c r="U168" i="4"/>
  <c r="T168" i="4"/>
  <c r="S168" i="4"/>
  <c r="R168" i="4"/>
  <c r="W168" i="4" s="1"/>
  <c r="AO168" i="4" s="1"/>
  <c r="Q168" i="4"/>
  <c r="BB168" i="4" s="1"/>
  <c r="BC168" i="4" s="1"/>
  <c r="BE168" i="4" s="1"/>
  <c r="D168" i="4"/>
  <c r="AZ167" i="4"/>
  <c r="AX167" i="4"/>
  <c r="AT167" i="4"/>
  <c r="AM167" i="4"/>
  <c r="AJ167" i="4"/>
  <c r="AI167" i="4"/>
  <c r="AK167" i="4" s="1"/>
  <c r="AH167" i="4"/>
  <c r="AF167" i="4"/>
  <c r="AC167" i="4"/>
  <c r="AA167" i="4"/>
  <c r="AB167" i="4" s="1"/>
  <c r="Y167" i="4"/>
  <c r="X167" i="4"/>
  <c r="T167" i="4"/>
  <c r="R167" i="4"/>
  <c r="U167" i="4" s="1"/>
  <c r="Q167" i="4"/>
  <c r="Z167" i="4" s="1"/>
  <c r="D167" i="4"/>
  <c r="AZ166" i="4"/>
  <c r="AX166" i="4"/>
  <c r="AT166" i="4"/>
  <c r="AM166" i="4"/>
  <c r="AJ166" i="4"/>
  <c r="AH166" i="4"/>
  <c r="AI166" i="4" s="1"/>
  <c r="AK166" i="4" s="1"/>
  <c r="AF166" i="4"/>
  <c r="Y166" i="4"/>
  <c r="X166" i="4"/>
  <c r="U166" i="4"/>
  <c r="T166" i="4"/>
  <c r="S166" i="4"/>
  <c r="R166" i="4"/>
  <c r="W166" i="4" s="1"/>
  <c r="AO166" i="4" s="1"/>
  <c r="Q166" i="4"/>
  <c r="AA166" i="4" s="1"/>
  <c r="D166" i="4"/>
  <c r="AZ165" i="4"/>
  <c r="AX165" i="4"/>
  <c r="AT165" i="4"/>
  <c r="AM165" i="4"/>
  <c r="AJ165" i="4"/>
  <c r="AI165" i="4"/>
  <c r="AK165" i="4" s="1"/>
  <c r="AH165" i="4"/>
  <c r="AF165" i="4"/>
  <c r="AA165" i="4"/>
  <c r="AB165" i="4" s="1"/>
  <c r="Y165" i="4"/>
  <c r="X165" i="4"/>
  <c r="T165" i="4"/>
  <c r="R165" i="4"/>
  <c r="S165" i="4" s="1"/>
  <c r="Q165" i="4"/>
  <c r="BB165" i="4" s="1"/>
  <c r="BC165" i="4" s="1"/>
  <c r="BE165" i="4" s="1"/>
  <c r="D165" i="4"/>
  <c r="AZ164" i="4"/>
  <c r="AX164" i="4"/>
  <c r="AT164" i="4"/>
  <c r="AM164" i="4"/>
  <c r="AJ164" i="4"/>
  <c r="AH164" i="4"/>
  <c r="AI164" i="4" s="1"/>
  <c r="AK164" i="4" s="1"/>
  <c r="AF164" i="4"/>
  <c r="Y164" i="4"/>
  <c r="X164" i="4"/>
  <c r="U164" i="4"/>
  <c r="T164" i="4"/>
  <c r="S164" i="4"/>
  <c r="R164" i="4"/>
  <c r="W164" i="4" s="1"/>
  <c r="AO164" i="4" s="1"/>
  <c r="Q164" i="4"/>
  <c r="BB164" i="4" s="1"/>
  <c r="BC164" i="4" s="1"/>
  <c r="BE164" i="4" s="1"/>
  <c r="D164" i="4"/>
  <c r="AZ163" i="4"/>
  <c r="AX163" i="4"/>
  <c r="AT163" i="4"/>
  <c r="AM163" i="4"/>
  <c r="AI163" i="4"/>
  <c r="AK163" i="4" s="1"/>
  <c r="AH163" i="4"/>
  <c r="AJ163" i="4" s="1"/>
  <c r="AF163" i="4"/>
  <c r="AC163" i="4"/>
  <c r="AA163" i="4"/>
  <c r="AB163" i="4" s="1"/>
  <c r="Y163" i="4"/>
  <c r="X163" i="4"/>
  <c r="T163" i="4"/>
  <c r="R163" i="4"/>
  <c r="U163" i="4" s="1"/>
  <c r="Q163" i="4"/>
  <c r="Z163" i="4" s="1"/>
  <c r="D163" i="4"/>
  <c r="AW160" i="4"/>
  <c r="AV160" i="4"/>
  <c r="AV177" i="4" s="1"/>
  <c r="BB159" i="4"/>
  <c r="BC159" i="4" s="1"/>
  <c r="BE159" i="4" s="1"/>
  <c r="AX159" i="4"/>
  <c r="AF159" i="4"/>
  <c r="AE159" i="4"/>
  <c r="AA159" i="4"/>
  <c r="U159" i="4"/>
  <c r="S159" i="4"/>
  <c r="R159" i="4"/>
  <c r="T159" i="4" s="1"/>
  <c r="Q159" i="4"/>
  <c r="D159" i="4"/>
  <c r="AX158" i="4"/>
  <c r="AQ158" i="4"/>
  <c r="AF158" i="4"/>
  <c r="AE158" i="4"/>
  <c r="AB158" i="4"/>
  <c r="AA158" i="4"/>
  <c r="AC158" i="4" s="1"/>
  <c r="U158" i="4"/>
  <c r="T158" i="4"/>
  <c r="S158" i="4"/>
  <c r="R158" i="4"/>
  <c r="W158" i="4" s="1"/>
  <c r="AO158" i="4" s="1"/>
  <c r="AP158" i="4" s="1"/>
  <c r="Q158" i="4"/>
  <c r="AG158" i="4" s="1"/>
  <c r="D158" i="4"/>
  <c r="AX157" i="4"/>
  <c r="AK157" i="4"/>
  <c r="AJ157" i="4"/>
  <c r="AH157" i="4"/>
  <c r="AI157" i="4" s="1"/>
  <c r="Y157" i="4"/>
  <c r="X157" i="4"/>
  <c r="R157" i="4"/>
  <c r="W157" i="4" s="1"/>
  <c r="AO157" i="4" s="1"/>
  <c r="Q157" i="4"/>
  <c r="D157" i="4"/>
  <c r="BB156" i="4"/>
  <c r="BC156" i="4" s="1"/>
  <c r="AX156" i="4"/>
  <c r="AI156" i="4"/>
  <c r="AH156" i="4"/>
  <c r="AJ156" i="4" s="1"/>
  <c r="AF156" i="4"/>
  <c r="AC156" i="4"/>
  <c r="AA156" i="4"/>
  <c r="AB156" i="4" s="1"/>
  <c r="Y156" i="4"/>
  <c r="X156" i="4"/>
  <c r="T156" i="4"/>
  <c r="R156" i="4"/>
  <c r="S156" i="4" s="1"/>
  <c r="Q156" i="4"/>
  <c r="Z156" i="4" s="1"/>
  <c r="D156" i="4"/>
  <c r="BH153" i="4"/>
  <c r="AZ149" i="4"/>
  <c r="AY149" i="4"/>
  <c r="U149" i="4"/>
  <c r="T149" i="4"/>
  <c r="S149" i="4"/>
  <c r="R149" i="4"/>
  <c r="W149" i="4" s="1"/>
  <c r="Q149" i="4"/>
  <c r="BB149" i="4" s="1"/>
  <c r="D149" i="4"/>
  <c r="Y148" i="4"/>
  <c r="X148" i="4"/>
  <c r="U148" i="4"/>
  <c r="T148" i="4"/>
  <c r="S148" i="4"/>
  <c r="R148" i="4"/>
  <c r="W148" i="4" s="1"/>
  <c r="Q148" i="4"/>
  <c r="BB148" i="4" s="1"/>
  <c r="D148" i="4"/>
  <c r="Y147" i="4"/>
  <c r="X147" i="4"/>
  <c r="U147" i="4"/>
  <c r="T147" i="4"/>
  <c r="S147" i="4"/>
  <c r="R147" i="4"/>
  <c r="W147" i="4" s="1"/>
  <c r="Q147" i="4"/>
  <c r="BB147" i="4" s="1"/>
  <c r="D147" i="4"/>
  <c r="Y146" i="4"/>
  <c r="X146" i="4"/>
  <c r="U146" i="4"/>
  <c r="T146" i="4"/>
  <c r="S146" i="4"/>
  <c r="R146" i="4"/>
  <c r="W146" i="4" s="1"/>
  <c r="Q146" i="4"/>
  <c r="BB146" i="4" s="1"/>
  <c r="D146" i="4"/>
  <c r="AT145" i="4"/>
  <c r="AS145" i="4"/>
  <c r="AV145" i="4" s="1"/>
  <c r="AH145" i="4"/>
  <c r="AI145" i="4" s="1"/>
  <c r="AA145" i="4"/>
  <c r="AB145" i="4" s="1"/>
  <c r="S145" i="4"/>
  <c r="R145" i="4"/>
  <c r="T145" i="4" s="1"/>
  <c r="Q145" i="4"/>
  <c r="BB145" i="4" s="1"/>
  <c r="BC145" i="4" s="1"/>
  <c r="BE145" i="4" s="1"/>
  <c r="D145" i="4"/>
  <c r="AW144" i="4"/>
  <c r="AV144" i="4"/>
  <c r="AX144" i="4" s="1"/>
  <c r="AP144" i="4"/>
  <c r="AO144" i="4"/>
  <c r="AQ144" i="4" s="1"/>
  <c r="AI144" i="4"/>
  <c r="AH144" i="4"/>
  <c r="AJ144" i="4" s="1"/>
  <c r="Y144" i="4"/>
  <c r="X144" i="4"/>
  <c r="AA144" i="4" s="1"/>
  <c r="T144" i="4"/>
  <c r="S144" i="4"/>
  <c r="R144" i="4"/>
  <c r="W144" i="4" s="1"/>
  <c r="Q144" i="4"/>
  <c r="BB144" i="4" s="1"/>
  <c r="D144" i="4"/>
  <c r="AT143" i="4"/>
  <c r="AS143" i="4"/>
  <c r="AV143" i="4" s="1"/>
  <c r="AH143" i="4"/>
  <c r="AJ143" i="4" s="1"/>
  <c r="AA143" i="4"/>
  <c r="AC143" i="4" s="1"/>
  <c r="S143" i="4"/>
  <c r="R143" i="4"/>
  <c r="W143" i="4" s="1"/>
  <c r="AO143" i="4" s="1"/>
  <c r="Q143" i="4"/>
  <c r="BB143" i="4" s="1"/>
  <c r="BC143" i="4" s="1"/>
  <c r="BE143" i="4" s="1"/>
  <c r="D143" i="4"/>
  <c r="AV142" i="4"/>
  <c r="AT142" i="4"/>
  <c r="AS142" i="4"/>
  <c r="R142" i="4"/>
  <c r="W142" i="4" s="1"/>
  <c r="AO142" i="4" s="1"/>
  <c r="Q142" i="4"/>
  <c r="BB142" i="4" s="1"/>
  <c r="BC142" i="4" s="1"/>
  <c r="BE142" i="4" s="1"/>
  <c r="D142" i="4"/>
  <c r="AT141" i="4"/>
  <c r="AS141" i="4"/>
  <c r="AH141" i="4"/>
  <c r="AJ141" i="4" s="1"/>
  <c r="AA141" i="4"/>
  <c r="AC141" i="4" s="1"/>
  <c r="U141" i="4"/>
  <c r="T141" i="4"/>
  <c r="S141" i="4"/>
  <c r="R141" i="4"/>
  <c r="W141" i="4" s="1"/>
  <c r="AO141" i="4" s="1"/>
  <c r="Q141" i="4"/>
  <c r="BB141" i="4" s="1"/>
  <c r="BC141" i="4" s="1"/>
  <c r="BE141" i="4" s="1"/>
  <c r="D141" i="4"/>
  <c r="AT140" i="4"/>
  <c r="AS140" i="4"/>
  <c r="AM140" i="4"/>
  <c r="AI140" i="4"/>
  <c r="AH140" i="4"/>
  <c r="AJ140" i="4" s="1"/>
  <c r="AB140" i="4"/>
  <c r="AA140" i="4"/>
  <c r="AC140" i="4" s="1"/>
  <c r="U140" i="4"/>
  <c r="T140" i="4"/>
  <c r="S140" i="4"/>
  <c r="R140" i="4"/>
  <c r="W140" i="4" s="1"/>
  <c r="AO140" i="4" s="1"/>
  <c r="Q140" i="4"/>
  <c r="AV140" i="4" s="1"/>
  <c r="D140" i="4"/>
  <c r="BB138" i="4"/>
  <c r="BC138" i="4" s="1"/>
  <c r="AV138" i="4"/>
  <c r="AW138" i="4" s="1"/>
  <c r="AX138" i="4" s="1"/>
  <c r="AQ138" i="4"/>
  <c r="AO138" i="4"/>
  <c r="AP138" i="4" s="1"/>
  <c r="AR138" i="4" s="1"/>
  <c r="AN138" i="4"/>
  <c r="AM138" i="4"/>
  <c r="AL138" i="4"/>
  <c r="AG138" i="4"/>
  <c r="AF138" i="4"/>
  <c r="AE138" i="4"/>
  <c r="Y138" i="4"/>
  <c r="X138" i="4"/>
  <c r="AA138" i="4" s="1"/>
  <c r="AC138" i="4" s="1"/>
  <c r="S138" i="4"/>
  <c r="R138" i="4"/>
  <c r="Q138" i="4"/>
  <c r="AH138" i="4" s="1"/>
  <c r="D138" i="4"/>
  <c r="AM137" i="4"/>
  <c r="AL137" i="4"/>
  <c r="AF137" i="4"/>
  <c r="AE137" i="4"/>
  <c r="Z137" i="4"/>
  <c r="Y137" i="4"/>
  <c r="X137" i="4"/>
  <c r="W137" i="4"/>
  <c r="U137" i="4"/>
  <c r="T137" i="4"/>
  <c r="R137" i="4"/>
  <c r="S137" i="4" s="1"/>
  <c r="Q137" i="4"/>
  <c r="AO137" i="4" s="1"/>
  <c r="D137" i="4"/>
  <c r="BC136" i="4"/>
  <c r="BE136" i="4" s="1"/>
  <c r="BB136" i="4"/>
  <c r="BD136" i="4" s="1"/>
  <c r="AV136" i="4"/>
  <c r="AW136" i="4" s="1"/>
  <c r="AR136" i="4"/>
  <c r="AQ136" i="4"/>
  <c r="AO136" i="4"/>
  <c r="AP136" i="4" s="1"/>
  <c r="AN136" i="4"/>
  <c r="AM136" i="4"/>
  <c r="AL136" i="4"/>
  <c r="AG136" i="4"/>
  <c r="AF136" i="4"/>
  <c r="AE136" i="4"/>
  <c r="Y136" i="4"/>
  <c r="X136" i="4"/>
  <c r="AA136" i="4" s="1"/>
  <c r="R136" i="4"/>
  <c r="U136" i="4" s="1"/>
  <c r="Q136" i="4"/>
  <c r="D136" i="4"/>
  <c r="AM135" i="4"/>
  <c r="AL135" i="4"/>
  <c r="AF135" i="4"/>
  <c r="AE135" i="4"/>
  <c r="Y135" i="4"/>
  <c r="X135" i="4"/>
  <c r="W135" i="4"/>
  <c r="R135" i="4"/>
  <c r="S135" i="4" s="1"/>
  <c r="Q135" i="4"/>
  <c r="AO135" i="4" s="1"/>
  <c r="D135" i="4"/>
  <c r="BE134" i="4"/>
  <c r="BC134" i="4"/>
  <c r="BB134" i="4"/>
  <c r="BD134" i="4" s="1"/>
  <c r="AV134" i="4"/>
  <c r="AW134" i="4" s="1"/>
  <c r="AO134" i="4"/>
  <c r="AP134" i="4" s="1"/>
  <c r="AN134" i="4"/>
  <c r="AM134" i="4"/>
  <c r="AL134" i="4"/>
  <c r="AG134" i="4"/>
  <c r="AF134" i="4"/>
  <c r="AE134" i="4"/>
  <c r="AA134" i="4"/>
  <c r="AB134" i="4" s="1"/>
  <c r="Y134" i="4"/>
  <c r="X134" i="4"/>
  <c r="T134" i="4"/>
  <c r="S134" i="4"/>
  <c r="R134" i="4"/>
  <c r="U134" i="4" s="1"/>
  <c r="Q134" i="4"/>
  <c r="D134" i="4"/>
  <c r="AV133" i="4"/>
  <c r="AW133" i="4" s="1"/>
  <c r="AM133" i="4"/>
  <c r="AL133" i="4"/>
  <c r="AH133" i="4"/>
  <c r="AJ133" i="4" s="1"/>
  <c r="AG133" i="4"/>
  <c r="AF133" i="4"/>
  <c r="AE133" i="4"/>
  <c r="AC133" i="4"/>
  <c r="AD133" i="4" s="1"/>
  <c r="AA133" i="4"/>
  <c r="AB133" i="4" s="1"/>
  <c r="Y133" i="4"/>
  <c r="X133" i="4"/>
  <c r="T133" i="4"/>
  <c r="S133" i="4"/>
  <c r="R133" i="4"/>
  <c r="U133" i="4" s="1"/>
  <c r="Q133" i="4"/>
  <c r="D133" i="4"/>
  <c r="AM132" i="4"/>
  <c r="AL132" i="4"/>
  <c r="AF132" i="4"/>
  <c r="AE132" i="4"/>
  <c r="AA132" i="4"/>
  <c r="AB132" i="4" s="1"/>
  <c r="Y132" i="4"/>
  <c r="X132" i="4"/>
  <c r="R132" i="4"/>
  <c r="S132" i="4" s="1"/>
  <c r="Q132" i="4"/>
  <c r="BB132" i="4" s="1"/>
  <c r="D132" i="4"/>
  <c r="BC131" i="4"/>
  <c r="BB131" i="4"/>
  <c r="BD131" i="4" s="1"/>
  <c r="AV131" i="4"/>
  <c r="AW131" i="4" s="1"/>
  <c r="AO131" i="4"/>
  <c r="AP131" i="4" s="1"/>
  <c r="AN131" i="4"/>
  <c r="AM131" i="4"/>
  <c r="AL131" i="4"/>
  <c r="AG131" i="4"/>
  <c r="AF131" i="4"/>
  <c r="AE131" i="4"/>
  <c r="Y131" i="4"/>
  <c r="X131" i="4"/>
  <c r="AA131" i="4" s="1"/>
  <c r="T131" i="4"/>
  <c r="S131" i="4"/>
  <c r="R131" i="4"/>
  <c r="U131" i="4" s="1"/>
  <c r="Q131" i="4"/>
  <c r="AH131" i="4" s="1"/>
  <c r="D131" i="4"/>
  <c r="AM130" i="4"/>
  <c r="AL130" i="4"/>
  <c r="AF130" i="4"/>
  <c r="AE130" i="4"/>
  <c r="AA130" i="4"/>
  <c r="AB130" i="4" s="1"/>
  <c r="Y130" i="4"/>
  <c r="X130" i="4"/>
  <c r="R130" i="4"/>
  <c r="S130" i="4" s="1"/>
  <c r="Q130" i="4"/>
  <c r="BB130" i="4" s="1"/>
  <c r="D130" i="4"/>
  <c r="BC129" i="4"/>
  <c r="BE129" i="4" s="1"/>
  <c r="BB129" i="4"/>
  <c r="BD129" i="4" s="1"/>
  <c r="AV129" i="4"/>
  <c r="AO129" i="4"/>
  <c r="AP129" i="4" s="1"/>
  <c r="AN129" i="4"/>
  <c r="AM129" i="4"/>
  <c r="AL129" i="4"/>
  <c r="AG129" i="4"/>
  <c r="AF129" i="4"/>
  <c r="AE129" i="4"/>
  <c r="Y129" i="4"/>
  <c r="X129" i="4"/>
  <c r="AA129" i="4" s="1"/>
  <c r="T129" i="4"/>
  <c r="S129" i="4"/>
  <c r="R129" i="4"/>
  <c r="U129" i="4" s="1"/>
  <c r="Q129" i="4"/>
  <c r="AH129" i="4" s="1"/>
  <c r="D129" i="4"/>
  <c r="AX122" i="4"/>
  <c r="AW122" i="4"/>
  <c r="AV122" i="4"/>
  <c r="AQ122" i="4"/>
  <c r="AP122" i="4"/>
  <c r="AR122" i="4" s="1"/>
  <c r="AO122" i="4"/>
  <c r="AJ122" i="4"/>
  <c r="AI122" i="4"/>
  <c r="AK122" i="4" s="1"/>
  <c r="AH122" i="4"/>
  <c r="Y122" i="4"/>
  <c r="X122" i="4"/>
  <c r="AA122" i="4" s="1"/>
  <c r="T122" i="4"/>
  <c r="S122" i="4"/>
  <c r="R122" i="4"/>
  <c r="U122" i="4" s="1"/>
  <c r="Q122" i="4"/>
  <c r="BB122" i="4" s="1"/>
  <c r="D122" i="4"/>
  <c r="AX121" i="4"/>
  <c r="AW121" i="4"/>
  <c r="AV121" i="4"/>
  <c r="AQ121" i="4"/>
  <c r="AP121" i="4"/>
  <c r="AR121" i="4" s="1"/>
  <c r="AO121" i="4"/>
  <c r="AJ121" i="4"/>
  <c r="AI121" i="4"/>
  <c r="AK121" i="4" s="1"/>
  <c r="AH121" i="4"/>
  <c r="Y121" i="4"/>
  <c r="X121" i="4"/>
  <c r="AA121" i="4" s="1"/>
  <c r="T121" i="4"/>
  <c r="S121" i="4"/>
  <c r="R121" i="4"/>
  <c r="U121" i="4" s="1"/>
  <c r="Q121" i="4"/>
  <c r="BB121" i="4" s="1"/>
  <c r="D121" i="4"/>
  <c r="AT120" i="4"/>
  <c r="AS120" i="4"/>
  <c r="AV120" i="4" s="1"/>
  <c r="AH120" i="4"/>
  <c r="AI120" i="4" s="1"/>
  <c r="AA120" i="4"/>
  <c r="AB120" i="4" s="1"/>
  <c r="S120" i="4"/>
  <c r="R120" i="4"/>
  <c r="T120" i="4" s="1"/>
  <c r="Q120" i="4"/>
  <c r="BB120" i="4" s="1"/>
  <c r="BC120" i="4" s="1"/>
  <c r="BE120" i="4" s="1"/>
  <c r="D120" i="4"/>
  <c r="AW119" i="4"/>
  <c r="AV119" i="4"/>
  <c r="AX119" i="4" s="1"/>
  <c r="AP119" i="4"/>
  <c r="AO119" i="4"/>
  <c r="AQ119" i="4" s="1"/>
  <c r="AI119" i="4"/>
  <c r="AH119" i="4"/>
  <c r="AJ119" i="4" s="1"/>
  <c r="Y119" i="4"/>
  <c r="X119" i="4"/>
  <c r="AA119" i="4" s="1"/>
  <c r="S119" i="4"/>
  <c r="R119" i="4"/>
  <c r="T119" i="4" s="1"/>
  <c r="Q119" i="4"/>
  <c r="BB119" i="4" s="1"/>
  <c r="D119" i="4"/>
  <c r="AV118" i="4"/>
  <c r="AW118" i="4" s="1"/>
  <c r="AT118" i="4"/>
  <c r="AS118" i="4"/>
  <c r="R118" i="4"/>
  <c r="S118" i="4" s="1"/>
  <c r="Q118" i="4"/>
  <c r="AH118" i="4" s="1"/>
  <c r="D118" i="4"/>
  <c r="AT117" i="4"/>
  <c r="AS117" i="4"/>
  <c r="U117" i="4"/>
  <c r="T117" i="4"/>
  <c r="S117" i="4"/>
  <c r="R117" i="4"/>
  <c r="W117" i="4" s="1"/>
  <c r="AO117" i="4" s="1"/>
  <c r="Q117" i="4"/>
  <c r="AV117" i="4" s="1"/>
  <c r="D117" i="4"/>
  <c r="AT116" i="4"/>
  <c r="AS116" i="4"/>
  <c r="AV116" i="4" s="1"/>
  <c r="AI116" i="4"/>
  <c r="AH116" i="4"/>
  <c r="AJ116" i="4" s="1"/>
  <c r="AB116" i="4"/>
  <c r="AA116" i="4"/>
  <c r="AC116" i="4" s="1"/>
  <c r="T116" i="4"/>
  <c r="S116" i="4"/>
  <c r="R116" i="4"/>
  <c r="U116" i="4" s="1"/>
  <c r="Q116" i="4"/>
  <c r="BB116" i="4" s="1"/>
  <c r="BC116" i="4" s="1"/>
  <c r="BE116" i="4" s="1"/>
  <c r="D116" i="4"/>
  <c r="BE115" i="4"/>
  <c r="BC115" i="4"/>
  <c r="BB115" i="4"/>
  <c r="AU115" i="4"/>
  <c r="AT115" i="4"/>
  <c r="AS115" i="4"/>
  <c r="AV115" i="4" s="1"/>
  <c r="AW115" i="4" s="1"/>
  <c r="AM115" i="4"/>
  <c r="AI115" i="4"/>
  <c r="AH115" i="4"/>
  <c r="AJ115" i="4" s="1"/>
  <c r="AB115" i="4"/>
  <c r="AA115" i="4"/>
  <c r="AC115" i="4" s="1"/>
  <c r="T115" i="4"/>
  <c r="S115" i="4"/>
  <c r="R115" i="4"/>
  <c r="U115" i="4" s="1"/>
  <c r="Q115" i="4"/>
  <c r="D115" i="4"/>
  <c r="BC113" i="4"/>
  <c r="BB113" i="4"/>
  <c r="BD113" i="4" s="1"/>
  <c r="AV113" i="4"/>
  <c r="AO113" i="4"/>
  <c r="AN113" i="4"/>
  <c r="AM113" i="4"/>
  <c r="AL113" i="4"/>
  <c r="AG113" i="4"/>
  <c r="AF113" i="4"/>
  <c r="AE113" i="4"/>
  <c r="AC113" i="4"/>
  <c r="Y113" i="4"/>
  <c r="X113" i="4"/>
  <c r="AA113" i="4" s="1"/>
  <c r="AB113" i="4" s="1"/>
  <c r="T113" i="4"/>
  <c r="S113" i="4"/>
  <c r="R113" i="4"/>
  <c r="U113" i="4" s="1"/>
  <c r="Q113" i="4"/>
  <c r="AH113" i="4" s="1"/>
  <c r="D113" i="4"/>
  <c r="AM112" i="4"/>
  <c r="AL112" i="4"/>
  <c r="AF112" i="4"/>
  <c r="AE112" i="4"/>
  <c r="AA112" i="4"/>
  <c r="Y112" i="4"/>
  <c r="X112" i="4"/>
  <c r="R112" i="4"/>
  <c r="Q112" i="4"/>
  <c r="BB112" i="4" s="1"/>
  <c r="D112" i="4"/>
  <c r="BC111" i="4"/>
  <c r="BE111" i="4" s="1"/>
  <c r="BB111" i="4"/>
  <c r="BD111" i="4" s="1"/>
  <c r="AV111" i="4"/>
  <c r="AO111" i="4"/>
  <c r="AN111" i="4"/>
  <c r="AM111" i="4"/>
  <c r="AL111" i="4"/>
  <c r="AG111" i="4"/>
  <c r="AF111" i="4"/>
  <c r="AE111" i="4"/>
  <c r="AB111" i="4"/>
  <c r="Y111" i="4"/>
  <c r="X111" i="4"/>
  <c r="AA111" i="4" s="1"/>
  <c r="AC111" i="4" s="1"/>
  <c r="T111" i="4"/>
  <c r="S111" i="4"/>
  <c r="R111" i="4"/>
  <c r="U111" i="4" s="1"/>
  <c r="Q111" i="4"/>
  <c r="AH111" i="4" s="1"/>
  <c r="D111" i="4"/>
  <c r="AM110" i="4"/>
  <c r="AL110" i="4"/>
  <c r="AF110" i="4"/>
  <c r="AE110" i="4"/>
  <c r="Y110" i="4"/>
  <c r="X110" i="4"/>
  <c r="W110" i="4"/>
  <c r="U110" i="4"/>
  <c r="T110" i="4"/>
  <c r="R110" i="4"/>
  <c r="S110" i="4" s="1"/>
  <c r="Q110" i="4"/>
  <c r="Z110" i="4" s="1"/>
  <c r="D110" i="4"/>
  <c r="BB109" i="4"/>
  <c r="BD109" i="4" s="1"/>
  <c r="AV109" i="4"/>
  <c r="AW109" i="4" s="1"/>
  <c r="AQ109" i="4"/>
  <c r="AR109" i="4" s="1"/>
  <c r="AO109" i="4"/>
  <c r="AP109" i="4" s="1"/>
  <c r="AN109" i="4"/>
  <c r="AM109" i="4"/>
  <c r="AL109" i="4"/>
  <c r="AG109" i="4"/>
  <c r="AF109" i="4"/>
  <c r="AE109" i="4"/>
  <c r="Y109" i="4"/>
  <c r="X109" i="4"/>
  <c r="AA109" i="4" s="1"/>
  <c r="R109" i="4"/>
  <c r="U109" i="4" s="1"/>
  <c r="Q109" i="4"/>
  <c r="AH109" i="4" s="1"/>
  <c r="AJ109" i="4" s="1"/>
  <c r="D109" i="4"/>
  <c r="AM108" i="4"/>
  <c r="AL108" i="4"/>
  <c r="AG108" i="4"/>
  <c r="AF108" i="4"/>
  <c r="AE108" i="4"/>
  <c r="Z108" i="4"/>
  <c r="Y108" i="4"/>
  <c r="X108" i="4"/>
  <c r="U108" i="4"/>
  <c r="R108" i="4"/>
  <c r="S108" i="4" s="1"/>
  <c r="Q108" i="4"/>
  <c r="AO108" i="4" s="1"/>
  <c r="D108" i="4"/>
  <c r="BC107" i="4"/>
  <c r="BB107" i="4"/>
  <c r="BD107" i="4" s="1"/>
  <c r="BE107" i="4" s="1"/>
  <c r="AV107" i="4"/>
  <c r="AW107" i="4" s="1"/>
  <c r="AX107" i="4" s="1"/>
  <c r="AQ107" i="4"/>
  <c r="AO107" i="4"/>
  <c r="AP107" i="4" s="1"/>
  <c r="AR107" i="4" s="1"/>
  <c r="AN107" i="4"/>
  <c r="AM107" i="4"/>
  <c r="AL107" i="4"/>
  <c r="AG107" i="4"/>
  <c r="AF107" i="4"/>
  <c r="AE107" i="4"/>
  <c r="AA107" i="4"/>
  <c r="AC107" i="4" s="1"/>
  <c r="Y107" i="4"/>
  <c r="X107" i="4"/>
  <c r="R107" i="4"/>
  <c r="T107" i="4" s="1"/>
  <c r="Q107" i="4"/>
  <c r="AH107" i="4" s="1"/>
  <c r="D107" i="4"/>
  <c r="AV106" i="4"/>
  <c r="AO106" i="4"/>
  <c r="AQ106" i="4" s="1"/>
  <c r="AM106" i="4"/>
  <c r="AL106" i="4"/>
  <c r="AG106" i="4"/>
  <c r="AF106" i="4"/>
  <c r="AE106" i="4"/>
  <c r="AA106" i="4"/>
  <c r="AC106" i="4" s="1"/>
  <c r="Y106" i="4"/>
  <c r="X106" i="4"/>
  <c r="T106" i="4"/>
  <c r="R106" i="4"/>
  <c r="W106" i="4" s="1"/>
  <c r="Q106" i="4"/>
  <c r="AH106" i="4" s="1"/>
  <c r="D106" i="4"/>
  <c r="BH102" i="4"/>
  <c r="BH101" i="4"/>
  <c r="BD100" i="4"/>
  <c r="AW100" i="4"/>
  <c r="AV100" i="4"/>
  <c r="AX99" i="4"/>
  <c r="AX100" i="4" s="1"/>
  <c r="Y99" i="4"/>
  <c r="X99" i="4"/>
  <c r="U99" i="4"/>
  <c r="T99" i="4"/>
  <c r="S99" i="4"/>
  <c r="R99" i="4"/>
  <c r="W99" i="4" s="1"/>
  <c r="AO99" i="4" s="1"/>
  <c r="Q99" i="4"/>
  <c r="BB99" i="4" s="1"/>
  <c r="BC99" i="4" s="1"/>
  <c r="D99" i="4"/>
  <c r="BH96" i="4"/>
  <c r="BH95" i="4"/>
  <c r="AV92" i="4"/>
  <c r="BC91" i="4"/>
  <c r="BE91" i="4" s="1"/>
  <c r="BB91" i="4"/>
  <c r="AX91" i="4"/>
  <c r="AH91" i="4"/>
  <c r="AJ91" i="4" s="1"/>
  <c r="AF91" i="4"/>
  <c r="AE91" i="4"/>
  <c r="AB91" i="4"/>
  <c r="AA91" i="4"/>
  <c r="AC91" i="4" s="1"/>
  <c r="T91" i="4"/>
  <c r="R91" i="4"/>
  <c r="W91" i="4" s="1"/>
  <c r="AO91" i="4" s="1"/>
  <c r="Q91" i="4"/>
  <c r="AG91" i="4" s="1"/>
  <c r="D91" i="4"/>
  <c r="BB90" i="4"/>
  <c r="BC90" i="4" s="1"/>
  <c r="BE90" i="4" s="1"/>
  <c r="AX90" i="4"/>
  <c r="AN90" i="4"/>
  <c r="AM90" i="4"/>
  <c r="AL90" i="4"/>
  <c r="AF90" i="4"/>
  <c r="AE90" i="4"/>
  <c r="AH90" i="4" s="1"/>
  <c r="AB90" i="4"/>
  <c r="AD90" i="4" s="1"/>
  <c r="AA90" i="4"/>
  <c r="AC90" i="4" s="1"/>
  <c r="T90" i="4"/>
  <c r="S90" i="4"/>
  <c r="R90" i="4"/>
  <c r="W90" i="4" s="1"/>
  <c r="AO90" i="4" s="1"/>
  <c r="Q90" i="4"/>
  <c r="AG90" i="4" s="1"/>
  <c r="D90" i="4"/>
  <c r="AX87" i="4"/>
  <c r="Y87" i="4"/>
  <c r="X87" i="4"/>
  <c r="U87" i="4"/>
  <c r="T87" i="4"/>
  <c r="S87" i="4"/>
  <c r="R87" i="4"/>
  <c r="W87" i="4" s="1"/>
  <c r="Q87" i="4"/>
  <c r="BB87" i="4" s="1"/>
  <c r="BC87" i="4" s="1"/>
  <c r="BE87" i="4" s="1"/>
  <c r="D87" i="4"/>
  <c r="AX86" i="4"/>
  <c r="AM86" i="4"/>
  <c r="AL86" i="4"/>
  <c r="U86" i="4"/>
  <c r="R86" i="4"/>
  <c r="T86" i="4" s="1"/>
  <c r="Q86" i="4"/>
  <c r="BB86" i="4" s="1"/>
  <c r="BC86" i="4" s="1"/>
  <c r="BE86" i="4" s="1"/>
  <c r="D86" i="4"/>
  <c r="AX85" i="4"/>
  <c r="AM85" i="4"/>
  <c r="AL85" i="4"/>
  <c r="AH85" i="4"/>
  <c r="AJ85" i="4" s="1"/>
  <c r="AA85" i="4"/>
  <c r="AC85" i="4" s="1"/>
  <c r="U85" i="4"/>
  <c r="S85" i="4"/>
  <c r="R85" i="4"/>
  <c r="T85" i="4" s="1"/>
  <c r="Q85" i="4"/>
  <c r="AN85" i="4" s="1"/>
  <c r="D85" i="4"/>
  <c r="BC84" i="4"/>
  <c r="BE84" i="4" s="1"/>
  <c r="BB84" i="4"/>
  <c r="AX84" i="4"/>
  <c r="AM84" i="4"/>
  <c r="AL84" i="4"/>
  <c r="AO84" i="4" s="1"/>
  <c r="AI84" i="4"/>
  <c r="AK84" i="4" s="1"/>
  <c r="AH84" i="4"/>
  <c r="AJ84" i="4" s="1"/>
  <c r="AB84" i="4"/>
  <c r="AA84" i="4"/>
  <c r="AC84" i="4" s="1"/>
  <c r="T84" i="4"/>
  <c r="S84" i="4"/>
  <c r="R84" i="4"/>
  <c r="W84" i="4" s="1"/>
  <c r="Q84" i="4"/>
  <c r="AN84" i="4" s="1"/>
  <c r="D84" i="4"/>
  <c r="BE83" i="4"/>
  <c r="BC83" i="4"/>
  <c r="BB83" i="4"/>
  <c r="AX83" i="4"/>
  <c r="AN83" i="4"/>
  <c r="AM83" i="4"/>
  <c r="AL83" i="4"/>
  <c r="AF83" i="4"/>
  <c r="AE83" i="4"/>
  <c r="AH83" i="4" s="1"/>
  <c r="AB83" i="4"/>
  <c r="AD83" i="4" s="1"/>
  <c r="AA83" i="4"/>
  <c r="AC83" i="4" s="1"/>
  <c r="T83" i="4"/>
  <c r="S83" i="4"/>
  <c r="R83" i="4"/>
  <c r="W83" i="4" s="1"/>
  <c r="Q83" i="4"/>
  <c r="AO83" i="4" s="1"/>
  <c r="D83" i="4"/>
  <c r="BE82" i="4"/>
  <c r="BC82" i="4"/>
  <c r="BB82" i="4"/>
  <c r="AX82" i="4"/>
  <c r="AN82" i="4"/>
  <c r="AM82" i="4"/>
  <c r="AL82" i="4"/>
  <c r="AF82" i="4"/>
  <c r="AE82" i="4"/>
  <c r="AH82" i="4" s="1"/>
  <c r="AB82" i="4"/>
  <c r="AA82" i="4"/>
  <c r="AC82" i="4" s="1"/>
  <c r="T82" i="4"/>
  <c r="S82" i="4"/>
  <c r="R82" i="4"/>
  <c r="W82" i="4" s="1"/>
  <c r="Q82" i="4"/>
  <c r="AO82" i="4" s="1"/>
  <c r="D82" i="4"/>
  <c r="BE79" i="4"/>
  <c r="BC79" i="4"/>
  <c r="BB79" i="4"/>
  <c r="AX79" i="4"/>
  <c r="AN79" i="4"/>
  <c r="AM79" i="4"/>
  <c r="AL79" i="4"/>
  <c r="AF79" i="4"/>
  <c r="AE79" i="4"/>
  <c r="AH79" i="4" s="1"/>
  <c r="AJ79" i="4" s="1"/>
  <c r="AA79" i="4"/>
  <c r="AC79" i="4" s="1"/>
  <c r="T79" i="4"/>
  <c r="S79" i="4"/>
  <c r="R79" i="4"/>
  <c r="W79" i="4" s="1"/>
  <c r="Q79" i="4"/>
  <c r="AO79" i="4" s="1"/>
  <c r="AP79" i="4" s="1"/>
  <c r="D79" i="4"/>
  <c r="BC78" i="4"/>
  <c r="BE78" i="4" s="1"/>
  <c r="BB78" i="4"/>
  <c r="AX78" i="4"/>
  <c r="AQ78" i="4"/>
  <c r="AN78" i="4"/>
  <c r="AM78" i="4"/>
  <c r="AL78" i="4"/>
  <c r="AJ78" i="4"/>
  <c r="AI78" i="4"/>
  <c r="AF78" i="4"/>
  <c r="AE78" i="4"/>
  <c r="AH78" i="4" s="1"/>
  <c r="AB78" i="4"/>
  <c r="AA78" i="4"/>
  <c r="AC78" i="4" s="1"/>
  <c r="T78" i="4"/>
  <c r="S78" i="4"/>
  <c r="R78" i="4"/>
  <c r="W78" i="4" s="1"/>
  <c r="Q78" i="4"/>
  <c r="AO78" i="4" s="1"/>
  <c r="AP78" i="4" s="1"/>
  <c r="AR78" i="4" s="1"/>
  <c r="D78" i="4"/>
  <c r="BE77" i="4"/>
  <c r="BC77" i="4"/>
  <c r="BB77" i="4"/>
  <c r="AX77" i="4"/>
  <c r="AN77" i="4"/>
  <c r="AM77" i="4"/>
  <c r="AL77" i="4"/>
  <c r="AF77" i="4"/>
  <c r="AA77" i="4"/>
  <c r="AC77" i="4" s="1"/>
  <c r="T77" i="4"/>
  <c r="R77" i="4"/>
  <c r="U77" i="4" s="1"/>
  <c r="Q77" i="4"/>
  <c r="AO77" i="4" s="1"/>
  <c r="AP77" i="4" s="1"/>
  <c r="D77" i="4"/>
  <c r="AX76" i="4"/>
  <c r="AQ76" i="4"/>
  <c r="AI76" i="4"/>
  <c r="AK76" i="4" s="1"/>
  <c r="AF76" i="4"/>
  <c r="AE76" i="4"/>
  <c r="AC76" i="4"/>
  <c r="AA76" i="4"/>
  <c r="AB76" i="4" s="1"/>
  <c r="U76" i="4"/>
  <c r="T76" i="4"/>
  <c r="S76" i="4"/>
  <c r="R76" i="4"/>
  <c r="W76" i="4" s="1"/>
  <c r="AO76" i="4" s="1"/>
  <c r="AP76" i="4" s="1"/>
  <c r="AR76" i="4" s="1"/>
  <c r="Q76" i="4"/>
  <c r="AH76" i="4" s="1"/>
  <c r="AJ76" i="4" s="1"/>
  <c r="D76" i="4"/>
  <c r="AX75" i="4"/>
  <c r="AG75" i="4"/>
  <c r="AF75" i="4"/>
  <c r="R75" i="4"/>
  <c r="W75" i="4" s="1"/>
  <c r="AO75" i="4" s="1"/>
  <c r="Q75" i="4"/>
  <c r="D75" i="4"/>
  <c r="AX74" i="4"/>
  <c r="AF74" i="4"/>
  <c r="AE74" i="4"/>
  <c r="W74" i="4"/>
  <c r="AO74" i="4" s="1"/>
  <c r="U74" i="4"/>
  <c r="S74" i="4"/>
  <c r="R74" i="4"/>
  <c r="T74" i="4" s="1"/>
  <c r="Q74" i="4"/>
  <c r="AH74" i="4" s="1"/>
  <c r="D74" i="4"/>
  <c r="BB73" i="4"/>
  <c r="BC73" i="4" s="1"/>
  <c r="BE73" i="4" s="1"/>
  <c r="AX73" i="4"/>
  <c r="AI73" i="4"/>
  <c r="AH73" i="4"/>
  <c r="AJ73" i="4" s="1"/>
  <c r="AA73" i="4"/>
  <c r="AC73" i="4" s="1"/>
  <c r="Y73" i="4"/>
  <c r="X73" i="4"/>
  <c r="T73" i="4"/>
  <c r="R73" i="4"/>
  <c r="U73" i="4" s="1"/>
  <c r="Q73" i="4"/>
  <c r="Z73" i="4" s="1"/>
  <c r="D73" i="4"/>
  <c r="BC72" i="4"/>
  <c r="BE72" i="4" s="1"/>
  <c r="BB72" i="4"/>
  <c r="AX72" i="4"/>
  <c r="AN72" i="4"/>
  <c r="AM72" i="4"/>
  <c r="AL72" i="4"/>
  <c r="AC72" i="4"/>
  <c r="AA72" i="4"/>
  <c r="AB72" i="4" s="1"/>
  <c r="U72" i="4"/>
  <c r="T72" i="4"/>
  <c r="S72" i="4"/>
  <c r="R72" i="4"/>
  <c r="W72" i="4" s="1"/>
  <c r="Q72" i="4"/>
  <c r="D72" i="4"/>
  <c r="AX71" i="4"/>
  <c r="AG71" i="4"/>
  <c r="AF71" i="4"/>
  <c r="AE71" i="4"/>
  <c r="Z71" i="4"/>
  <c r="Y71" i="4"/>
  <c r="X71" i="4"/>
  <c r="U71" i="4"/>
  <c r="T71" i="4"/>
  <c r="S71" i="4"/>
  <c r="R71" i="4"/>
  <c r="W71" i="4" s="1"/>
  <c r="AO71" i="4" s="1"/>
  <c r="Q71" i="4"/>
  <c r="AH71" i="4" s="1"/>
  <c r="D71" i="4"/>
  <c r="AX70" i="4"/>
  <c r="AF70" i="4"/>
  <c r="AE70" i="4"/>
  <c r="W70" i="4"/>
  <c r="AO70" i="4" s="1"/>
  <c r="T70" i="4"/>
  <c r="R70" i="4"/>
  <c r="S70" i="4" s="1"/>
  <c r="Q70" i="4"/>
  <c r="AH70" i="4" s="1"/>
  <c r="D70" i="4"/>
  <c r="AX69" i="4"/>
  <c r="AH69" i="4"/>
  <c r="AJ69" i="4" s="1"/>
  <c r="AF69" i="4"/>
  <c r="AE69" i="4"/>
  <c r="AA69" i="4"/>
  <c r="AB69" i="4" s="1"/>
  <c r="U69" i="4"/>
  <c r="R69" i="4"/>
  <c r="T69" i="4" s="1"/>
  <c r="Q69" i="4"/>
  <c r="BB69" i="4" s="1"/>
  <c r="BC69" i="4" s="1"/>
  <c r="BE69" i="4" s="1"/>
  <c r="D69" i="4"/>
  <c r="AX68" i="4"/>
  <c r="AF68" i="4"/>
  <c r="AE68" i="4"/>
  <c r="AA68" i="4"/>
  <c r="AC68" i="4" s="1"/>
  <c r="U68" i="4"/>
  <c r="T68" i="4"/>
  <c r="S68" i="4"/>
  <c r="R68" i="4"/>
  <c r="W68" i="4" s="1"/>
  <c r="AO68" i="4" s="1"/>
  <c r="Q68" i="4"/>
  <c r="BB68" i="4" s="1"/>
  <c r="BC68" i="4" s="1"/>
  <c r="D68" i="4"/>
  <c r="AZ61" i="4"/>
  <c r="AY61" i="4"/>
  <c r="AV61" i="4"/>
  <c r="AO61" i="4"/>
  <c r="AQ61" i="4" s="1"/>
  <c r="AH61" i="4"/>
  <c r="AJ61" i="4" s="1"/>
  <c r="AA61" i="4"/>
  <c r="AC61" i="4" s="1"/>
  <c r="U61" i="4"/>
  <c r="T61" i="4"/>
  <c r="S61" i="4"/>
  <c r="R61" i="4"/>
  <c r="W61" i="4" s="1"/>
  <c r="Q61" i="4"/>
  <c r="BB61" i="4" s="1"/>
  <c r="D61" i="4"/>
  <c r="Y60" i="4"/>
  <c r="X60" i="4"/>
  <c r="U60" i="4"/>
  <c r="T60" i="4"/>
  <c r="S60" i="4"/>
  <c r="R60" i="4"/>
  <c r="W60" i="4" s="1"/>
  <c r="Q60" i="4"/>
  <c r="AV60" i="4" s="1"/>
  <c r="D60" i="4"/>
  <c r="Y59" i="4"/>
  <c r="X59" i="4"/>
  <c r="U59" i="4"/>
  <c r="T59" i="4"/>
  <c r="S59" i="4"/>
  <c r="R59" i="4"/>
  <c r="W59" i="4" s="1"/>
  <c r="Q59" i="4"/>
  <c r="AV59" i="4" s="1"/>
  <c r="D59" i="4"/>
  <c r="Y58" i="4"/>
  <c r="X58" i="4"/>
  <c r="U58" i="4"/>
  <c r="T58" i="4"/>
  <c r="S58" i="4"/>
  <c r="R58" i="4"/>
  <c r="W58" i="4" s="1"/>
  <c r="Q58" i="4"/>
  <c r="AV58" i="4" s="1"/>
  <c r="D58" i="4"/>
  <c r="AV57" i="4"/>
  <c r="AT57" i="4"/>
  <c r="AS57" i="4"/>
  <c r="AH57" i="4"/>
  <c r="AJ57" i="4" s="1"/>
  <c r="AA57" i="4"/>
  <c r="AC57" i="4" s="1"/>
  <c r="R57" i="4"/>
  <c r="W57" i="4" s="1"/>
  <c r="AO57" i="4" s="1"/>
  <c r="Q57" i="4"/>
  <c r="BB57" i="4" s="1"/>
  <c r="BC57" i="4" s="1"/>
  <c r="BE57" i="4" s="1"/>
  <c r="D57" i="4"/>
  <c r="AV56" i="4"/>
  <c r="AO56" i="4"/>
  <c r="AQ56" i="4" s="1"/>
  <c r="AH56" i="4"/>
  <c r="AJ56" i="4" s="1"/>
  <c r="AA56" i="4"/>
  <c r="AC56" i="4" s="1"/>
  <c r="Y56" i="4"/>
  <c r="X56" i="4"/>
  <c r="R56" i="4"/>
  <c r="W56" i="4" s="1"/>
  <c r="Q56" i="4"/>
  <c r="BB56" i="4" s="1"/>
  <c r="D56" i="4"/>
  <c r="AT55" i="4"/>
  <c r="AS55" i="4"/>
  <c r="U55" i="4"/>
  <c r="S55" i="4"/>
  <c r="R55" i="4"/>
  <c r="T55" i="4" s="1"/>
  <c r="Q55" i="4"/>
  <c r="BB55" i="4" s="1"/>
  <c r="BC55" i="4" s="1"/>
  <c r="BE55" i="4" s="1"/>
  <c r="D55" i="4"/>
  <c r="AV54" i="4"/>
  <c r="AW54" i="4" s="1"/>
  <c r="AX54" i="4" s="1"/>
  <c r="AT54" i="4"/>
  <c r="AS54" i="4"/>
  <c r="T54" i="4"/>
  <c r="R54" i="4"/>
  <c r="S54" i="4" s="1"/>
  <c r="Q54" i="4"/>
  <c r="AH54" i="4" s="1"/>
  <c r="D54" i="4"/>
  <c r="AT53" i="4"/>
  <c r="AS53" i="4"/>
  <c r="AH53" i="4"/>
  <c r="AJ53" i="4" s="1"/>
  <c r="AA53" i="4"/>
  <c r="AC53" i="4" s="1"/>
  <c r="U53" i="4"/>
  <c r="T53" i="4"/>
  <c r="S53" i="4"/>
  <c r="R53" i="4"/>
  <c r="W53" i="4" s="1"/>
  <c r="AO53" i="4" s="1"/>
  <c r="Q53" i="4"/>
  <c r="AV53" i="4" s="1"/>
  <c r="D53" i="4"/>
  <c r="AV52" i="4"/>
  <c r="AT52" i="4"/>
  <c r="AS52" i="4"/>
  <c r="AH52" i="4"/>
  <c r="AJ52" i="4" s="1"/>
  <c r="AA52" i="4"/>
  <c r="AC52" i="4" s="1"/>
  <c r="R52" i="4"/>
  <c r="W52" i="4" s="1"/>
  <c r="AO52" i="4" s="1"/>
  <c r="Q52" i="4"/>
  <c r="BB52" i="4" s="1"/>
  <c r="BC52" i="4" s="1"/>
  <c r="BE52" i="4" s="1"/>
  <c r="D52" i="4"/>
  <c r="AT51" i="4"/>
  <c r="AS51" i="4"/>
  <c r="U51" i="4"/>
  <c r="S51" i="4"/>
  <c r="R51" i="4"/>
  <c r="T51" i="4" s="1"/>
  <c r="Q51" i="4"/>
  <c r="BB51" i="4" s="1"/>
  <c r="BC51" i="4" s="1"/>
  <c r="BE51" i="4" s="1"/>
  <c r="D51" i="4"/>
  <c r="AT50" i="4"/>
  <c r="AS50" i="4"/>
  <c r="AM50" i="4"/>
  <c r="U50" i="4"/>
  <c r="S50" i="4"/>
  <c r="R50" i="4"/>
  <c r="T50" i="4" s="1"/>
  <c r="Q50" i="4"/>
  <c r="AV50" i="4" s="1"/>
  <c r="D50" i="4"/>
  <c r="AV48" i="4"/>
  <c r="AO48" i="4"/>
  <c r="AQ48" i="4" s="1"/>
  <c r="AM48" i="4"/>
  <c r="AL48" i="4"/>
  <c r="AG48" i="4"/>
  <c r="AF48" i="4"/>
  <c r="AE48" i="4"/>
  <c r="AC48" i="4"/>
  <c r="AA48" i="4"/>
  <c r="AB48" i="4" s="1"/>
  <c r="Y48" i="4"/>
  <c r="X48" i="4"/>
  <c r="T48" i="4"/>
  <c r="R48" i="4"/>
  <c r="S48" i="4" s="1"/>
  <c r="Q48" i="4"/>
  <c r="BB48" i="4" s="1"/>
  <c r="D48" i="4"/>
  <c r="BC47" i="4"/>
  <c r="BB47" i="4"/>
  <c r="BD47" i="4" s="1"/>
  <c r="BE47" i="4" s="1"/>
  <c r="AV47" i="4"/>
  <c r="AW47" i="4" s="1"/>
  <c r="AX47" i="4" s="1"/>
  <c r="AQ47" i="4"/>
  <c r="AO47" i="4"/>
  <c r="AP47" i="4" s="1"/>
  <c r="AR47" i="4" s="1"/>
  <c r="AN47" i="4"/>
  <c r="AM47" i="4"/>
  <c r="AL47" i="4"/>
  <c r="AG47" i="4"/>
  <c r="AF47" i="4"/>
  <c r="AE47" i="4"/>
  <c r="AA47" i="4"/>
  <c r="AC47" i="4" s="1"/>
  <c r="Y47" i="4"/>
  <c r="X47" i="4"/>
  <c r="R47" i="4"/>
  <c r="W47" i="4" s="1"/>
  <c r="Q47" i="4"/>
  <c r="AH47" i="4" s="1"/>
  <c r="D47" i="4"/>
  <c r="AV46" i="4"/>
  <c r="AO46" i="4"/>
  <c r="AQ46" i="4" s="1"/>
  <c r="AM46" i="4"/>
  <c r="AL46" i="4"/>
  <c r="AG46" i="4"/>
  <c r="AF46" i="4"/>
  <c r="AE46" i="4"/>
  <c r="AC46" i="4"/>
  <c r="AA46" i="4"/>
  <c r="AB46" i="4" s="1"/>
  <c r="Y46" i="4"/>
  <c r="X46" i="4"/>
  <c r="T46" i="4"/>
  <c r="R46" i="4"/>
  <c r="S46" i="4" s="1"/>
  <c r="Q46" i="4"/>
  <c r="BB46" i="4" s="1"/>
  <c r="D46" i="4"/>
  <c r="BC45" i="4"/>
  <c r="BB45" i="4"/>
  <c r="BD45" i="4" s="1"/>
  <c r="BE45" i="4" s="1"/>
  <c r="AX45" i="4"/>
  <c r="AV45" i="4"/>
  <c r="AW45" i="4" s="1"/>
  <c r="AQ45" i="4"/>
  <c r="AO45" i="4"/>
  <c r="AP45" i="4" s="1"/>
  <c r="AR45" i="4" s="1"/>
  <c r="AN45" i="4"/>
  <c r="AM45" i="4"/>
  <c r="AL45" i="4"/>
  <c r="AI45" i="4"/>
  <c r="AK45" i="4" s="1"/>
  <c r="AG45" i="4"/>
  <c r="AF45" i="4"/>
  <c r="AE45" i="4"/>
  <c r="AA45" i="4"/>
  <c r="Y45" i="4"/>
  <c r="X45" i="4"/>
  <c r="R45" i="4"/>
  <c r="Q45" i="4"/>
  <c r="AH45" i="4" s="1"/>
  <c r="AJ45" i="4" s="1"/>
  <c r="D45" i="4"/>
  <c r="AX44" i="4"/>
  <c r="AV44" i="4"/>
  <c r="AW44" i="4" s="1"/>
  <c r="AQ44" i="4"/>
  <c r="AO44" i="4"/>
  <c r="AP44" i="4" s="1"/>
  <c r="AM44" i="4"/>
  <c r="AL44" i="4"/>
  <c r="AG44" i="4"/>
  <c r="AF44" i="4"/>
  <c r="AE44" i="4"/>
  <c r="AC44" i="4"/>
  <c r="AA44" i="4"/>
  <c r="AB44" i="4" s="1"/>
  <c r="Y44" i="4"/>
  <c r="X44" i="4"/>
  <c r="W44" i="4"/>
  <c r="T44" i="4"/>
  <c r="R44" i="4"/>
  <c r="Q44" i="4"/>
  <c r="BB44" i="4" s="1"/>
  <c r="BD44" i="4" s="1"/>
  <c r="D44" i="4"/>
  <c r="BC43" i="4"/>
  <c r="BE43" i="4" s="1"/>
  <c r="BB43" i="4"/>
  <c r="BD43" i="4" s="1"/>
  <c r="AX43" i="4"/>
  <c r="AV43" i="4"/>
  <c r="AW43" i="4" s="1"/>
  <c r="AQ43" i="4"/>
  <c r="AO43" i="4"/>
  <c r="AP43" i="4" s="1"/>
  <c r="AN43" i="4"/>
  <c r="AM43" i="4"/>
  <c r="AL43" i="4"/>
  <c r="AG43" i="4"/>
  <c r="AF43" i="4"/>
  <c r="AE43" i="4"/>
  <c r="AC43" i="4"/>
  <c r="AA43" i="4"/>
  <c r="AB43" i="4" s="1"/>
  <c r="Y43" i="4"/>
  <c r="X43" i="4"/>
  <c r="R43" i="4"/>
  <c r="Q43" i="4"/>
  <c r="AH43" i="4" s="1"/>
  <c r="AJ43" i="4" s="1"/>
  <c r="D43" i="4"/>
  <c r="AM42" i="4"/>
  <c r="AL42" i="4"/>
  <c r="AF42" i="4"/>
  <c r="AE42" i="4"/>
  <c r="Y42" i="4"/>
  <c r="X42" i="4"/>
  <c r="W42" i="4"/>
  <c r="T42" i="4"/>
  <c r="R42" i="4"/>
  <c r="Q42" i="4"/>
  <c r="D42" i="4"/>
  <c r="BE41" i="4"/>
  <c r="BC41" i="4"/>
  <c r="BB41" i="4"/>
  <c r="BD41" i="4" s="1"/>
  <c r="AV41" i="4"/>
  <c r="AW41" i="4" s="1"/>
  <c r="AR41" i="4"/>
  <c r="AQ41" i="4"/>
  <c r="AO41" i="4"/>
  <c r="AP41" i="4" s="1"/>
  <c r="AN41" i="4"/>
  <c r="AM41" i="4"/>
  <c r="AL41" i="4"/>
  <c r="AG41" i="4"/>
  <c r="AF41" i="4"/>
  <c r="AE41" i="4"/>
  <c r="Y41" i="4"/>
  <c r="X41" i="4"/>
  <c r="AA41" i="4" s="1"/>
  <c r="S41" i="4"/>
  <c r="R41" i="4"/>
  <c r="U41" i="4" s="1"/>
  <c r="Q41" i="4"/>
  <c r="D41" i="4"/>
  <c r="AM40" i="4"/>
  <c r="AL40" i="4"/>
  <c r="AG40" i="4"/>
  <c r="AF40" i="4"/>
  <c r="AE40" i="4"/>
  <c r="Y40" i="4"/>
  <c r="X40" i="4"/>
  <c r="R40" i="4"/>
  <c r="S40" i="4" s="1"/>
  <c r="Q40" i="4"/>
  <c r="AO40" i="4" s="1"/>
  <c r="D40" i="4"/>
  <c r="AX39" i="4"/>
  <c r="AV39" i="4"/>
  <c r="AW39" i="4" s="1"/>
  <c r="AO39" i="4"/>
  <c r="AP39" i="4" s="1"/>
  <c r="AN39" i="4"/>
  <c r="AM39" i="4"/>
  <c r="AL39" i="4"/>
  <c r="AG39" i="4"/>
  <c r="AF39" i="4"/>
  <c r="AE39" i="4"/>
  <c r="Y39" i="4"/>
  <c r="X39" i="4"/>
  <c r="AA39" i="4" s="1"/>
  <c r="T39" i="4"/>
  <c r="S39" i="4"/>
  <c r="R39" i="4"/>
  <c r="W39" i="4" s="1"/>
  <c r="Q39" i="4"/>
  <c r="BB39" i="4" s="1"/>
  <c r="D39" i="4"/>
  <c r="AM38" i="4"/>
  <c r="AL38" i="4"/>
  <c r="AF38" i="4"/>
  <c r="AE38" i="4"/>
  <c r="AA38" i="4"/>
  <c r="AC38" i="4" s="1"/>
  <c r="Y38" i="4"/>
  <c r="X38" i="4"/>
  <c r="R38" i="4"/>
  <c r="U38" i="4" s="1"/>
  <c r="Q38" i="4"/>
  <c r="AH38" i="4" s="1"/>
  <c r="D38" i="4"/>
  <c r="AV31" i="4"/>
  <c r="AO31" i="4"/>
  <c r="AQ31" i="4" s="1"/>
  <c r="AH31" i="4"/>
  <c r="AJ31" i="4" s="1"/>
  <c r="AA31" i="4"/>
  <c r="AC31" i="4" s="1"/>
  <c r="Y31" i="4"/>
  <c r="X31" i="4"/>
  <c r="R31" i="4"/>
  <c r="U31" i="4" s="1"/>
  <c r="Q31" i="4"/>
  <c r="BB31" i="4" s="1"/>
  <c r="D31" i="4"/>
  <c r="AV30" i="4"/>
  <c r="AO30" i="4"/>
  <c r="AQ30" i="4" s="1"/>
  <c r="AH30" i="4"/>
  <c r="AJ30" i="4" s="1"/>
  <c r="AA30" i="4"/>
  <c r="AC30" i="4" s="1"/>
  <c r="Y30" i="4"/>
  <c r="X30" i="4"/>
  <c r="R30" i="4"/>
  <c r="U30" i="4" s="1"/>
  <c r="Q30" i="4"/>
  <c r="BB30" i="4" s="1"/>
  <c r="D30" i="4"/>
  <c r="AT29" i="4"/>
  <c r="AS29" i="4"/>
  <c r="U29" i="4"/>
  <c r="T29" i="4"/>
  <c r="S29" i="4"/>
  <c r="R29" i="4"/>
  <c r="W29" i="4" s="1"/>
  <c r="AO29" i="4" s="1"/>
  <c r="Q29" i="4"/>
  <c r="AH29" i="4" s="1"/>
  <c r="D29" i="4"/>
  <c r="Y28" i="4"/>
  <c r="X28" i="4"/>
  <c r="U28" i="4"/>
  <c r="T28" i="4"/>
  <c r="S28" i="4"/>
  <c r="R28" i="4"/>
  <c r="W28" i="4" s="1"/>
  <c r="Q28" i="4"/>
  <c r="AV28" i="4" s="1"/>
  <c r="D28" i="4"/>
  <c r="AT27" i="4"/>
  <c r="AS27" i="4"/>
  <c r="AV27" i="4" s="1"/>
  <c r="AH27" i="4"/>
  <c r="AJ27" i="4" s="1"/>
  <c r="AA27" i="4"/>
  <c r="AC27" i="4" s="1"/>
  <c r="T27" i="4"/>
  <c r="S27" i="4"/>
  <c r="R27" i="4"/>
  <c r="W27" i="4" s="1"/>
  <c r="AO27" i="4" s="1"/>
  <c r="Q27" i="4"/>
  <c r="BB27" i="4" s="1"/>
  <c r="BC27" i="4" s="1"/>
  <c r="BE27" i="4" s="1"/>
  <c r="D27" i="4"/>
  <c r="AT26" i="4"/>
  <c r="AS26" i="4"/>
  <c r="AV26" i="4" s="1"/>
  <c r="AH26" i="4"/>
  <c r="AJ26" i="4" s="1"/>
  <c r="AA26" i="4"/>
  <c r="AC26" i="4" s="1"/>
  <c r="S26" i="4"/>
  <c r="R26" i="4"/>
  <c r="W26" i="4" s="1"/>
  <c r="AO26" i="4" s="1"/>
  <c r="Q26" i="4"/>
  <c r="BB26" i="4" s="1"/>
  <c r="BC26" i="4" s="1"/>
  <c r="BE26" i="4" s="1"/>
  <c r="D26" i="4"/>
  <c r="AV25" i="4"/>
  <c r="AT25" i="4"/>
  <c r="AS25" i="4"/>
  <c r="R25" i="4"/>
  <c r="U25" i="4" s="1"/>
  <c r="Q25" i="4"/>
  <c r="BB25" i="4" s="1"/>
  <c r="BC25" i="4" s="1"/>
  <c r="BE25" i="4" s="1"/>
  <c r="D25" i="4"/>
  <c r="BB24" i="4"/>
  <c r="BC24" i="4" s="1"/>
  <c r="AU24" i="4"/>
  <c r="AT24" i="4"/>
  <c r="AS24" i="4"/>
  <c r="AM24" i="4"/>
  <c r="R24" i="4"/>
  <c r="U24" i="4" s="1"/>
  <c r="Q24" i="4"/>
  <c r="AV24" i="4" s="1"/>
  <c r="D24" i="4"/>
  <c r="AM22" i="4"/>
  <c r="AL22" i="4"/>
  <c r="AF22" i="4"/>
  <c r="AE22" i="4"/>
  <c r="AA22" i="4"/>
  <c r="AC22" i="4" s="1"/>
  <c r="Y22" i="4"/>
  <c r="X22" i="4"/>
  <c r="R22" i="4"/>
  <c r="U22" i="4" s="1"/>
  <c r="Q22" i="4"/>
  <c r="AH22" i="4" s="1"/>
  <c r="D22" i="4"/>
  <c r="BC21" i="4"/>
  <c r="BE21" i="4" s="1"/>
  <c r="BB21" i="4"/>
  <c r="BD21" i="4" s="1"/>
  <c r="AV21" i="4"/>
  <c r="AO21" i="4"/>
  <c r="AQ21" i="4" s="1"/>
  <c r="AN21" i="4"/>
  <c r="AM21" i="4"/>
  <c r="AL21" i="4"/>
  <c r="AG21" i="4"/>
  <c r="AF21" i="4"/>
  <c r="AE21" i="4"/>
  <c r="AA21" i="4"/>
  <c r="AB21" i="4" s="1"/>
  <c r="Y21" i="4"/>
  <c r="X21" i="4"/>
  <c r="R21" i="4"/>
  <c r="S21" i="4" s="1"/>
  <c r="Q21" i="4"/>
  <c r="AH21" i="4" s="1"/>
  <c r="D21" i="4"/>
  <c r="AV20" i="4"/>
  <c r="AW20" i="4" s="1"/>
  <c r="AX20" i="4" s="1"/>
  <c r="AQ20" i="4"/>
  <c r="AO20" i="4"/>
  <c r="AP20" i="4" s="1"/>
  <c r="AR20" i="4" s="1"/>
  <c r="AM20" i="4"/>
  <c r="AL20" i="4"/>
  <c r="AG20" i="4"/>
  <c r="AF20" i="4"/>
  <c r="AE20" i="4"/>
  <c r="AA20" i="4"/>
  <c r="AC20" i="4" s="1"/>
  <c r="Y20" i="4"/>
  <c r="X20" i="4"/>
  <c r="R20" i="4"/>
  <c r="U20" i="4" s="1"/>
  <c r="Q20" i="4"/>
  <c r="AH20" i="4" s="1"/>
  <c r="D20" i="4"/>
  <c r="BC19" i="4"/>
  <c r="BE19" i="4" s="1"/>
  <c r="BB19" i="4"/>
  <c r="BD19" i="4" s="1"/>
  <c r="AV19" i="4"/>
  <c r="AO19" i="4"/>
  <c r="AQ19" i="4" s="1"/>
  <c r="AN19" i="4"/>
  <c r="AM19" i="4"/>
  <c r="AL19" i="4"/>
  <c r="AG19" i="4"/>
  <c r="AF19" i="4"/>
  <c r="AE19" i="4"/>
  <c r="AA19" i="4"/>
  <c r="AB19" i="4" s="1"/>
  <c r="Y19" i="4"/>
  <c r="X19" i="4"/>
  <c r="R19" i="4"/>
  <c r="S19" i="4" s="1"/>
  <c r="Q19" i="4"/>
  <c r="AH19" i="4" s="1"/>
  <c r="D19" i="4"/>
  <c r="AV18" i="4"/>
  <c r="AW18" i="4" s="1"/>
  <c r="AX18" i="4" s="1"/>
  <c r="AQ18" i="4"/>
  <c r="AO18" i="4"/>
  <c r="AP18" i="4" s="1"/>
  <c r="AR18" i="4" s="1"/>
  <c r="AM18" i="4"/>
  <c r="AL18" i="4"/>
  <c r="AG18" i="4"/>
  <c r="AF18" i="4"/>
  <c r="AE18" i="4"/>
  <c r="AA18" i="4"/>
  <c r="AC18" i="4" s="1"/>
  <c r="Y18" i="4"/>
  <c r="X18" i="4"/>
  <c r="R18" i="4"/>
  <c r="U18" i="4" s="1"/>
  <c r="Q18" i="4"/>
  <c r="AH18" i="4" s="1"/>
  <c r="D18" i="4"/>
  <c r="BC17" i="4"/>
  <c r="BB17" i="4"/>
  <c r="BD17" i="4" s="1"/>
  <c r="BE17" i="4" s="1"/>
  <c r="AV17" i="4"/>
  <c r="AW17" i="4" s="1"/>
  <c r="AX17" i="4" s="1"/>
  <c r="AQ17" i="4"/>
  <c r="AO17" i="4"/>
  <c r="AP17" i="4" s="1"/>
  <c r="AR17" i="4" s="1"/>
  <c r="AN17" i="4"/>
  <c r="AM17" i="4"/>
  <c r="AL17" i="4"/>
  <c r="AI17" i="4"/>
  <c r="AK17" i="4" s="1"/>
  <c r="AG17" i="4"/>
  <c r="AF17" i="4"/>
  <c r="AE17" i="4"/>
  <c r="AA17" i="4"/>
  <c r="Y17" i="4"/>
  <c r="X17" i="4"/>
  <c r="R17" i="4"/>
  <c r="W17" i="4" s="1"/>
  <c r="Q17" i="4"/>
  <c r="AH17" i="4" s="1"/>
  <c r="AJ17" i="4" s="1"/>
  <c r="D17" i="4"/>
  <c r="AV16" i="4"/>
  <c r="AO16" i="4"/>
  <c r="AP16" i="4" s="1"/>
  <c r="AM16" i="4"/>
  <c r="AL16" i="4"/>
  <c r="AG16" i="4"/>
  <c r="AF16" i="4"/>
  <c r="AE16" i="4"/>
  <c r="AA16" i="4"/>
  <c r="AB16" i="4" s="1"/>
  <c r="Y16" i="4"/>
  <c r="X16" i="4"/>
  <c r="T16" i="4"/>
  <c r="R16" i="4"/>
  <c r="Q16" i="4"/>
  <c r="AH16" i="4" s="1"/>
  <c r="AJ16" i="4" s="1"/>
  <c r="D16" i="4"/>
  <c r="BE15" i="4"/>
  <c r="BC15" i="4"/>
  <c r="BB15" i="4"/>
  <c r="BD15" i="4" s="1"/>
  <c r="AV15" i="4"/>
  <c r="AO15" i="4"/>
  <c r="AP15" i="4" s="1"/>
  <c r="AN15" i="4"/>
  <c r="AM15" i="4"/>
  <c r="AL15" i="4"/>
  <c r="AG15" i="4"/>
  <c r="AF15" i="4"/>
  <c r="AE15" i="4"/>
  <c r="Y15" i="4"/>
  <c r="X15" i="4"/>
  <c r="AA15" i="4" s="1"/>
  <c r="W15" i="4"/>
  <c r="R15" i="4"/>
  <c r="U15" i="4" s="1"/>
  <c r="Q15" i="4"/>
  <c r="AH15" i="4" s="1"/>
  <c r="AJ15" i="4" s="1"/>
  <c r="D15" i="4"/>
  <c r="AB15" i="4" l="1"/>
  <c r="AC15" i="4"/>
  <c r="AW15" i="4"/>
  <c r="AX15" i="4" s="1"/>
  <c r="U16" i="4"/>
  <c r="S16" i="4"/>
  <c r="AW16" i="4"/>
  <c r="AX16" i="4"/>
  <c r="AQ26" i="4"/>
  <c r="AP26" i="4"/>
  <c r="AR26" i="4" s="1"/>
  <c r="AW26" i="4"/>
  <c r="AX26" i="4" s="1"/>
  <c r="AQ27" i="4"/>
  <c r="AP27" i="4"/>
  <c r="AR27" i="4" s="1"/>
  <c r="AW28" i="4"/>
  <c r="AX28" i="4" s="1"/>
  <c r="AI29" i="4"/>
  <c r="AJ29" i="4"/>
  <c r="BD30" i="4"/>
  <c r="BC30" i="4"/>
  <c r="BE30" i="4" s="1"/>
  <c r="BD39" i="4"/>
  <c r="BC39" i="4"/>
  <c r="BE39" i="4" s="1"/>
  <c r="AB39" i="4"/>
  <c r="AC39" i="4"/>
  <c r="AP40" i="4"/>
  <c r="AQ40" i="4"/>
  <c r="AB17" i="4"/>
  <c r="AC17" i="4"/>
  <c r="AW24" i="4"/>
  <c r="AX24" i="4" s="1"/>
  <c r="AW27" i="4"/>
  <c r="AX27" i="4"/>
  <c r="AP29" i="4"/>
  <c r="AR29" i="4" s="1"/>
  <c r="AQ29" i="4"/>
  <c r="BD31" i="4"/>
  <c r="BC31" i="4"/>
  <c r="BE31" i="4" s="1"/>
  <c r="AC41" i="4"/>
  <c r="AB41" i="4"/>
  <c r="AI15" i="4"/>
  <c r="AJ19" i="4"/>
  <c r="AI19" i="4"/>
  <c r="AJ20" i="4"/>
  <c r="AI20" i="4"/>
  <c r="AK20" i="4" s="1"/>
  <c r="S15" i="4"/>
  <c r="W16" i="4"/>
  <c r="AC16" i="4"/>
  <c r="AD16" i="4" s="1"/>
  <c r="AI16" i="4"/>
  <c r="AK16" i="4" s="1"/>
  <c r="AJ38" i="4"/>
  <c r="AI38" i="4"/>
  <c r="S17" i="4"/>
  <c r="U17" i="4"/>
  <c r="T17" i="4"/>
  <c r="T15" i="4"/>
  <c r="AQ15" i="4"/>
  <c r="AR15" i="4" s="1"/>
  <c r="AQ16" i="4"/>
  <c r="AR16" i="4" s="1"/>
  <c r="AJ18" i="4"/>
  <c r="AI18" i="4"/>
  <c r="AK18" i="4" s="1"/>
  <c r="AJ21" i="4"/>
  <c r="AI21" i="4"/>
  <c r="AJ22" i="4"/>
  <c r="AI22" i="4"/>
  <c r="BE24" i="4"/>
  <c r="T19" i="4"/>
  <c r="AC19" i="4"/>
  <c r="AD19" i="4" s="1"/>
  <c r="W20" i="4"/>
  <c r="T21" i="4"/>
  <c r="AC21" i="4"/>
  <c r="AD21" i="4" s="1"/>
  <c r="W22" i="4"/>
  <c r="W24" i="4"/>
  <c r="AO24" i="4" s="1"/>
  <c r="W25" i="4"/>
  <c r="AO25" i="4" s="1"/>
  <c r="AB27" i="4"/>
  <c r="AI27" i="4"/>
  <c r="AK27" i="4" s="1"/>
  <c r="Z28" i="4"/>
  <c r="BB28" i="4"/>
  <c r="AU29" i="4"/>
  <c r="BB29" i="4"/>
  <c r="BC29" i="4" s="1"/>
  <c r="BE29" i="4" s="1"/>
  <c r="W30" i="4"/>
  <c r="W31" i="4"/>
  <c r="W38" i="4"/>
  <c r="BB42" i="4"/>
  <c r="AN42" i="4"/>
  <c r="AH42" i="4"/>
  <c r="Z42" i="4"/>
  <c r="U43" i="4"/>
  <c r="S43" i="4"/>
  <c r="U45" i="4"/>
  <c r="T45" i="4"/>
  <c r="S45" i="4"/>
  <c r="AC45" i="4"/>
  <c r="AB45" i="4"/>
  <c r="BC46" i="4"/>
  <c r="BD46" i="4"/>
  <c r="BC48" i="4"/>
  <c r="BE48" i="4" s="1"/>
  <c r="BD48" i="4"/>
  <c r="AI54" i="4"/>
  <c r="AJ54" i="4"/>
  <c r="AQ57" i="4"/>
  <c r="AP57" i="4"/>
  <c r="AP68" i="4"/>
  <c r="AQ68" i="4"/>
  <c r="AD72" i="4"/>
  <c r="AJ74" i="4"/>
  <c r="AI74" i="4"/>
  <c r="AQ74" i="4"/>
  <c r="AP74" i="4"/>
  <c r="AR74" i="4" s="1"/>
  <c r="AD76" i="4"/>
  <c r="W18" i="4"/>
  <c r="Z15" i="4"/>
  <c r="AN16" i="4"/>
  <c r="BB16" i="4"/>
  <c r="Z17" i="4"/>
  <c r="S18" i="4"/>
  <c r="AB18" i="4"/>
  <c r="AN18" i="4"/>
  <c r="BB18" i="4"/>
  <c r="U19" i="4"/>
  <c r="Z19" i="4"/>
  <c r="AP19" i="4"/>
  <c r="AR19" i="4" s="1"/>
  <c r="AW19" i="4"/>
  <c r="AX19" i="4" s="1"/>
  <c r="S20" i="4"/>
  <c r="AB20" i="4"/>
  <c r="AN20" i="4"/>
  <c r="BB20" i="4"/>
  <c r="U21" i="4"/>
  <c r="Z21" i="4"/>
  <c r="AP21" i="4"/>
  <c r="AR21" i="4" s="1"/>
  <c r="AW21" i="4"/>
  <c r="AX21" i="4" s="1"/>
  <c r="S22" i="4"/>
  <c r="AB22" i="4"/>
  <c r="AN22" i="4"/>
  <c r="BB22" i="4"/>
  <c r="S24" i="4"/>
  <c r="AA24" i="4"/>
  <c r="AH24" i="4"/>
  <c r="S25" i="4"/>
  <c r="AA25" i="4"/>
  <c r="AH25" i="4"/>
  <c r="AW25" i="4"/>
  <c r="AX25" i="4" s="1"/>
  <c r="T26" i="4"/>
  <c r="AB26" i="4"/>
  <c r="AI26" i="4"/>
  <c r="AK26" i="4" s="1"/>
  <c r="U27" i="4"/>
  <c r="AU27" i="4"/>
  <c r="AA28" i="4"/>
  <c r="AH28" i="4"/>
  <c r="AO28" i="4"/>
  <c r="AV29" i="4"/>
  <c r="S30" i="4"/>
  <c r="AB30" i="4"/>
  <c r="AI30" i="4"/>
  <c r="AK30" i="4" s="1"/>
  <c r="AP30" i="4"/>
  <c r="AR30" i="4" s="1"/>
  <c r="AW30" i="4"/>
  <c r="AX30" i="4" s="1"/>
  <c r="S31" i="4"/>
  <c r="AB31" i="4"/>
  <c r="AI31" i="4"/>
  <c r="AK31" i="4" s="1"/>
  <c r="AP31" i="4"/>
  <c r="AR31" i="4" s="1"/>
  <c r="AW31" i="4"/>
  <c r="AX31" i="4" s="1"/>
  <c r="S38" i="4"/>
  <c r="AB38" i="4"/>
  <c r="AN38" i="4"/>
  <c r="BB38" i="4"/>
  <c r="U39" i="4"/>
  <c r="Z39" i="4"/>
  <c r="AH39" i="4"/>
  <c r="AQ39" i="4"/>
  <c r="AR39" i="4" s="1"/>
  <c r="T40" i="4"/>
  <c r="AH40" i="4"/>
  <c r="AV40" i="4"/>
  <c r="T41" i="4"/>
  <c r="AX41" i="4"/>
  <c r="S42" i="4"/>
  <c r="U42" i="4"/>
  <c r="AV42" i="4"/>
  <c r="T43" i="4"/>
  <c r="AD43" i="4"/>
  <c r="S44" i="4"/>
  <c r="U44" i="4"/>
  <c r="W45" i="4"/>
  <c r="AD46" i="4"/>
  <c r="AD48" i="4"/>
  <c r="AP70" i="4"/>
  <c r="AQ70" i="4"/>
  <c r="T18" i="4"/>
  <c r="W19" i="4"/>
  <c r="T20" i="4"/>
  <c r="W21" i="4"/>
  <c r="T22" i="4"/>
  <c r="AG22" i="4"/>
  <c r="AO22" i="4"/>
  <c r="AV22" i="4"/>
  <c r="T24" i="4"/>
  <c r="T25" i="4"/>
  <c r="U26" i="4"/>
  <c r="AU26" i="4"/>
  <c r="AA29" i="4"/>
  <c r="T30" i="4"/>
  <c r="T31" i="4"/>
  <c r="T38" i="4"/>
  <c r="AG38" i="4"/>
  <c r="AO38" i="4"/>
  <c r="AV38" i="4"/>
  <c r="U40" i="4"/>
  <c r="Z40" i="4"/>
  <c r="AH41" i="4"/>
  <c r="W41" i="4"/>
  <c r="AA42" i="4"/>
  <c r="AG42" i="4"/>
  <c r="W43" i="4"/>
  <c r="AI43" i="4"/>
  <c r="AK43" i="4" s="1"/>
  <c r="AD44" i="4"/>
  <c r="AW53" i="4"/>
  <c r="AX53" i="4"/>
  <c r="BC56" i="4"/>
  <c r="BE56" i="4" s="1"/>
  <c r="BD56" i="4"/>
  <c r="AI70" i="4"/>
  <c r="AJ70" i="4"/>
  <c r="AI71" i="4"/>
  <c r="AK71" i="4" s="1"/>
  <c r="AJ71" i="4"/>
  <c r="AP75" i="4"/>
  <c r="AQ75" i="4"/>
  <c r="Z16" i="4"/>
  <c r="Z18" i="4"/>
  <c r="Z20" i="4"/>
  <c r="Z22" i="4"/>
  <c r="AU25" i="4"/>
  <c r="Z30" i="4"/>
  <c r="Z31" i="4"/>
  <c r="Z38" i="4"/>
  <c r="BB40" i="4"/>
  <c r="AN40" i="4"/>
  <c r="W40" i="4"/>
  <c r="AA40" i="4"/>
  <c r="AO42" i="4"/>
  <c r="AR43" i="4"/>
  <c r="AR44" i="4"/>
  <c r="BC44" i="4"/>
  <c r="BE44" i="4" s="1"/>
  <c r="AI47" i="4"/>
  <c r="AK47" i="4" s="1"/>
  <c r="AJ47" i="4"/>
  <c r="AW50" i="4"/>
  <c r="AX50" i="4" s="1"/>
  <c r="AQ52" i="4"/>
  <c r="AP52" i="4"/>
  <c r="AR52" i="4" s="1"/>
  <c r="AQ53" i="4"/>
  <c r="AP53" i="4"/>
  <c r="AW58" i="4"/>
  <c r="AX58" i="4"/>
  <c r="AW59" i="4"/>
  <c r="AX59" i="4" s="1"/>
  <c r="AW60" i="4"/>
  <c r="AX60" i="4"/>
  <c r="BD61" i="4"/>
  <c r="BC61" i="4"/>
  <c r="BE68" i="4"/>
  <c r="AP71" i="4"/>
  <c r="AR71" i="4" s="1"/>
  <c r="AQ71" i="4"/>
  <c r="Z44" i="4"/>
  <c r="AH44" i="4"/>
  <c r="U46" i="4"/>
  <c r="Z46" i="4"/>
  <c r="AH46" i="4"/>
  <c r="AP46" i="4"/>
  <c r="AR46" i="4" s="1"/>
  <c r="AW46" i="4"/>
  <c r="AX46" i="4" s="1"/>
  <c r="S47" i="4"/>
  <c r="AB47" i="4"/>
  <c r="U48" i="4"/>
  <c r="Z48" i="4"/>
  <c r="AH48" i="4"/>
  <c r="AP48" i="4"/>
  <c r="AR48" i="4" s="1"/>
  <c r="AW48" i="4"/>
  <c r="AX48" i="4" s="1"/>
  <c r="W50" i="4"/>
  <c r="AO50" i="4" s="1"/>
  <c r="AU50" i="4"/>
  <c r="BB50" i="4"/>
  <c r="BC50" i="4" s="1"/>
  <c r="W51" i="4"/>
  <c r="AO51" i="4" s="1"/>
  <c r="AV51" i="4"/>
  <c r="S52" i="4"/>
  <c r="AW52" i="4"/>
  <c r="AX52" i="4" s="1"/>
  <c r="AB53" i="4"/>
  <c r="AI53" i="4"/>
  <c r="AK53" i="4" s="1"/>
  <c r="U54" i="4"/>
  <c r="AU54" i="4"/>
  <c r="BB54" i="4"/>
  <c r="BC54" i="4" s="1"/>
  <c r="BE54" i="4" s="1"/>
  <c r="W55" i="4"/>
  <c r="AO55" i="4" s="1"/>
  <c r="AV55" i="4"/>
  <c r="S56" i="4"/>
  <c r="AB56" i="4"/>
  <c r="AI56" i="4"/>
  <c r="AK56" i="4" s="1"/>
  <c r="AP56" i="4"/>
  <c r="AR56" i="4" s="1"/>
  <c r="AW56" i="4"/>
  <c r="AX56" i="4" s="1"/>
  <c r="S57" i="4"/>
  <c r="AW57" i="4"/>
  <c r="AX57" i="4" s="1"/>
  <c r="AB61" i="4"/>
  <c r="AI61" i="4"/>
  <c r="AK61" i="4" s="1"/>
  <c r="AP61" i="4"/>
  <c r="AR61" i="4" s="1"/>
  <c r="AW61" i="4"/>
  <c r="AX61" i="4" s="1"/>
  <c r="BA61" i="4"/>
  <c r="AB68" i="4"/>
  <c r="W69" i="4"/>
  <c r="AO69" i="4" s="1"/>
  <c r="AI69" i="4"/>
  <c r="AK69" i="4" s="1"/>
  <c r="AO72" i="4"/>
  <c r="AH72" i="4"/>
  <c r="W73" i="4"/>
  <c r="AO73" i="4" s="1"/>
  <c r="AB73" i="4"/>
  <c r="AA74" i="4"/>
  <c r="T75" i="4"/>
  <c r="W77" i="4"/>
  <c r="AE77" i="4"/>
  <c r="AH77" i="4" s="1"/>
  <c r="AQ77" i="4"/>
  <c r="AR77" i="4" s="1"/>
  <c r="AK78" i="4"/>
  <c r="AJ82" i="4"/>
  <c r="AI82" i="4"/>
  <c r="AJ83" i="4"/>
  <c r="AI83" i="4"/>
  <c r="AK83" i="4" s="1"/>
  <c r="AJ90" i="4"/>
  <c r="AI90" i="4"/>
  <c r="AP99" i="4"/>
  <c r="AQ99" i="4"/>
  <c r="AQ100" i="4" s="1"/>
  <c r="AQ108" i="4"/>
  <c r="AP108" i="4"/>
  <c r="W46" i="4"/>
  <c r="T47" i="4"/>
  <c r="W48" i="4"/>
  <c r="AA50" i="4"/>
  <c r="AH50" i="4"/>
  <c r="AA51" i="4"/>
  <c r="AH51" i="4"/>
  <c r="T52" i="4"/>
  <c r="AB52" i="4"/>
  <c r="AI52" i="4"/>
  <c r="AK52" i="4" s="1"/>
  <c r="AU53" i="4"/>
  <c r="BB53" i="4"/>
  <c r="BC53" i="4" s="1"/>
  <c r="BE53" i="4" s="1"/>
  <c r="W54" i="4"/>
  <c r="AO54" i="4" s="1"/>
  <c r="AA55" i="4"/>
  <c r="AH55" i="4"/>
  <c r="T56" i="4"/>
  <c r="T57" i="4"/>
  <c r="AB57" i="4"/>
  <c r="AI57" i="4"/>
  <c r="AK57" i="4" s="1"/>
  <c r="Z58" i="4"/>
  <c r="BB58" i="4"/>
  <c r="Z59" i="4"/>
  <c r="BB59" i="4"/>
  <c r="Z60" i="4"/>
  <c r="BB60" i="4"/>
  <c r="AG68" i="4"/>
  <c r="AG70" i="4"/>
  <c r="AG74" i="4"/>
  <c r="BB74" i="4"/>
  <c r="BC74" i="4" s="1"/>
  <c r="BE74" i="4" s="1"/>
  <c r="U75" i="4"/>
  <c r="AD78" i="4"/>
  <c r="BF78" i="4"/>
  <c r="AI79" i="4"/>
  <c r="AK79" i="4" s="1"/>
  <c r="AQ91" i="4"/>
  <c r="AP91" i="4"/>
  <c r="AI106" i="4"/>
  <c r="AJ106" i="4"/>
  <c r="Z41" i="4"/>
  <c r="Z43" i="4"/>
  <c r="AN44" i="4"/>
  <c r="Z45" i="4"/>
  <c r="AN46" i="4"/>
  <c r="U47" i="4"/>
  <c r="Z47" i="4"/>
  <c r="AN48" i="4"/>
  <c r="U52" i="4"/>
  <c r="AU52" i="4"/>
  <c r="AA54" i="4"/>
  <c r="U56" i="4"/>
  <c r="Z56" i="4"/>
  <c r="U57" i="4"/>
  <c r="AU57" i="4"/>
  <c r="AA58" i="4"/>
  <c r="AH58" i="4"/>
  <c r="AO58" i="4"/>
  <c r="AA59" i="4"/>
  <c r="AH59" i="4"/>
  <c r="AO59" i="4"/>
  <c r="AA60" i="4"/>
  <c r="AH60" i="4"/>
  <c r="AO60" i="4"/>
  <c r="AH68" i="4"/>
  <c r="S69" i="4"/>
  <c r="AC69" i="4"/>
  <c r="AD69" i="4" s="1"/>
  <c r="AG69" i="4"/>
  <c r="U70" i="4"/>
  <c r="BB71" i="4"/>
  <c r="BC71" i="4" s="1"/>
  <c r="BE71" i="4" s="1"/>
  <c r="AA71" i="4"/>
  <c r="S73" i="4"/>
  <c r="BB75" i="4"/>
  <c r="BC75" i="4" s="1"/>
  <c r="BE75" i="4" s="1"/>
  <c r="AA75" i="4"/>
  <c r="AG76" i="4"/>
  <c r="BB76" i="4"/>
  <c r="BC76" i="4" s="1"/>
  <c r="BE76" i="4" s="1"/>
  <c r="S77" i="4"/>
  <c r="AB77" i="4"/>
  <c r="AB79" i="4"/>
  <c r="AQ79" i="4"/>
  <c r="AR79" i="4" s="1"/>
  <c r="AP82" i="4"/>
  <c r="AR82" i="4" s="1"/>
  <c r="AQ82" i="4"/>
  <c r="AP83" i="4"/>
  <c r="AQ83" i="4"/>
  <c r="AQ84" i="4"/>
  <c r="AP84" i="4"/>
  <c r="AC109" i="4"/>
  <c r="AB109" i="4"/>
  <c r="AU51" i="4"/>
  <c r="AU55" i="4"/>
  <c r="BB70" i="4"/>
  <c r="BC70" i="4" s="1"/>
  <c r="BE70" i="4" s="1"/>
  <c r="AA70" i="4"/>
  <c r="AK73" i="4"/>
  <c r="AE75" i="4"/>
  <c r="AH75" i="4" s="1"/>
  <c r="S75" i="4"/>
  <c r="AD82" i="4"/>
  <c r="BF82" i="4"/>
  <c r="BF84" i="4"/>
  <c r="AP90" i="4"/>
  <c r="AQ90" i="4"/>
  <c r="AX92" i="4"/>
  <c r="BC100" i="4"/>
  <c r="BE99" i="4"/>
  <c r="BE100" i="4" s="1"/>
  <c r="AJ107" i="4"/>
  <c r="AI107" i="4"/>
  <c r="AK107" i="4" s="1"/>
  <c r="W85" i="4"/>
  <c r="AO85" i="4"/>
  <c r="AN86" i="4"/>
  <c r="S91" i="4"/>
  <c r="AI91" i="4"/>
  <c r="AK91" i="4" s="1"/>
  <c r="AW92" i="4"/>
  <c r="S106" i="4"/>
  <c r="AB106" i="4"/>
  <c r="AN106" i="4"/>
  <c r="BB106" i="4"/>
  <c r="U107" i="4"/>
  <c r="Z107" i="4"/>
  <c r="T108" i="4"/>
  <c r="AH108" i="4"/>
  <c r="AV108" i="4"/>
  <c r="T109" i="4"/>
  <c r="AX109" i="4"/>
  <c r="BD112" i="4"/>
  <c r="BC112" i="4"/>
  <c r="BE112" i="4" s="1"/>
  <c r="BE113" i="4"/>
  <c r="AD115" i="4"/>
  <c r="AK116" i="4"/>
  <c r="AX117" i="4"/>
  <c r="AW117" i="4"/>
  <c r="AJ118" i="4"/>
  <c r="AI118" i="4"/>
  <c r="AK118" i="4" s="1"/>
  <c r="AK119" i="4"/>
  <c r="BE131" i="4"/>
  <c r="BB85" i="4"/>
  <c r="BC85" i="4" s="1"/>
  <c r="BE85" i="4" s="1"/>
  <c r="W86" i="4"/>
  <c r="AO86" i="4"/>
  <c r="Z87" i="4"/>
  <c r="Z99" i="4"/>
  <c r="W107" i="4"/>
  <c r="W109" i="4"/>
  <c r="AD111" i="4"/>
  <c r="S112" i="4"/>
  <c r="U112" i="4"/>
  <c r="T112" i="4"/>
  <c r="AB112" i="4"/>
  <c r="AC112" i="4"/>
  <c r="AP113" i="4"/>
  <c r="AQ113" i="4"/>
  <c r="AV123" i="4"/>
  <c r="AX115" i="4"/>
  <c r="AW116" i="4"/>
  <c r="AX116" i="4" s="1"/>
  <c r="AQ117" i="4"/>
  <c r="AP117" i="4"/>
  <c r="AC119" i="4"/>
  <c r="AB119" i="4"/>
  <c r="AJ131" i="4"/>
  <c r="AI131" i="4"/>
  <c r="AK131" i="4" s="1"/>
  <c r="AC131" i="4"/>
  <c r="AB131" i="4"/>
  <c r="AG77" i="4"/>
  <c r="U78" i="4"/>
  <c r="AG78" i="4"/>
  <c r="U79" i="4"/>
  <c r="AG79" i="4"/>
  <c r="U82" i="4"/>
  <c r="AG82" i="4"/>
  <c r="U83" i="4"/>
  <c r="AG83" i="4"/>
  <c r="BF83" i="4"/>
  <c r="U84" i="4"/>
  <c r="AB85" i="4"/>
  <c r="AI85" i="4"/>
  <c r="AK85" i="4" s="1"/>
  <c r="S86" i="4"/>
  <c r="AA86" i="4"/>
  <c r="AH86" i="4"/>
  <c r="AA87" i="4"/>
  <c r="AH87" i="4"/>
  <c r="AO87" i="4"/>
  <c r="U90" i="4"/>
  <c r="BF90" i="4"/>
  <c r="U91" i="4"/>
  <c r="AA99" i="4"/>
  <c r="AH99" i="4"/>
  <c r="U106" i="4"/>
  <c r="Z106" i="4"/>
  <c r="AP106" i="4"/>
  <c r="AW106" i="4"/>
  <c r="S107" i="4"/>
  <c r="AB107" i="4"/>
  <c r="BB108" i="4"/>
  <c r="AN108" i="4"/>
  <c r="W108" i="4"/>
  <c r="AA108" i="4"/>
  <c r="AI109" i="4"/>
  <c r="AK109" i="4" s="1"/>
  <c r="BC109" i="4"/>
  <c r="BE109" i="4" s="1"/>
  <c r="AP111" i="4"/>
  <c r="AR111" i="4" s="1"/>
  <c r="AQ111" i="4"/>
  <c r="W112" i="4"/>
  <c r="AW113" i="4"/>
  <c r="AX113" i="4"/>
  <c r="AK115" i="4"/>
  <c r="BD119" i="4"/>
  <c r="BC119" i="4"/>
  <c r="AR119" i="4"/>
  <c r="BD121" i="4"/>
  <c r="BC121" i="4"/>
  <c r="AC121" i="4"/>
  <c r="AB121" i="4"/>
  <c r="BD122" i="4"/>
  <c r="BC122" i="4"/>
  <c r="AC122" i="4"/>
  <c r="AB122" i="4"/>
  <c r="AJ129" i="4"/>
  <c r="AI129" i="4"/>
  <c r="AC129" i="4"/>
  <c r="AB129" i="4"/>
  <c r="BD132" i="4"/>
  <c r="BC132" i="4"/>
  <c r="BE132" i="4" s="1"/>
  <c r="AQ137" i="4"/>
  <c r="AP137" i="4"/>
  <c r="AD84" i="4"/>
  <c r="AD91" i="4"/>
  <c r="AX106" i="4"/>
  <c r="S109" i="4"/>
  <c r="BB110" i="4"/>
  <c r="AN110" i="4"/>
  <c r="AV110" i="4"/>
  <c r="AO110" i="4"/>
  <c r="AG110" i="4"/>
  <c r="AA110" i="4"/>
  <c r="AH110" i="4"/>
  <c r="AJ111" i="4"/>
  <c r="AI111" i="4"/>
  <c r="AK111" i="4" s="1"/>
  <c r="AW111" i="4"/>
  <c r="AX111" i="4" s="1"/>
  <c r="AJ113" i="4"/>
  <c r="AI113" i="4"/>
  <c r="AK113" i="4" s="1"/>
  <c r="AD113" i="4"/>
  <c r="BF113" i="4"/>
  <c r="AW120" i="4"/>
  <c r="AX120" i="4" s="1"/>
  <c r="AX129" i="4"/>
  <c r="BD130" i="4"/>
  <c r="BC130" i="4"/>
  <c r="AQ135" i="4"/>
  <c r="AP135" i="4"/>
  <c r="AC136" i="4"/>
  <c r="AB136" i="4"/>
  <c r="W111" i="4"/>
  <c r="AG112" i="4"/>
  <c r="AO112" i="4"/>
  <c r="AV112" i="4"/>
  <c r="W113" i="4"/>
  <c r="W115" i="4"/>
  <c r="AO115" i="4" s="1"/>
  <c r="W116" i="4"/>
  <c r="AO116" i="4" s="1"/>
  <c r="AD116" i="4"/>
  <c r="AA117" i="4"/>
  <c r="AH117" i="4"/>
  <c r="T118" i="4"/>
  <c r="AX118" i="4"/>
  <c r="U119" i="4"/>
  <c r="Z119" i="4"/>
  <c r="U120" i="4"/>
  <c r="AC120" i="4"/>
  <c r="AD120" i="4" s="1"/>
  <c r="AJ120" i="4"/>
  <c r="AK120" i="4" s="1"/>
  <c r="AU120" i="4"/>
  <c r="W121" i="4"/>
  <c r="W122" i="4"/>
  <c r="W129" i="4"/>
  <c r="AQ129" i="4"/>
  <c r="AR129" i="4" s="1"/>
  <c r="T130" i="4"/>
  <c r="AC130" i="4"/>
  <c r="AD130" i="4" s="1"/>
  <c r="AG130" i="4"/>
  <c r="AO130" i="4"/>
  <c r="AV130" i="4"/>
  <c r="W131" i="4"/>
  <c r="AQ131" i="4"/>
  <c r="AR131" i="4" s="1"/>
  <c r="AX131" i="4"/>
  <c r="T132" i="4"/>
  <c r="AC132" i="4"/>
  <c r="AD132" i="4" s="1"/>
  <c r="AG132" i="4"/>
  <c r="AO132" i="4"/>
  <c r="AV132" i="4"/>
  <c r="W133" i="4"/>
  <c r="AX133" i="4"/>
  <c r="AC134" i="4"/>
  <c r="AD134" i="4" s="1"/>
  <c r="U135" i="4"/>
  <c r="Z135" i="4"/>
  <c r="AH136" i="4"/>
  <c r="W136" i="4"/>
  <c r="AH137" i="4"/>
  <c r="AP140" i="4"/>
  <c r="AQ140" i="4"/>
  <c r="BD144" i="4"/>
  <c r="BC144" i="4"/>
  <c r="BE144" i="4" s="1"/>
  <c r="AC144" i="4"/>
  <c r="AB144" i="4"/>
  <c r="AD145" i="4"/>
  <c r="AP157" i="4"/>
  <c r="AR157" i="4" s="1"/>
  <c r="AQ157" i="4"/>
  <c r="Z112" i="4"/>
  <c r="AH112" i="4"/>
  <c r="U118" i="4"/>
  <c r="AU118" i="4"/>
  <c r="BB118" i="4"/>
  <c r="BC118" i="4" s="1"/>
  <c r="BE118" i="4" s="1"/>
  <c r="W119" i="4"/>
  <c r="W120" i="4"/>
  <c r="AO120" i="4" s="1"/>
  <c r="U130" i="4"/>
  <c r="Z130" i="4"/>
  <c r="AH130" i="4"/>
  <c r="U132" i="4"/>
  <c r="Z132" i="4"/>
  <c r="AH132" i="4"/>
  <c r="BB135" i="4"/>
  <c r="AN135" i="4"/>
  <c r="AA135" i="4"/>
  <c r="BF140" i="4"/>
  <c r="AQ141" i="4"/>
  <c r="AP141" i="4"/>
  <c r="AQ143" i="4"/>
  <c r="AP143" i="4"/>
  <c r="AR143" i="4" s="1"/>
  <c r="AW143" i="4"/>
  <c r="AX143" i="4" s="1"/>
  <c r="AR144" i="4"/>
  <c r="BD146" i="4"/>
  <c r="BC146" i="4"/>
  <c r="BD147" i="4"/>
  <c r="BC147" i="4"/>
  <c r="BE147" i="4" s="1"/>
  <c r="BD148" i="4"/>
  <c r="BC148" i="4"/>
  <c r="BD149" i="4"/>
  <c r="BC149" i="4"/>
  <c r="BE149" i="4" s="1"/>
  <c r="BE156" i="4"/>
  <c r="AU117" i="4"/>
  <c r="BB117" i="4"/>
  <c r="BC117" i="4" s="1"/>
  <c r="BE117" i="4" s="1"/>
  <c r="W118" i="4"/>
  <c r="AO118" i="4" s="1"/>
  <c r="W130" i="4"/>
  <c r="W132" i="4"/>
  <c r="AX134" i="4"/>
  <c r="AG135" i="4"/>
  <c r="S136" i="4"/>
  <c r="BB137" i="4"/>
  <c r="AN137" i="4"/>
  <c r="AA137" i="4"/>
  <c r="AJ138" i="4"/>
  <c r="AI138" i="4"/>
  <c r="AW145" i="4"/>
  <c r="AX145" i="4" s="1"/>
  <c r="Z109" i="4"/>
  <c r="Z111" i="4"/>
  <c r="AN112" i="4"/>
  <c r="Z113" i="4"/>
  <c r="AU116" i="4"/>
  <c r="AA118" i="4"/>
  <c r="Z121" i="4"/>
  <c r="Z122" i="4"/>
  <c r="Z129" i="4"/>
  <c r="AW129" i="4"/>
  <c r="AN130" i="4"/>
  <c r="Z131" i="4"/>
  <c r="AN132" i="4"/>
  <c r="BB133" i="4"/>
  <c r="AN133" i="4"/>
  <c r="Z133" i="4"/>
  <c r="AI133" i="4"/>
  <c r="AK133" i="4" s="1"/>
  <c r="AO133" i="4"/>
  <c r="AH134" i="4"/>
  <c r="W134" i="4"/>
  <c r="AQ134" i="4"/>
  <c r="AR134" i="4" s="1"/>
  <c r="T135" i="4"/>
  <c r="AH135" i="4"/>
  <c r="AV135" i="4"/>
  <c r="T136" i="4"/>
  <c r="AX136" i="4"/>
  <c r="AG137" i="4"/>
  <c r="AV137" i="4"/>
  <c r="T138" i="4"/>
  <c r="W138" i="4"/>
  <c r="U138" i="4"/>
  <c r="AB138" i="4"/>
  <c r="AW140" i="4"/>
  <c r="AX140" i="4" s="1"/>
  <c r="AQ142" i="4"/>
  <c r="AP142" i="4"/>
  <c r="AK144" i="4"/>
  <c r="AD156" i="4"/>
  <c r="AK156" i="4"/>
  <c r="Z134" i="4"/>
  <c r="Z136" i="4"/>
  <c r="Z138" i="4"/>
  <c r="BD138" i="4"/>
  <c r="BE138" i="4" s="1"/>
  <c r="AD140" i="4"/>
  <c r="AK140" i="4"/>
  <c r="AU140" i="4"/>
  <c r="BB140" i="4"/>
  <c r="BC140" i="4" s="1"/>
  <c r="AV141" i="4"/>
  <c r="AV150" i="4" s="1"/>
  <c r="S142" i="4"/>
  <c r="AA142" i="4"/>
  <c r="AH142" i="4"/>
  <c r="AW142" i="4"/>
  <c r="AX142" i="4" s="1"/>
  <c r="T143" i="4"/>
  <c r="AB143" i="4"/>
  <c r="AI143" i="4"/>
  <c r="AK143" i="4" s="1"/>
  <c r="U144" i="4"/>
  <c r="Z144" i="4"/>
  <c r="U145" i="4"/>
  <c r="AC145" i="4"/>
  <c r="AJ145" i="4"/>
  <c r="AK145" i="4" s="1"/>
  <c r="AU145" i="4"/>
  <c r="AA146" i="4"/>
  <c r="AH146" i="4"/>
  <c r="AO146" i="4"/>
  <c r="AV146" i="4"/>
  <c r="AA147" i="4"/>
  <c r="AH147" i="4"/>
  <c r="AO147" i="4"/>
  <c r="AV147" i="4"/>
  <c r="AA148" i="4"/>
  <c r="AH148" i="4"/>
  <c r="AO148" i="4"/>
  <c r="AV148" i="4"/>
  <c r="U156" i="4"/>
  <c r="S157" i="4"/>
  <c r="AR158" i="4"/>
  <c r="AQ164" i="4"/>
  <c r="AP164" i="4"/>
  <c r="AD169" i="4"/>
  <c r="T142" i="4"/>
  <c r="U143" i="4"/>
  <c r="AU143" i="4"/>
  <c r="W145" i="4"/>
  <c r="AO145" i="4" s="1"/>
  <c r="AA149" i="4"/>
  <c r="AH149" i="4"/>
  <c r="AO149" i="4"/>
  <c r="AV149" i="4"/>
  <c r="W156" i="4"/>
  <c r="AO156" i="4" s="1"/>
  <c r="T157" i="4"/>
  <c r="AD158" i="4"/>
  <c r="AD163" i="4"/>
  <c r="AC166" i="4"/>
  <c r="AB166" i="4"/>
  <c r="AD167" i="4"/>
  <c r="AQ168" i="4"/>
  <c r="AP168" i="4"/>
  <c r="AB141" i="4"/>
  <c r="AI141" i="4"/>
  <c r="AK141" i="4" s="1"/>
  <c r="U142" i="4"/>
  <c r="AU142" i="4"/>
  <c r="BA149" i="4"/>
  <c r="AA157" i="4"/>
  <c r="BB157" i="4"/>
  <c r="BC157" i="4" s="1"/>
  <c r="BE157" i="4" s="1"/>
  <c r="U157" i="4"/>
  <c r="Z157" i="4"/>
  <c r="AH159" i="4"/>
  <c r="AB159" i="4"/>
  <c r="AC159" i="4"/>
  <c r="AQ166" i="4"/>
  <c r="AP166" i="4"/>
  <c r="AR166" i="4" s="1"/>
  <c r="AC170" i="4"/>
  <c r="AB170" i="4"/>
  <c r="AD171" i="4"/>
  <c r="AQ172" i="4"/>
  <c r="AP172" i="4"/>
  <c r="AU141" i="4"/>
  <c r="Z146" i="4"/>
  <c r="Z147" i="4"/>
  <c r="Z148" i="4"/>
  <c r="AD165" i="4"/>
  <c r="AQ170" i="4"/>
  <c r="AP170" i="4"/>
  <c r="AH158" i="4"/>
  <c r="AG159" i="4"/>
  <c r="W163" i="4"/>
  <c r="AO163" i="4" s="1"/>
  <c r="Z164" i="4"/>
  <c r="AC165" i="4"/>
  <c r="BB166" i="4"/>
  <c r="BC166" i="4" s="1"/>
  <c r="BE166" i="4" s="1"/>
  <c r="W167" i="4"/>
  <c r="AO167" i="4" s="1"/>
  <c r="Z168" i="4"/>
  <c r="AC169" i="4"/>
  <c r="BB170" i="4"/>
  <c r="BC170" i="4" s="1"/>
  <c r="BE170" i="4" s="1"/>
  <c r="W171" i="4"/>
  <c r="AO171" i="4" s="1"/>
  <c r="Z172" i="4"/>
  <c r="AC173" i="4"/>
  <c r="AD173" i="4" s="1"/>
  <c r="AK174" i="4"/>
  <c r="AW386" i="4"/>
  <c r="BC381" i="4"/>
  <c r="DG408" i="4"/>
  <c r="DI408" i="4" s="1"/>
  <c r="DH408" i="4"/>
  <c r="DG412" i="4"/>
  <c r="DI412" i="4" s="1"/>
  <c r="DH412" i="4"/>
  <c r="DH414" i="4"/>
  <c r="DJ414" i="4" s="1"/>
  <c r="DG414" i="4"/>
  <c r="DI414" i="4" s="1"/>
  <c r="BB158" i="4"/>
  <c r="BC158" i="4" s="1"/>
  <c r="BE158" i="4" s="1"/>
  <c r="W159" i="4"/>
  <c r="AO159" i="4" s="1"/>
  <c r="AX177" i="4"/>
  <c r="AW177" i="4"/>
  <c r="S163" i="4"/>
  <c r="BB163" i="4"/>
  <c r="BC163" i="4" s="1"/>
  <c r="AA164" i="4"/>
  <c r="U165" i="4"/>
  <c r="Z165" i="4"/>
  <c r="S167" i="4"/>
  <c r="BB167" i="4"/>
  <c r="BC167" i="4" s="1"/>
  <c r="BE167" i="4" s="1"/>
  <c r="AA168" i="4"/>
  <c r="U169" i="4"/>
  <c r="Z169" i="4"/>
  <c r="S171" i="4"/>
  <c r="BB171" i="4"/>
  <c r="BC171" i="4" s="1"/>
  <c r="BE171" i="4" s="1"/>
  <c r="AA172" i="4"/>
  <c r="U173" i="4"/>
  <c r="Z173" i="4"/>
  <c r="BB174" i="4"/>
  <c r="BC174" i="4" s="1"/>
  <c r="BE174" i="4" s="1"/>
  <c r="AA174" i="4"/>
  <c r="AX175" i="4"/>
  <c r="DG407" i="4"/>
  <c r="DI407" i="4" s="1"/>
  <c r="DH407" i="4"/>
  <c r="DJ407" i="4" s="1"/>
  <c r="DG411" i="4"/>
  <c r="DI411" i="4" s="1"/>
  <c r="DH411" i="4"/>
  <c r="DJ411" i="4" s="1"/>
  <c r="AT174" i="4"/>
  <c r="Y174" i="4"/>
  <c r="AM174" i="4"/>
  <c r="X174" i="4"/>
  <c r="AF174" i="4"/>
  <c r="AI175" i="4"/>
  <c r="W165" i="4"/>
  <c r="AO165" i="4" s="1"/>
  <c r="Z166" i="4"/>
  <c r="W169" i="4"/>
  <c r="AO169" i="4" s="1"/>
  <c r="Z170" i="4"/>
  <c r="W173" i="4"/>
  <c r="AO173" i="4" s="1"/>
  <c r="Z174" i="4"/>
  <c r="AP174" i="4"/>
  <c r="AR174" i="4" s="1"/>
  <c r="AY386" i="4"/>
  <c r="AY385" i="4"/>
  <c r="AY388" i="4" s="1"/>
  <c r="BK363" i="4"/>
  <c r="BG375" i="4"/>
  <c r="BB376" i="4"/>
  <c r="BC376" i="4" s="1"/>
  <c r="BA377" i="4"/>
  <c r="BC377" i="4" s="1"/>
  <c r="BC382" i="4"/>
  <c r="DG410" i="4"/>
  <c r="DI410" i="4" s="1"/>
  <c r="DH410" i="4"/>
  <c r="DJ410" i="4" s="1"/>
  <c r="AX160" i="4"/>
  <c r="BC383" i="4"/>
  <c r="DJ408" i="4"/>
  <c r="DG409" i="4"/>
  <c r="DI409" i="4" s="1"/>
  <c r="DH409" i="4"/>
  <c r="DJ409" i="4" s="1"/>
  <c r="DJ412" i="4"/>
  <c r="BB379" i="4"/>
  <c r="BC379" i="4" s="1"/>
  <c r="BB383" i="4"/>
  <c r="AV385" i="4"/>
  <c r="AZ385" i="4"/>
  <c r="AZ388" i="4" s="1"/>
  <c r="AV386" i="4"/>
  <c r="AZ386" i="4"/>
  <c r="BF435" i="4"/>
  <c r="BK435" i="4" s="1"/>
  <c r="AH437" i="4"/>
  <c r="BP437" i="4" s="1"/>
  <c r="AH441" i="4"/>
  <c r="S432" i="4"/>
  <c r="AH432" i="4" s="1"/>
  <c r="BP432" i="4" s="1"/>
  <c r="AW175" i="4"/>
  <c r="AB176" i="4"/>
  <c r="BG176" i="4"/>
  <c r="AC176" i="4" s="1"/>
  <c r="BA375" i="4"/>
  <c r="BC375" i="4" s="1"/>
  <c r="AW385" i="4"/>
  <c r="BF431" i="4"/>
  <c r="BK431" i="4" s="1"/>
  <c r="S431" i="4"/>
  <c r="AH431" i="4" s="1"/>
  <c r="BP431" i="4" s="1"/>
  <c r="AH440" i="4"/>
  <c r="AX385" i="4"/>
  <c r="AX388" i="4" s="1"/>
  <c r="AH415" i="4"/>
  <c r="BP415" i="4" s="1"/>
  <c r="BF416" i="4"/>
  <c r="BK416" i="4" s="1"/>
  <c r="BF417" i="4"/>
  <c r="BK417" i="4" s="1"/>
  <c r="BF418" i="4"/>
  <c r="BK418" i="4" s="1"/>
  <c r="BF419" i="4"/>
  <c r="BK419" i="4" s="1"/>
  <c r="BF420" i="4"/>
  <c r="BK420" i="4" s="1"/>
  <c r="BF421" i="4"/>
  <c r="BK421" i="4" s="1"/>
  <c r="BF422" i="4"/>
  <c r="BK422" i="4" s="1"/>
  <c r="BF423" i="4"/>
  <c r="BK423" i="4" s="1"/>
  <c r="BF424" i="4"/>
  <c r="BK424" i="4" s="1"/>
  <c r="BF425" i="4"/>
  <c r="BK425" i="4" s="1"/>
  <c r="BF426" i="4"/>
  <c r="BK426" i="4" s="1"/>
  <c r="BF427" i="4"/>
  <c r="BK427" i="4" s="1"/>
  <c r="BF428" i="4"/>
  <c r="BK428" i="4" s="1"/>
  <c r="BF429" i="4"/>
  <c r="BK429" i="4" s="1"/>
  <c r="BF430" i="4"/>
  <c r="BK430" i="4" s="1"/>
  <c r="BF437" i="4"/>
  <c r="BK437" i="4" s="1"/>
  <c r="AH442" i="4"/>
  <c r="BF415" i="4"/>
  <c r="BK415" i="4" s="1"/>
  <c r="DJ415" i="4"/>
  <c r="DJ416" i="4"/>
  <c r="DJ417" i="4"/>
  <c r="DJ418" i="4"/>
  <c r="DJ419" i="4"/>
  <c r="DJ420" i="4"/>
  <c r="DJ421" i="4"/>
  <c r="DJ422" i="4"/>
  <c r="DJ423" i="4"/>
  <c r="DJ424" i="4"/>
  <c r="DJ425" i="4"/>
  <c r="DJ426" i="4"/>
  <c r="DJ427" i="4"/>
  <c r="DJ428" i="4"/>
  <c r="DJ429" i="4"/>
  <c r="DJ430" i="4"/>
  <c r="AH434" i="4"/>
  <c r="BP434" i="4" s="1"/>
  <c r="BF436" i="4"/>
  <c r="BK436" i="4" s="1"/>
  <c r="AH438" i="4"/>
  <c r="BP438" i="4" s="1"/>
  <c r="BF440" i="4"/>
  <c r="BF443" i="4"/>
  <c r="AX150" i="4" l="1"/>
  <c r="AW150" i="4"/>
  <c r="AI75" i="4"/>
  <c r="AK75" i="4" s="1"/>
  <c r="AJ75" i="4"/>
  <c r="AQ173" i="4"/>
  <c r="AP173" i="4"/>
  <c r="AQ165" i="4"/>
  <c r="AP165" i="4"/>
  <c r="BH176" i="4"/>
  <c r="AC164" i="4"/>
  <c r="AB164" i="4"/>
  <c r="AP171" i="4"/>
  <c r="AQ171" i="4"/>
  <c r="AP167" i="4"/>
  <c r="AQ167" i="4"/>
  <c r="AP163" i="4"/>
  <c r="AQ163" i="4"/>
  <c r="AR172" i="4"/>
  <c r="BF170" i="4"/>
  <c r="AD170" i="4"/>
  <c r="BF141" i="4"/>
  <c r="AD141" i="4"/>
  <c r="AR168" i="4"/>
  <c r="BF166" i="4"/>
  <c r="AD166" i="4"/>
  <c r="AP156" i="4"/>
  <c r="AQ156" i="4"/>
  <c r="AC149" i="4"/>
  <c r="AB149" i="4"/>
  <c r="AW148" i="4"/>
  <c r="AX148" i="4" s="1"/>
  <c r="AW147" i="4"/>
  <c r="AX147" i="4" s="1"/>
  <c r="AW146" i="4"/>
  <c r="AX146" i="4" s="1"/>
  <c r="AK138" i="4"/>
  <c r="BD137" i="4"/>
  <c r="BC137" i="4"/>
  <c r="AQ118" i="4"/>
  <c r="AP118" i="4"/>
  <c r="BC160" i="4"/>
  <c r="AP120" i="4"/>
  <c r="AQ120" i="4"/>
  <c r="AR140" i="4"/>
  <c r="AC117" i="4"/>
  <c r="AB117" i="4"/>
  <c r="BH113" i="4"/>
  <c r="BG113" i="4"/>
  <c r="AJ110" i="4"/>
  <c r="AI110" i="4"/>
  <c r="AX110" i="4"/>
  <c r="AW110" i="4"/>
  <c r="AB108" i="4"/>
  <c r="AC108" i="4"/>
  <c r="BF107" i="4"/>
  <c r="AD107" i="4"/>
  <c r="AI87" i="4"/>
  <c r="AK87" i="4" s="1"/>
  <c r="AJ87" i="4"/>
  <c r="BG83" i="4"/>
  <c r="BH83" i="4" s="1"/>
  <c r="AD131" i="4"/>
  <c r="BF131" i="4"/>
  <c r="AR117" i="4"/>
  <c r="AQ86" i="4"/>
  <c r="AP86" i="4"/>
  <c r="AR86" i="4" s="1"/>
  <c r="BG84" i="4"/>
  <c r="BH84" i="4" s="1"/>
  <c r="AR84" i="4"/>
  <c r="BF77" i="4"/>
  <c r="AD77" i="4"/>
  <c r="AB75" i="4"/>
  <c r="AC75" i="4"/>
  <c r="AB60" i="4"/>
  <c r="AC60" i="4"/>
  <c r="AP58" i="4"/>
  <c r="AR58" i="4" s="1"/>
  <c r="AQ58" i="4"/>
  <c r="AR91" i="4"/>
  <c r="BD59" i="4"/>
  <c r="BC59" i="4"/>
  <c r="BE59" i="4" s="1"/>
  <c r="AJ55" i="4"/>
  <c r="AI55" i="4"/>
  <c r="AK55" i="4" s="1"/>
  <c r="AJ51" i="4"/>
  <c r="AI51" i="4"/>
  <c r="AK51" i="4" s="1"/>
  <c r="AK90" i="4"/>
  <c r="AK82" i="4"/>
  <c r="AI77" i="4"/>
  <c r="AJ77" i="4"/>
  <c r="AD73" i="4"/>
  <c r="AQ55" i="4"/>
  <c r="AP55" i="4"/>
  <c r="AR55" i="4" s="1"/>
  <c r="AW51" i="4"/>
  <c r="AX51" i="4" s="1"/>
  <c r="AP50" i="4"/>
  <c r="AQ50" i="4"/>
  <c r="BE61" i="4"/>
  <c r="AR53" i="4"/>
  <c r="AV62" i="4"/>
  <c r="AP42" i="4"/>
  <c r="AR42" i="4" s="1"/>
  <c r="AQ42" i="4"/>
  <c r="BD40" i="4"/>
  <c r="BC40" i="4"/>
  <c r="AB42" i="4"/>
  <c r="AC42" i="4"/>
  <c r="AW22" i="4"/>
  <c r="AX22" i="4" s="1"/>
  <c r="BF31" i="4"/>
  <c r="AD31" i="4"/>
  <c r="AQ28" i="4"/>
  <c r="AP28" i="4"/>
  <c r="AJ24" i="4"/>
  <c r="AI24" i="4"/>
  <c r="BD16" i="4"/>
  <c r="BC16" i="4"/>
  <c r="AK74" i="4"/>
  <c r="AD45" i="4"/>
  <c r="BF45" i="4"/>
  <c r="AJ42" i="4"/>
  <c r="AI42" i="4"/>
  <c r="BD28" i="4"/>
  <c r="BC28" i="4"/>
  <c r="AQ25" i="4"/>
  <c r="AP25" i="4"/>
  <c r="AK21" i="4"/>
  <c r="AK38" i="4"/>
  <c r="AD41" i="4"/>
  <c r="AD39" i="4"/>
  <c r="AQ159" i="4"/>
  <c r="AP159" i="4"/>
  <c r="AR159" i="4" s="1"/>
  <c r="AD159" i="4"/>
  <c r="AW149" i="4"/>
  <c r="AX149" i="4" s="1"/>
  <c r="AP145" i="4"/>
  <c r="AQ145" i="4"/>
  <c r="AQ148" i="4"/>
  <c r="AP148" i="4"/>
  <c r="AR148" i="4" s="1"/>
  <c r="AQ147" i="4"/>
  <c r="AP147" i="4"/>
  <c r="AR147" i="4" s="1"/>
  <c r="AQ146" i="4"/>
  <c r="AP146" i="4"/>
  <c r="AR146" i="4" s="1"/>
  <c r="AW141" i="4"/>
  <c r="AX141" i="4" s="1"/>
  <c r="BF138" i="4"/>
  <c r="AD138" i="4"/>
  <c r="AW137" i="4"/>
  <c r="AX137" i="4" s="1"/>
  <c r="AW135" i="4"/>
  <c r="AX135" i="4" s="1"/>
  <c r="BH140" i="4"/>
  <c r="BG140" i="4"/>
  <c r="BD135" i="4"/>
  <c r="BC135" i="4"/>
  <c r="AJ130" i="4"/>
  <c r="AI130" i="4"/>
  <c r="AJ112" i="4"/>
  <c r="AI112" i="4"/>
  <c r="AJ137" i="4"/>
  <c r="AI137" i="4"/>
  <c r="AW112" i="4"/>
  <c r="AX112" i="4" s="1"/>
  <c r="AD136" i="4"/>
  <c r="AB110" i="4"/>
  <c r="AC110" i="4"/>
  <c r="AD129" i="4"/>
  <c r="BF129" i="4"/>
  <c r="BF122" i="4"/>
  <c r="AD122" i="4"/>
  <c r="BF121" i="4"/>
  <c r="AD121" i="4"/>
  <c r="BG90" i="4"/>
  <c r="BH90" i="4"/>
  <c r="AB87" i="4"/>
  <c r="AC87" i="4"/>
  <c r="AW123" i="4"/>
  <c r="AX123" i="4" s="1"/>
  <c r="AD112" i="4"/>
  <c r="BF111" i="4"/>
  <c r="AV114" i="4"/>
  <c r="AD106" i="4"/>
  <c r="BG82" i="4"/>
  <c r="BH82" i="4" s="1"/>
  <c r="AI68" i="4"/>
  <c r="AJ68" i="4"/>
  <c r="AP59" i="4"/>
  <c r="AR59" i="4" s="1"/>
  <c r="AQ59" i="4"/>
  <c r="AI58" i="4"/>
  <c r="AK58" i="4" s="1"/>
  <c r="AJ58" i="4"/>
  <c r="AD57" i="4"/>
  <c r="BF57" i="4"/>
  <c r="AC55" i="4"/>
  <c r="AB55" i="4"/>
  <c r="AC51" i="4"/>
  <c r="AB51" i="4"/>
  <c r="AQ73" i="4"/>
  <c r="AP73" i="4"/>
  <c r="AQ69" i="4"/>
  <c r="AP69" i="4"/>
  <c r="BF56" i="4"/>
  <c r="AD56" i="4"/>
  <c r="AD53" i="4"/>
  <c r="BF53" i="4"/>
  <c r="AQ51" i="4"/>
  <c r="AP51" i="4"/>
  <c r="AJ44" i="4"/>
  <c r="AI44" i="4"/>
  <c r="AB40" i="4"/>
  <c r="AC40" i="4"/>
  <c r="AV49" i="4"/>
  <c r="AW38" i="4"/>
  <c r="AX38" i="4"/>
  <c r="AP22" i="4"/>
  <c r="AQ22" i="4"/>
  <c r="AW42" i="4"/>
  <c r="AX42" i="4"/>
  <c r="BD38" i="4"/>
  <c r="BC38" i="4"/>
  <c r="BF30" i="4"/>
  <c r="AD30" i="4"/>
  <c r="AJ28" i="4"/>
  <c r="AI28" i="4"/>
  <c r="AK28" i="4" s="1"/>
  <c r="AJ25" i="4"/>
  <c r="AI25" i="4"/>
  <c r="AK25" i="4" s="1"/>
  <c r="AC24" i="4"/>
  <c r="AB24" i="4"/>
  <c r="AD22" i="4"/>
  <c r="AD20" i="4"/>
  <c r="AD18" i="4"/>
  <c r="BF76" i="4"/>
  <c r="AP24" i="4"/>
  <c r="AQ24" i="4"/>
  <c r="BF19" i="4"/>
  <c r="AR40" i="4"/>
  <c r="AV23" i="4"/>
  <c r="AD176" i="4"/>
  <c r="BE163" i="4"/>
  <c r="BC175" i="4"/>
  <c r="AW388" i="4"/>
  <c r="AV388" i="4"/>
  <c r="AQ169" i="4"/>
  <c r="AP169" i="4"/>
  <c r="AC174" i="4"/>
  <c r="AB174" i="4"/>
  <c r="AC172" i="4"/>
  <c r="AB172" i="4"/>
  <c r="AI158" i="4"/>
  <c r="AJ158" i="4"/>
  <c r="AJ159" i="4"/>
  <c r="AI159" i="4"/>
  <c r="AB157" i="4"/>
  <c r="AC157" i="4"/>
  <c r="AQ149" i="4"/>
  <c r="AP149" i="4"/>
  <c r="AJ148" i="4"/>
  <c r="AI148" i="4"/>
  <c r="AJ147" i="4"/>
  <c r="AI147" i="4"/>
  <c r="AJ146" i="4"/>
  <c r="AI146" i="4"/>
  <c r="AJ142" i="4"/>
  <c r="AI142" i="4"/>
  <c r="BC150" i="4"/>
  <c r="BE140" i="4"/>
  <c r="AJ135" i="4"/>
  <c r="AI135" i="4"/>
  <c r="AJ134" i="4"/>
  <c r="AI134" i="4"/>
  <c r="AB137" i="4"/>
  <c r="AC137" i="4"/>
  <c r="AJ132" i="4"/>
  <c r="AI132" i="4"/>
  <c r="AX132" i="4"/>
  <c r="AW132" i="4"/>
  <c r="AX130" i="4"/>
  <c r="AW130" i="4"/>
  <c r="AQ116" i="4"/>
  <c r="AP116" i="4"/>
  <c r="AP112" i="4"/>
  <c r="AR112" i="4" s="1"/>
  <c r="AQ112" i="4"/>
  <c r="BC110" i="4"/>
  <c r="BE110" i="4" s="1"/>
  <c r="BD110" i="4"/>
  <c r="BC123" i="4"/>
  <c r="AI99" i="4"/>
  <c r="AJ99" i="4"/>
  <c r="AJ100" i="4" s="1"/>
  <c r="AI86" i="4"/>
  <c r="AJ86" i="4"/>
  <c r="AD85" i="4"/>
  <c r="BF119" i="4"/>
  <c r="AD119" i="4"/>
  <c r="AW108" i="4"/>
  <c r="AX108" i="4" s="1"/>
  <c r="AC70" i="4"/>
  <c r="AB70" i="4"/>
  <c r="AB92" i="4" s="1"/>
  <c r="AD109" i="4"/>
  <c r="BF109" i="4"/>
  <c r="AP60" i="4"/>
  <c r="AQ60" i="4"/>
  <c r="AI59" i="4"/>
  <c r="AJ59" i="4"/>
  <c r="AB58" i="4"/>
  <c r="AC58" i="4"/>
  <c r="BD60" i="4"/>
  <c r="BC60" i="4"/>
  <c r="BE60" i="4" s="1"/>
  <c r="BD58" i="4"/>
  <c r="BC58" i="4"/>
  <c r="BE58" i="4" s="1"/>
  <c r="AP54" i="4"/>
  <c r="AQ54" i="4"/>
  <c r="AD52" i="4"/>
  <c r="BF52" i="4"/>
  <c r="AJ50" i="4"/>
  <c r="AI50" i="4"/>
  <c r="AP100" i="4"/>
  <c r="AR99" i="4"/>
  <c r="AR100" i="4" s="1"/>
  <c r="AJ72" i="4"/>
  <c r="AI72" i="4"/>
  <c r="AD68" i="4"/>
  <c r="BF68" i="4"/>
  <c r="BE50" i="4"/>
  <c r="AD47" i="4"/>
  <c r="BF47" i="4"/>
  <c r="AJ46" i="4"/>
  <c r="AI46" i="4"/>
  <c r="BC92" i="4"/>
  <c r="AR75" i="4"/>
  <c r="AK70" i="4"/>
  <c r="AI41" i="4"/>
  <c r="AJ41" i="4"/>
  <c r="AP38" i="4"/>
  <c r="AQ38" i="4"/>
  <c r="AR70" i="4"/>
  <c r="BF43" i="4"/>
  <c r="AW40" i="4"/>
  <c r="AX40" i="4" s="1"/>
  <c r="AJ39" i="4"/>
  <c r="AI39" i="4"/>
  <c r="AK39" i="4" s="1"/>
  <c r="AC28" i="4"/>
  <c r="AB28" i="4"/>
  <c r="AD26" i="4"/>
  <c r="BF26" i="4"/>
  <c r="AC25" i="4"/>
  <c r="AB25" i="4"/>
  <c r="AR68" i="4"/>
  <c r="AK54" i="4"/>
  <c r="BD42" i="4"/>
  <c r="BC42" i="4"/>
  <c r="AP23" i="4"/>
  <c r="AJ175" i="4"/>
  <c r="AK175" i="4" s="1"/>
  <c r="AC168" i="4"/>
  <c r="AB168" i="4"/>
  <c r="AR170" i="4"/>
  <c r="AB150" i="4"/>
  <c r="AJ149" i="4"/>
  <c r="AI149" i="4"/>
  <c r="AK149" i="4" s="1"/>
  <c r="AR164" i="4"/>
  <c r="AC148" i="4"/>
  <c r="AB148" i="4"/>
  <c r="AC147" i="4"/>
  <c r="AB147" i="4"/>
  <c r="AC146" i="4"/>
  <c r="AB146" i="4"/>
  <c r="AD143" i="4"/>
  <c r="BF143" i="4"/>
  <c r="AC142" i="4"/>
  <c r="AB142" i="4"/>
  <c r="AR142" i="4"/>
  <c r="AQ133" i="4"/>
  <c r="AP133" i="4"/>
  <c r="AR133" i="4" s="1"/>
  <c r="BD133" i="4"/>
  <c r="BC133" i="4"/>
  <c r="AC118" i="4"/>
  <c r="AB118" i="4"/>
  <c r="AV139" i="4"/>
  <c r="BE148" i="4"/>
  <c r="BE146" i="4"/>
  <c r="AR141" i="4"/>
  <c r="AB135" i="4"/>
  <c r="AC135" i="4"/>
  <c r="BF144" i="4"/>
  <c r="AD144" i="4"/>
  <c r="AJ136" i="4"/>
  <c r="AI136" i="4"/>
  <c r="AK136" i="4" s="1"/>
  <c r="AQ132" i="4"/>
  <c r="AP132" i="4"/>
  <c r="AR132" i="4" s="1"/>
  <c r="AQ130" i="4"/>
  <c r="AP130" i="4"/>
  <c r="AJ117" i="4"/>
  <c r="AI117" i="4"/>
  <c r="AP115" i="4"/>
  <c r="AQ115" i="4"/>
  <c r="AR135" i="4"/>
  <c r="BE130" i="4"/>
  <c r="AP110" i="4"/>
  <c r="AQ110" i="4"/>
  <c r="AR137" i="4"/>
  <c r="AI139" i="4"/>
  <c r="AK129" i="4"/>
  <c r="BE122" i="4"/>
  <c r="BE121" i="4"/>
  <c r="BE119" i="4"/>
  <c r="BC108" i="4"/>
  <c r="BD108" i="4"/>
  <c r="AP114" i="4"/>
  <c r="AR106" i="4"/>
  <c r="AB99" i="4"/>
  <c r="AC99" i="4"/>
  <c r="AC100" i="4" s="1"/>
  <c r="AP87" i="4"/>
  <c r="AQ87" i="4"/>
  <c r="AB86" i="4"/>
  <c r="AC86" i="4"/>
  <c r="AR113" i="4"/>
  <c r="AJ108" i="4"/>
  <c r="AI108" i="4"/>
  <c r="BD106" i="4"/>
  <c r="BC106" i="4"/>
  <c r="BF106" i="4" s="1"/>
  <c r="AQ85" i="4"/>
  <c r="AP85" i="4"/>
  <c r="AR90" i="4"/>
  <c r="AR83" i="4"/>
  <c r="AD79" i="4"/>
  <c r="BF79" i="4"/>
  <c r="AC71" i="4"/>
  <c r="AB71" i="4"/>
  <c r="AI60" i="4"/>
  <c r="AK60" i="4" s="1"/>
  <c r="AJ60" i="4"/>
  <c r="AB59" i="4"/>
  <c r="AC59" i="4"/>
  <c r="AB54" i="4"/>
  <c r="AC54" i="4"/>
  <c r="AI114" i="4"/>
  <c r="AK106" i="4"/>
  <c r="BG78" i="4"/>
  <c r="BH78" i="4" s="1"/>
  <c r="AC50" i="4"/>
  <c r="AB50" i="4"/>
  <c r="AR108" i="4"/>
  <c r="BF91" i="4"/>
  <c r="AB74" i="4"/>
  <c r="AC74" i="4"/>
  <c r="AQ72" i="4"/>
  <c r="AP72" i="4"/>
  <c r="AD61" i="4"/>
  <c r="BF61" i="4"/>
  <c r="AX55" i="4"/>
  <c r="AW55" i="4"/>
  <c r="AJ48" i="4"/>
  <c r="AI48" i="4"/>
  <c r="AB29" i="4"/>
  <c r="AC29" i="4"/>
  <c r="AJ40" i="4"/>
  <c r="AI40" i="4"/>
  <c r="AB49" i="4"/>
  <c r="AD38" i="4"/>
  <c r="BF38" i="4"/>
  <c r="AW29" i="4"/>
  <c r="AX29" i="4" s="1"/>
  <c r="BD22" i="4"/>
  <c r="BC22" i="4"/>
  <c r="BE22" i="4" s="1"/>
  <c r="BD20" i="4"/>
  <c r="BC20" i="4"/>
  <c r="BE20" i="4" s="1"/>
  <c r="BD18" i="4"/>
  <c r="BC18" i="4"/>
  <c r="BE18" i="4" s="1"/>
  <c r="AR57" i="4"/>
  <c r="BE46" i="4"/>
  <c r="AD27" i="4"/>
  <c r="BF27" i="4"/>
  <c r="AK22" i="4"/>
  <c r="BF21" i="4"/>
  <c r="AK19" i="4"/>
  <c r="AI23" i="4"/>
  <c r="AK15" i="4"/>
  <c r="AV32" i="4"/>
  <c r="BF17" i="4"/>
  <c r="AD17" i="4"/>
  <c r="AK29" i="4"/>
  <c r="BF15" i="4"/>
  <c r="AD15" i="4"/>
  <c r="AB23" i="4"/>
  <c r="BG106" i="4" l="1"/>
  <c r="BH106" i="4" s="1"/>
  <c r="AC92" i="4"/>
  <c r="AD92" i="4"/>
  <c r="BG17" i="4"/>
  <c r="BH17" i="4" s="1"/>
  <c r="AR72" i="4"/>
  <c r="BH91" i="4"/>
  <c r="BG91" i="4"/>
  <c r="BG79" i="4"/>
  <c r="BH79" i="4" s="1"/>
  <c r="AR85" i="4"/>
  <c r="AK108" i="4"/>
  <c r="BF86" i="4"/>
  <c r="AD86" i="4"/>
  <c r="BF99" i="4"/>
  <c r="AB100" i="4"/>
  <c r="AD99" i="4"/>
  <c r="AD100" i="4" s="1"/>
  <c r="BE108" i="4"/>
  <c r="AR110" i="4"/>
  <c r="AR115" i="4"/>
  <c r="AP123" i="4"/>
  <c r="BF115" i="4"/>
  <c r="BF135" i="4"/>
  <c r="AD135" i="4"/>
  <c r="AV151" i="4"/>
  <c r="AW139" i="4"/>
  <c r="AD142" i="4"/>
  <c r="BF142" i="4"/>
  <c r="BF146" i="4"/>
  <c r="AD146" i="4"/>
  <c r="BF148" i="4"/>
  <c r="AD148" i="4"/>
  <c r="BE42" i="4"/>
  <c r="AK41" i="4"/>
  <c r="AK46" i="4"/>
  <c r="BF46" i="4"/>
  <c r="BC62" i="4"/>
  <c r="BF58" i="4"/>
  <c r="AD58" i="4"/>
  <c r="AR60" i="4"/>
  <c r="BH119" i="4"/>
  <c r="BG119" i="4"/>
  <c r="AK86" i="4"/>
  <c r="AR116" i="4"/>
  <c r="BF116" i="4"/>
  <c r="AK135" i="4"/>
  <c r="AK142" i="4"/>
  <c r="AI150" i="4"/>
  <c r="AK147" i="4"/>
  <c r="AR149" i="4"/>
  <c r="AK159" i="4"/>
  <c r="BF172" i="4"/>
  <c r="AD172" i="4"/>
  <c r="AR169" i="4"/>
  <c r="BF169" i="4"/>
  <c r="BD175" i="4"/>
  <c r="BE175" i="4" s="1"/>
  <c r="BG76" i="4"/>
  <c r="BH76" i="4" s="1"/>
  <c r="AR22" i="4"/>
  <c r="AR51" i="4"/>
  <c r="AR73" i="4"/>
  <c r="BF55" i="4"/>
  <c r="AD55" i="4"/>
  <c r="BH111" i="4"/>
  <c r="BG111" i="4"/>
  <c r="BH122" i="4"/>
  <c r="BG122" i="4"/>
  <c r="AK112" i="4"/>
  <c r="BE135" i="4"/>
  <c r="AR145" i="4"/>
  <c r="BF145" i="4"/>
  <c r="BF159" i="4"/>
  <c r="AI49" i="4"/>
  <c r="BE28" i="4"/>
  <c r="BC32" i="4"/>
  <c r="BH45" i="4"/>
  <c r="BG45" i="4"/>
  <c r="BE16" i="4"/>
  <c r="BF16" i="4"/>
  <c r="BC23" i="4"/>
  <c r="AR28" i="4"/>
  <c r="BE40" i="4"/>
  <c r="AW62" i="4"/>
  <c r="AX62" i="4" s="1"/>
  <c r="AP62" i="4"/>
  <c r="AR50" i="4"/>
  <c r="AK77" i="4"/>
  <c r="BH131" i="4"/>
  <c r="BG131" i="4"/>
  <c r="AK110" i="4"/>
  <c r="AD117" i="4"/>
  <c r="BF117" i="4"/>
  <c r="AB123" i="4"/>
  <c r="AR118" i="4"/>
  <c r="BG166" i="4"/>
  <c r="BH166" i="4" s="1"/>
  <c r="AP175" i="4"/>
  <c r="AR163" i="4"/>
  <c r="BF163" i="4"/>
  <c r="AR171" i="4"/>
  <c r="BF171" i="4"/>
  <c r="AR165" i="4"/>
  <c r="BF165" i="4"/>
  <c r="BG15" i="4"/>
  <c r="BH15" i="4" s="1"/>
  <c r="AW32" i="4"/>
  <c r="AX32" i="4" s="1"/>
  <c r="BG21" i="4"/>
  <c r="BH21" i="4" s="1"/>
  <c r="AC49" i="4"/>
  <c r="BF29" i="4"/>
  <c r="AD29" i="4"/>
  <c r="BF54" i="4"/>
  <c r="AD54" i="4"/>
  <c r="AI151" i="4"/>
  <c r="AJ139" i="4"/>
  <c r="AK117" i="4"/>
  <c r="AI123" i="4"/>
  <c r="AD118" i="4"/>
  <c r="BF118" i="4"/>
  <c r="AC150" i="4"/>
  <c r="AD150" i="4"/>
  <c r="BF25" i="4"/>
  <c r="AD25" i="4"/>
  <c r="BF28" i="4"/>
  <c r="AD28" i="4"/>
  <c r="AK72" i="4"/>
  <c r="BF72" i="4"/>
  <c r="AI62" i="4"/>
  <c r="AK50" i="4"/>
  <c r="BG109" i="4"/>
  <c r="BH109" i="4" s="1"/>
  <c r="BF137" i="4"/>
  <c r="AD137" i="4"/>
  <c r="BG19" i="4"/>
  <c r="BH19" i="4" s="1"/>
  <c r="BF18" i="4"/>
  <c r="BF22" i="4"/>
  <c r="BF40" i="4"/>
  <c r="AD40" i="4"/>
  <c r="BG56" i="4"/>
  <c r="BH56" i="4"/>
  <c r="AI92" i="4"/>
  <c r="AK68" i="4"/>
  <c r="BH129" i="4"/>
  <c r="BG129" i="4"/>
  <c r="BF110" i="4"/>
  <c r="AD110" i="4"/>
  <c r="BF41" i="4"/>
  <c r="BF73" i="4"/>
  <c r="BF60" i="4"/>
  <c r="AD60" i="4"/>
  <c r="BG77" i="4"/>
  <c r="BH77" i="4" s="1"/>
  <c r="BF108" i="4"/>
  <c r="AD108" i="4"/>
  <c r="BH170" i="4"/>
  <c r="BG170" i="4"/>
  <c r="BF164" i="4"/>
  <c r="AD164" i="4"/>
  <c r="AB175" i="4"/>
  <c r="AK40" i="4"/>
  <c r="AK48" i="4"/>
  <c r="BF48" i="4"/>
  <c r="BH61" i="4"/>
  <c r="BG61" i="4"/>
  <c r="BF50" i="4"/>
  <c r="AB62" i="4"/>
  <c r="AD50" i="4"/>
  <c r="BF71" i="4"/>
  <c r="AD71" i="4"/>
  <c r="BC114" i="4"/>
  <c r="BE106" i="4"/>
  <c r="AR87" i="4"/>
  <c r="AQ114" i="4"/>
  <c r="AR114" i="4" s="1"/>
  <c r="AP124" i="4"/>
  <c r="BG144" i="4"/>
  <c r="BH144" i="4" s="1"/>
  <c r="BG143" i="4"/>
  <c r="BH143" i="4" s="1"/>
  <c r="BF147" i="4"/>
  <c r="AD147" i="4"/>
  <c r="AP49" i="4"/>
  <c r="AR38" i="4"/>
  <c r="BG47" i="4"/>
  <c r="BH47" i="4" s="1"/>
  <c r="BH68" i="4"/>
  <c r="BG68" i="4"/>
  <c r="AR54" i="4"/>
  <c r="AK59" i="4"/>
  <c r="BF85" i="4"/>
  <c r="AK99" i="4"/>
  <c r="AK100" i="4" s="1"/>
  <c r="AI100" i="4"/>
  <c r="AK132" i="4"/>
  <c r="BF132" i="4"/>
  <c r="AK134" i="4"/>
  <c r="BF134" i="4"/>
  <c r="AK146" i="4"/>
  <c r="AK148" i="4"/>
  <c r="BF174" i="4"/>
  <c r="AD174" i="4"/>
  <c r="BG30" i="4"/>
  <c r="BH30" i="4" s="1"/>
  <c r="AK44" i="4"/>
  <c r="BF44" i="4"/>
  <c r="BG53" i="4"/>
  <c r="BH53" i="4" s="1"/>
  <c r="AR69" i="4"/>
  <c r="BF51" i="4"/>
  <c r="AD51" i="4"/>
  <c r="BH57" i="4"/>
  <c r="BG57" i="4"/>
  <c r="AB114" i="4"/>
  <c r="BF112" i="4"/>
  <c r="BF87" i="4"/>
  <c r="AD87" i="4"/>
  <c r="BH121" i="4"/>
  <c r="BG121" i="4"/>
  <c r="BF136" i="4"/>
  <c r="AK137" i="4"/>
  <c r="AK130" i="4"/>
  <c r="BF130" i="4"/>
  <c r="BG138" i="4"/>
  <c r="BH138" i="4" s="1"/>
  <c r="AR25" i="4"/>
  <c r="AK42" i="4"/>
  <c r="BF69" i="4"/>
  <c r="AI32" i="4"/>
  <c r="AK24" i="4"/>
  <c r="BF133" i="4"/>
  <c r="AR120" i="4"/>
  <c r="BF120" i="4"/>
  <c r="BE137" i="4"/>
  <c r="AP160" i="4"/>
  <c r="AR156" i="4"/>
  <c r="BF156" i="4"/>
  <c r="AR167" i="4"/>
  <c r="BF167" i="4"/>
  <c r="AR173" i="4"/>
  <c r="BF173" i="4"/>
  <c r="AD23" i="4"/>
  <c r="AC23" i="4"/>
  <c r="AI33" i="4"/>
  <c r="AK23" i="4"/>
  <c r="AJ23" i="4"/>
  <c r="BH27" i="4"/>
  <c r="BG27" i="4"/>
  <c r="BG38" i="4"/>
  <c r="BH38" i="4" s="1"/>
  <c r="BF74" i="4"/>
  <c r="AD74" i="4"/>
  <c r="AI124" i="4"/>
  <c r="AK114" i="4"/>
  <c r="AJ114" i="4"/>
  <c r="BF59" i="4"/>
  <c r="AD59" i="4"/>
  <c r="AR130" i="4"/>
  <c r="AP139" i="4"/>
  <c r="BE133" i="4"/>
  <c r="BC139" i="4"/>
  <c r="BF168" i="4"/>
  <c r="AD168" i="4"/>
  <c r="AQ23" i="4"/>
  <c r="AR23" i="4"/>
  <c r="AP92" i="4"/>
  <c r="BH26" i="4"/>
  <c r="BG26" i="4"/>
  <c r="BH43" i="4"/>
  <c r="BG43" i="4"/>
  <c r="BD92" i="4"/>
  <c r="BE92" i="4" s="1"/>
  <c r="BH52" i="4"/>
  <c r="BG52" i="4"/>
  <c r="BF70" i="4"/>
  <c r="AD70" i="4"/>
  <c r="BD123" i="4"/>
  <c r="BE123" i="4" s="1"/>
  <c r="BD150" i="4"/>
  <c r="BE150" i="4" s="1"/>
  <c r="BF157" i="4"/>
  <c r="AD157" i="4"/>
  <c r="AB160" i="4"/>
  <c r="AK158" i="4"/>
  <c r="AI160" i="4"/>
  <c r="BF158" i="4"/>
  <c r="AX23" i="4"/>
  <c r="AW23" i="4"/>
  <c r="AV33" i="4"/>
  <c r="AR24" i="4"/>
  <c r="AP32" i="4"/>
  <c r="AP33" i="4" s="1"/>
  <c r="BF20" i="4"/>
  <c r="BF23" i="4" s="1"/>
  <c r="BF24" i="4"/>
  <c r="AB32" i="4"/>
  <c r="AD24" i="4"/>
  <c r="BC49" i="4"/>
  <c r="BE38" i="4"/>
  <c r="AV63" i="4"/>
  <c r="AW49" i="4"/>
  <c r="AV124" i="4"/>
  <c r="AW114" i="4"/>
  <c r="AX114" i="4" s="1"/>
  <c r="AB139" i="4"/>
  <c r="BF39" i="4"/>
  <c r="BH31" i="4"/>
  <c r="BG31" i="4"/>
  <c r="BF42" i="4"/>
  <c r="AD42" i="4"/>
  <c r="BF75" i="4"/>
  <c r="AD75" i="4"/>
  <c r="BG107" i="4"/>
  <c r="BH107" i="4" s="1"/>
  <c r="AP150" i="4"/>
  <c r="BC177" i="4"/>
  <c r="BD160" i="4"/>
  <c r="BE160" i="4" s="1"/>
  <c r="BF149" i="4"/>
  <c r="AD149" i="4"/>
  <c r="BG141" i="4"/>
  <c r="BH141" i="4" s="1"/>
  <c r="AQ33" i="4" l="1"/>
  <c r="AR33" i="4" s="1"/>
  <c r="BF33" i="4"/>
  <c r="BG23" i="4"/>
  <c r="BH23" i="4" s="1"/>
  <c r="BD177" i="4"/>
  <c r="BE177" i="4" s="1"/>
  <c r="AW63" i="4"/>
  <c r="AX63" i="4" s="1"/>
  <c r="AC32" i="4"/>
  <c r="AD32" i="4"/>
  <c r="BG158" i="4"/>
  <c r="BH158" i="4" s="1"/>
  <c r="AQ92" i="4"/>
  <c r="AR92" i="4" s="1"/>
  <c r="AP151" i="4"/>
  <c r="AQ139" i="4"/>
  <c r="BG74" i="4"/>
  <c r="BH74" i="4" s="1"/>
  <c r="AK33" i="4"/>
  <c r="AJ33" i="4"/>
  <c r="BG173" i="4"/>
  <c r="BH173" i="4" s="1"/>
  <c r="BF160" i="4"/>
  <c r="BG156" i="4"/>
  <c r="BH156" i="4"/>
  <c r="BG120" i="4"/>
  <c r="BH120" i="4" s="1"/>
  <c r="AJ32" i="4"/>
  <c r="AK32" i="4" s="1"/>
  <c r="BG174" i="4"/>
  <c r="BH174" i="4" s="1"/>
  <c r="BG147" i="4"/>
  <c r="BH147" i="4" s="1"/>
  <c r="BG71" i="4"/>
  <c r="BH71" i="4"/>
  <c r="BG73" i="4"/>
  <c r="BH73" i="4" s="1"/>
  <c r="AJ92" i="4"/>
  <c r="AK92" i="4" s="1"/>
  <c r="BG40" i="4"/>
  <c r="BH40" i="4"/>
  <c r="BG25" i="4"/>
  <c r="BH25" i="4" s="1"/>
  <c r="AJ151" i="4"/>
  <c r="AK151" i="4" s="1"/>
  <c r="BG29" i="4"/>
  <c r="BH29" i="4" s="1"/>
  <c r="BG171" i="4"/>
  <c r="BH171" i="4" s="1"/>
  <c r="AQ175" i="4"/>
  <c r="AR175" i="4" s="1"/>
  <c r="AC123" i="4"/>
  <c r="AD123" i="4"/>
  <c r="AQ62" i="4"/>
  <c r="AR62" i="4" s="1"/>
  <c r="AI63" i="4"/>
  <c r="AJ49" i="4"/>
  <c r="BG58" i="4"/>
  <c r="BH58" i="4" s="1"/>
  <c r="BF123" i="4"/>
  <c r="BH115" i="4"/>
  <c r="BG115" i="4"/>
  <c r="BH149" i="4"/>
  <c r="BG149" i="4"/>
  <c r="AR150" i="4"/>
  <c r="AQ150" i="4"/>
  <c r="BG75" i="4"/>
  <c r="BH75" i="4" s="1"/>
  <c r="AV179" i="4"/>
  <c r="AW124" i="4"/>
  <c r="AX124" i="4" s="1"/>
  <c r="BF32" i="4"/>
  <c r="BH24" i="4"/>
  <c r="BG24" i="4"/>
  <c r="AV94" i="4"/>
  <c r="AW33" i="4"/>
  <c r="AX33" i="4" s="1"/>
  <c r="AI177" i="4"/>
  <c r="AK160" i="4"/>
  <c r="AJ160" i="4"/>
  <c r="BG157" i="4"/>
  <c r="BH157" i="4" s="1"/>
  <c r="BH168" i="4"/>
  <c r="BG168" i="4"/>
  <c r="AB33" i="4"/>
  <c r="BG69" i="4"/>
  <c r="BH69" i="4" s="1"/>
  <c r="BG136" i="4"/>
  <c r="BH136" i="4" s="1"/>
  <c r="BG87" i="4"/>
  <c r="BH87" i="4" s="1"/>
  <c r="BG132" i="4"/>
  <c r="BH132" i="4" s="1"/>
  <c r="BG85" i="4"/>
  <c r="BH85" i="4" s="1"/>
  <c r="AC175" i="4"/>
  <c r="AD175" i="4" s="1"/>
  <c r="BG41" i="4"/>
  <c r="BH41" i="4" s="1"/>
  <c r="BG22" i="4"/>
  <c r="BH22" i="4" s="1"/>
  <c r="AJ123" i="4"/>
  <c r="AK123" i="4" s="1"/>
  <c r="BG117" i="4"/>
  <c r="BH117" i="4" s="1"/>
  <c r="BD23" i="4"/>
  <c r="BE23" i="4" s="1"/>
  <c r="BC33" i="4"/>
  <c r="BH159" i="4"/>
  <c r="BG159" i="4"/>
  <c r="BG116" i="4"/>
  <c r="BH116" i="4" s="1"/>
  <c r="BE62" i="4"/>
  <c r="BD62" i="4"/>
  <c r="BH146" i="4"/>
  <c r="BG146" i="4"/>
  <c r="AX151" i="4"/>
  <c r="AW151" i="4"/>
  <c r="AR123" i="4"/>
  <c r="AQ123" i="4"/>
  <c r="BH86" i="4"/>
  <c r="BG86" i="4"/>
  <c r="BH39" i="4"/>
  <c r="BG39" i="4"/>
  <c r="BC63" i="4"/>
  <c r="BD49" i="4"/>
  <c r="BH20" i="4"/>
  <c r="BG20" i="4"/>
  <c r="BD139" i="4"/>
  <c r="BC151" i="4"/>
  <c r="AI179" i="4"/>
  <c r="AJ124" i="4"/>
  <c r="AK124" i="4" s="1"/>
  <c r="BG167" i="4"/>
  <c r="BH167" i="4" s="1"/>
  <c r="AP177" i="4"/>
  <c r="AQ160" i="4"/>
  <c r="AR160" i="4" s="1"/>
  <c r="BH133" i="4"/>
  <c r="BG133" i="4"/>
  <c r="BH130" i="4"/>
  <c r="BG130" i="4"/>
  <c r="BH112" i="4"/>
  <c r="BG112" i="4"/>
  <c r="BF92" i="4"/>
  <c r="AQ49" i="4"/>
  <c r="AP63" i="4"/>
  <c r="AP179" i="4"/>
  <c r="AQ124" i="4"/>
  <c r="AR124" i="4" s="1"/>
  <c r="BD114" i="4"/>
  <c r="BC124" i="4"/>
  <c r="BE114" i="4"/>
  <c r="AC62" i="4"/>
  <c r="AD62" i="4" s="1"/>
  <c r="BG48" i="4"/>
  <c r="BH48" i="4"/>
  <c r="BF139" i="4"/>
  <c r="BH18" i="4"/>
  <c r="BG18" i="4"/>
  <c r="BG137" i="4"/>
  <c r="BH137" i="4" s="1"/>
  <c r="AK62" i="4"/>
  <c r="AJ62" i="4"/>
  <c r="BH28" i="4"/>
  <c r="BG28" i="4"/>
  <c r="BH54" i="4"/>
  <c r="BG54" i="4"/>
  <c r="AB63" i="4"/>
  <c r="BG165" i="4"/>
  <c r="BH165" i="4"/>
  <c r="BF175" i="4"/>
  <c r="BH163" i="4"/>
  <c r="BG163" i="4"/>
  <c r="BG16" i="4"/>
  <c r="BH16" i="4" s="1"/>
  <c r="BD32" i="4"/>
  <c r="BE32" i="4" s="1"/>
  <c r="BG145" i="4"/>
  <c r="BH145" i="4" s="1"/>
  <c r="BH172" i="4"/>
  <c r="BG172" i="4"/>
  <c r="AJ150" i="4"/>
  <c r="AK150" i="4" s="1"/>
  <c r="BG46" i="4"/>
  <c r="BH46" i="4" s="1"/>
  <c r="BG142" i="4"/>
  <c r="BH142" i="4" s="1"/>
  <c r="BF150" i="4"/>
  <c r="BG42" i="4"/>
  <c r="BH42" i="4" s="1"/>
  <c r="AC139" i="4"/>
  <c r="AB151" i="4"/>
  <c r="AQ32" i="4"/>
  <c r="AR32" i="4" s="1"/>
  <c r="AB177" i="4"/>
  <c r="AC160" i="4"/>
  <c r="AD160" i="4" s="1"/>
  <c r="BG70" i="4"/>
  <c r="BH70" i="4"/>
  <c r="BH59" i="4"/>
  <c r="BG59" i="4"/>
  <c r="BF49" i="4"/>
  <c r="AC114" i="4"/>
  <c r="AD114" i="4" s="1"/>
  <c r="AB124" i="4"/>
  <c r="BG51" i="4"/>
  <c r="BH51" i="4"/>
  <c r="BH44" i="4"/>
  <c r="BG44" i="4"/>
  <c r="BG134" i="4"/>
  <c r="BH134" i="4" s="1"/>
  <c r="BF62" i="4"/>
  <c r="BG50" i="4"/>
  <c r="BH50" i="4" s="1"/>
  <c r="BG164" i="4"/>
  <c r="BH164" i="4" s="1"/>
  <c r="BG108" i="4"/>
  <c r="BH108" i="4" s="1"/>
  <c r="BG60" i="4"/>
  <c r="BH60" i="4" s="1"/>
  <c r="BG110" i="4"/>
  <c r="BH110" i="4"/>
  <c r="BG72" i="4"/>
  <c r="BH72" i="4" s="1"/>
  <c r="BG118" i="4"/>
  <c r="BH118" i="4" s="1"/>
  <c r="BG55" i="4"/>
  <c r="BH55" i="4"/>
  <c r="BG169" i="4"/>
  <c r="BH169" i="4"/>
  <c r="BG148" i="4"/>
  <c r="BH148" i="4" s="1"/>
  <c r="BG135" i="4"/>
  <c r="BH135" i="4" s="1"/>
  <c r="BG99" i="4"/>
  <c r="BH99" i="4" s="1"/>
  <c r="BF100" i="4"/>
  <c r="BF114" i="4"/>
  <c r="BG100" i="4" l="1"/>
  <c r="BH100" i="4" s="1"/>
  <c r="BG62" i="4"/>
  <c r="BH62" i="4" s="1"/>
  <c r="BG150" i="4"/>
  <c r="BH150" i="4" s="1"/>
  <c r="BG92" i="4"/>
  <c r="BH92" i="4" s="1"/>
  <c r="BD63" i="4"/>
  <c r="BE63" i="4"/>
  <c r="AC177" i="4"/>
  <c r="AD177" i="4" s="1"/>
  <c r="BG175" i="4"/>
  <c r="BH175" i="4" s="1"/>
  <c r="BC179" i="4"/>
  <c r="BE124" i="4"/>
  <c r="BD124" i="4"/>
  <c r="AQ179" i="4"/>
  <c r="AR179" i="4" s="1"/>
  <c r="AQ177" i="4"/>
  <c r="AR177" i="4" s="1"/>
  <c r="BC94" i="4"/>
  <c r="BD33" i="4"/>
  <c r="BE33" i="4" s="1"/>
  <c r="BG32" i="4"/>
  <c r="BH32" i="4" s="1"/>
  <c r="BG123" i="4"/>
  <c r="BH123" i="4" s="1"/>
  <c r="AJ63" i="4"/>
  <c r="AK63" i="4" s="1"/>
  <c r="BF124" i="4"/>
  <c r="BH114" i="4"/>
  <c r="BG114" i="4"/>
  <c r="BF63" i="4"/>
  <c r="BG49" i="4"/>
  <c r="BH49" i="4" s="1"/>
  <c r="AQ63" i="4"/>
  <c r="AR63" i="4" s="1"/>
  <c r="AJ179" i="4"/>
  <c r="AK179" i="4" s="1"/>
  <c r="AV181" i="4"/>
  <c r="AW94" i="4"/>
  <c r="AX94" i="4" s="1"/>
  <c r="BF177" i="4"/>
  <c r="BG160" i="4"/>
  <c r="BH160" i="4" s="1"/>
  <c r="AB179" i="4"/>
  <c r="AD124" i="4"/>
  <c r="AC124" i="4"/>
  <c r="AC151" i="4"/>
  <c r="AD151" i="4" s="1"/>
  <c r="AC63" i="4"/>
  <c r="AD63" i="4" s="1"/>
  <c r="AB94" i="4"/>
  <c r="AC33" i="4"/>
  <c r="AD33" i="4" s="1"/>
  <c r="AW179" i="4"/>
  <c r="AX179" i="4" s="1"/>
  <c r="BF94" i="4"/>
  <c r="BH33" i="4"/>
  <c r="BG33" i="4"/>
  <c r="BF151" i="4"/>
  <c r="BG139" i="4"/>
  <c r="BH139" i="4" s="1"/>
  <c r="BD151" i="4"/>
  <c r="BE151" i="4" s="1"/>
  <c r="AJ177" i="4"/>
  <c r="AK177" i="4" s="1"/>
  <c r="AI94" i="4"/>
  <c r="AQ151" i="4"/>
  <c r="AR151" i="4"/>
  <c r="AP94" i="4"/>
  <c r="AP181" i="4" l="1"/>
  <c r="AQ94" i="4"/>
  <c r="AR94" i="4"/>
  <c r="BH177" i="4"/>
  <c r="BG177" i="4"/>
  <c r="BG94" i="4"/>
  <c r="BH94" i="4" s="1"/>
  <c r="AC179" i="4"/>
  <c r="AD179" i="4"/>
  <c r="BF179" i="4"/>
  <c r="BH124" i="4"/>
  <c r="BG124" i="4"/>
  <c r="BD179" i="4"/>
  <c r="BE179" i="4"/>
  <c r="BH151" i="4"/>
  <c r="BG151" i="4"/>
  <c r="AB181" i="4"/>
  <c r="AC94" i="4"/>
  <c r="AD94" i="4" s="1"/>
  <c r="BG63" i="4"/>
  <c r="BH63" i="4" s="1"/>
  <c r="BC181" i="4"/>
  <c r="BE94" i="4"/>
  <c r="BD94" i="4"/>
  <c r="AI181" i="4"/>
  <c r="AJ94" i="4"/>
  <c r="AK94" i="4" s="1"/>
  <c r="AW181" i="4"/>
  <c r="AX181" i="4"/>
  <c r="BD181" i="4" l="1"/>
  <c r="BE181" i="4" s="1"/>
  <c r="BG179" i="4"/>
  <c r="BH179" i="4" s="1"/>
  <c r="AJ181" i="4"/>
  <c r="AK181" i="4" s="1"/>
  <c r="AC181" i="4"/>
  <c r="AD181" i="4" s="1"/>
  <c r="BF181" i="4"/>
  <c r="AQ181" i="4"/>
  <c r="AR181" i="4" s="1"/>
  <c r="BG181" i="4" l="1"/>
  <c r="BH181" i="4" s="1"/>
  <c r="B161" i="3" l="1"/>
  <c r="B160" i="3"/>
  <c r="B159" i="3"/>
  <c r="B158" i="3"/>
  <c r="B157" i="3"/>
  <c r="M144" i="3"/>
  <c r="I144" i="3"/>
  <c r="K144" i="3" s="1"/>
  <c r="M143" i="3"/>
  <c r="K143" i="3"/>
  <c r="I143" i="3"/>
  <c r="M142" i="3"/>
  <c r="K142" i="3"/>
  <c r="I142" i="3"/>
  <c r="M141" i="3"/>
  <c r="I141" i="3"/>
  <c r="K141" i="3" s="1"/>
  <c r="M140" i="3"/>
  <c r="I140" i="3"/>
  <c r="K140" i="3" s="1"/>
  <c r="M139" i="3"/>
  <c r="K139" i="3"/>
  <c r="I139" i="3"/>
  <c r="M138" i="3"/>
  <c r="K138" i="3"/>
  <c r="I138" i="3"/>
  <c r="M137" i="3"/>
  <c r="I137" i="3"/>
  <c r="K137" i="3" s="1"/>
  <c r="M136" i="3"/>
  <c r="I136" i="3"/>
  <c r="K136" i="3" s="1"/>
  <c r="M135" i="3"/>
  <c r="I135" i="3"/>
  <c r="K135" i="3" s="1"/>
  <c r="M134" i="3"/>
  <c r="K134" i="3"/>
  <c r="I134" i="3"/>
  <c r="M133" i="3"/>
  <c r="I133" i="3"/>
  <c r="K133" i="3" s="1"/>
  <c r="M132" i="3"/>
  <c r="I132" i="3"/>
  <c r="K132" i="3" s="1"/>
  <c r="M131" i="3"/>
  <c r="I131" i="3"/>
  <c r="K131" i="3" s="1"/>
  <c r="M130" i="3"/>
  <c r="K130" i="3"/>
  <c r="I130" i="3"/>
  <c r="M129" i="3"/>
  <c r="I129" i="3"/>
  <c r="K129" i="3" s="1"/>
  <c r="M128" i="3"/>
  <c r="I128" i="3"/>
  <c r="K128" i="3" s="1"/>
  <c r="M127" i="3"/>
  <c r="I127" i="3"/>
  <c r="K127" i="3" s="1"/>
  <c r="M126" i="3"/>
  <c r="K126" i="3"/>
  <c r="I126" i="3"/>
  <c r="M125" i="3"/>
  <c r="I125" i="3"/>
  <c r="K125" i="3" s="1"/>
  <c r="M124" i="3"/>
  <c r="I124" i="3"/>
  <c r="K124" i="3" s="1"/>
  <c r="M123" i="3"/>
  <c r="I123" i="3"/>
  <c r="K123" i="3" s="1"/>
  <c r="M122" i="3"/>
  <c r="K122" i="3"/>
  <c r="I122" i="3"/>
  <c r="M121" i="3"/>
  <c r="I121" i="3"/>
  <c r="K121" i="3" s="1"/>
  <c r="M120" i="3"/>
  <c r="I120" i="3"/>
  <c r="K120" i="3" s="1"/>
  <c r="M119" i="3"/>
  <c r="I119" i="3"/>
  <c r="K119" i="3" s="1"/>
  <c r="M118" i="3"/>
  <c r="K118" i="3"/>
  <c r="I118" i="3"/>
  <c r="M117" i="3"/>
  <c r="I117" i="3"/>
  <c r="K117" i="3" s="1"/>
  <c r="M116" i="3"/>
  <c r="I116" i="3"/>
  <c r="K116" i="3" s="1"/>
  <c r="M115" i="3"/>
  <c r="I115" i="3"/>
  <c r="K115" i="3" s="1"/>
  <c r="M114" i="3"/>
  <c r="K114" i="3"/>
  <c r="I114" i="3"/>
  <c r="M113" i="3"/>
  <c r="I113" i="3"/>
  <c r="K113" i="3" s="1"/>
  <c r="M112" i="3"/>
  <c r="I112" i="3"/>
  <c r="K112" i="3" s="1"/>
  <c r="M111" i="3"/>
  <c r="I111" i="3"/>
  <c r="K111" i="3" s="1"/>
  <c r="M110" i="3"/>
  <c r="K110" i="3"/>
  <c r="I110" i="3"/>
  <c r="M109" i="3"/>
  <c r="I109" i="3"/>
  <c r="K109" i="3" s="1"/>
  <c r="M108" i="3"/>
  <c r="I108" i="3"/>
  <c r="K108" i="3" s="1"/>
  <c r="M107" i="3"/>
  <c r="I107" i="3"/>
  <c r="K107" i="3" s="1"/>
  <c r="M106" i="3"/>
  <c r="K106" i="3"/>
  <c r="I106" i="3"/>
  <c r="M105" i="3"/>
  <c r="I105" i="3"/>
  <c r="K105" i="3" s="1"/>
  <c r="M104" i="3"/>
  <c r="I104" i="3"/>
  <c r="K104" i="3" s="1"/>
  <c r="M103" i="3"/>
  <c r="I103" i="3"/>
  <c r="K103" i="3" s="1"/>
  <c r="M102" i="3"/>
  <c r="K102" i="3"/>
  <c r="I102" i="3"/>
  <c r="M101" i="3"/>
  <c r="I101" i="3"/>
  <c r="K101" i="3" s="1"/>
  <c r="M100" i="3"/>
  <c r="I100" i="3"/>
  <c r="K100" i="3" s="1"/>
  <c r="M99" i="3"/>
  <c r="K99" i="3"/>
  <c r="I99" i="3"/>
  <c r="M98" i="3"/>
  <c r="K98" i="3"/>
  <c r="I98" i="3"/>
  <c r="M97" i="3"/>
  <c r="I97" i="3"/>
  <c r="K97" i="3" s="1"/>
  <c r="M96" i="3"/>
  <c r="I96" i="3"/>
  <c r="K96" i="3" s="1"/>
  <c r="M95" i="3"/>
  <c r="K95" i="3"/>
  <c r="I95" i="3"/>
  <c r="M94" i="3"/>
  <c r="I94" i="3"/>
  <c r="K94" i="3" s="1"/>
  <c r="M93" i="3"/>
  <c r="I93" i="3"/>
  <c r="K93" i="3" s="1"/>
  <c r="M92" i="3"/>
  <c r="I92" i="3"/>
  <c r="K92" i="3" s="1"/>
  <c r="M91" i="3"/>
  <c r="K91" i="3"/>
  <c r="I91" i="3"/>
  <c r="M90" i="3"/>
  <c r="K90" i="3"/>
  <c r="I90" i="3"/>
  <c r="M89" i="3"/>
  <c r="I89" i="3"/>
  <c r="K89" i="3" s="1"/>
  <c r="M88" i="3"/>
  <c r="I88" i="3"/>
  <c r="K88" i="3" s="1"/>
  <c r="M87" i="3"/>
  <c r="K87" i="3"/>
  <c r="I87" i="3"/>
  <c r="M86" i="3"/>
  <c r="I86" i="3"/>
  <c r="K86" i="3" s="1"/>
  <c r="M85" i="3"/>
  <c r="I85" i="3"/>
  <c r="K85" i="3" s="1"/>
  <c r="M84" i="3"/>
  <c r="I84" i="3"/>
  <c r="K84" i="3" s="1"/>
  <c r="M83" i="3"/>
  <c r="K83" i="3"/>
  <c r="I83" i="3"/>
  <c r="M82" i="3"/>
  <c r="K82" i="3"/>
  <c r="I82" i="3"/>
  <c r="M81" i="3"/>
  <c r="I81" i="3"/>
  <c r="K81" i="3" s="1"/>
  <c r="M80" i="3"/>
  <c r="I80" i="3"/>
  <c r="K80" i="3" s="1"/>
  <c r="M79" i="3"/>
  <c r="K79" i="3"/>
  <c r="I79" i="3"/>
  <c r="M78" i="3"/>
  <c r="I78" i="3"/>
  <c r="K78" i="3" s="1"/>
  <c r="M77" i="3"/>
  <c r="I77" i="3"/>
  <c r="K77" i="3" s="1"/>
  <c r="M76" i="3"/>
  <c r="I76" i="3"/>
  <c r="K76" i="3" s="1"/>
  <c r="M75" i="3"/>
  <c r="K75" i="3"/>
  <c r="I75" i="3"/>
  <c r="M74" i="3"/>
  <c r="I74" i="3"/>
  <c r="K74" i="3" s="1"/>
  <c r="M73" i="3"/>
  <c r="I73" i="3"/>
  <c r="K73" i="3" s="1"/>
  <c r="M72" i="3"/>
  <c r="I72" i="3"/>
  <c r="K72" i="3" s="1"/>
  <c r="M71" i="3"/>
  <c r="K71" i="3"/>
  <c r="I71" i="3"/>
  <c r="M70" i="3"/>
  <c r="I70" i="3"/>
  <c r="K70" i="3" s="1"/>
  <c r="M69" i="3"/>
  <c r="I69" i="3"/>
  <c r="K69" i="3" s="1"/>
  <c r="M68" i="3"/>
  <c r="I68" i="3"/>
  <c r="K68" i="3" s="1"/>
  <c r="M67" i="3"/>
  <c r="K67" i="3"/>
  <c r="I67" i="3"/>
  <c r="M66" i="3"/>
  <c r="I66" i="3"/>
  <c r="K66" i="3" s="1"/>
  <c r="M65" i="3"/>
  <c r="I65" i="3"/>
  <c r="K65" i="3" s="1"/>
  <c r="M64" i="3"/>
  <c r="I64" i="3"/>
  <c r="K64" i="3" s="1"/>
  <c r="M63" i="3"/>
  <c r="K63" i="3"/>
  <c r="I63" i="3"/>
  <c r="M62" i="3"/>
  <c r="I62" i="3"/>
  <c r="K62" i="3" s="1"/>
  <c r="M61" i="3"/>
  <c r="I61" i="3"/>
  <c r="K61" i="3" s="1"/>
  <c r="M60" i="3"/>
  <c r="I60" i="3"/>
  <c r="K60" i="3" s="1"/>
  <c r="M59" i="3"/>
  <c r="K59" i="3"/>
  <c r="I59" i="3"/>
  <c r="M58" i="3"/>
  <c r="I58" i="3"/>
  <c r="K58" i="3" s="1"/>
  <c r="M57" i="3"/>
  <c r="I57" i="3"/>
  <c r="K57" i="3" s="1"/>
  <c r="M56" i="3"/>
  <c r="I56" i="3"/>
  <c r="K56" i="3" s="1"/>
  <c r="M55" i="3"/>
  <c r="K55" i="3"/>
  <c r="I55" i="3"/>
  <c r="M54" i="3"/>
  <c r="I54" i="3"/>
  <c r="K54" i="3" s="1"/>
  <c r="M53" i="3"/>
  <c r="I53" i="3"/>
  <c r="K53" i="3" s="1"/>
  <c r="M52" i="3"/>
  <c r="I52" i="3"/>
  <c r="K52" i="3" s="1"/>
  <c r="M51" i="3"/>
  <c r="K51" i="3"/>
  <c r="I51" i="3"/>
  <c r="M50" i="3"/>
  <c r="I50" i="3"/>
  <c r="K50" i="3" s="1"/>
  <c r="M49" i="3"/>
  <c r="I49" i="3"/>
  <c r="K49" i="3" s="1"/>
  <c r="M48" i="3"/>
  <c r="I48" i="3"/>
  <c r="K48" i="3" s="1"/>
  <c r="M47" i="3"/>
  <c r="K47" i="3"/>
  <c r="I47" i="3"/>
  <c r="M46" i="3"/>
  <c r="I46" i="3"/>
  <c r="K46" i="3" s="1"/>
  <c r="M45" i="3"/>
  <c r="I45" i="3"/>
  <c r="K45" i="3" s="1"/>
  <c r="M44" i="3"/>
  <c r="I44" i="3"/>
  <c r="K44" i="3" s="1"/>
  <c r="M43" i="3"/>
  <c r="K43" i="3"/>
  <c r="I43" i="3"/>
  <c r="M42" i="3"/>
  <c r="I42" i="3"/>
  <c r="K42" i="3" s="1"/>
  <c r="M41" i="3"/>
  <c r="I41" i="3"/>
  <c r="K41" i="3" s="1"/>
  <c r="M40" i="3"/>
  <c r="I40" i="3"/>
  <c r="K40" i="3" s="1"/>
  <c r="M39" i="3"/>
  <c r="K39" i="3"/>
  <c r="I39" i="3"/>
  <c r="M38" i="3"/>
  <c r="I38" i="3"/>
  <c r="K38" i="3" s="1"/>
  <c r="M37" i="3"/>
  <c r="I37" i="3"/>
  <c r="K37" i="3" s="1"/>
  <c r="M36" i="3"/>
  <c r="I36" i="3"/>
  <c r="K36" i="3" s="1"/>
  <c r="M35" i="3"/>
  <c r="K35" i="3"/>
  <c r="I35" i="3"/>
  <c r="M34" i="3"/>
  <c r="I34" i="3"/>
  <c r="K34" i="3" s="1"/>
  <c r="M33" i="3"/>
  <c r="I33" i="3"/>
  <c r="K33" i="3" s="1"/>
  <c r="M32" i="3"/>
  <c r="I32" i="3"/>
  <c r="K32" i="3" s="1"/>
  <c r="M31" i="3"/>
  <c r="K31" i="3"/>
  <c r="I31" i="3"/>
  <c r="M30" i="3"/>
  <c r="I30" i="3"/>
  <c r="K30" i="3" s="1"/>
  <c r="M29" i="3"/>
  <c r="I29" i="3"/>
  <c r="K29" i="3" s="1"/>
  <c r="M28" i="3"/>
  <c r="I28" i="3"/>
  <c r="K28" i="3" s="1"/>
  <c r="M27" i="3"/>
  <c r="K27" i="3"/>
  <c r="I27" i="3"/>
  <c r="M26" i="3"/>
  <c r="I26" i="3"/>
  <c r="K26" i="3" s="1"/>
  <c r="M25" i="3"/>
  <c r="I25" i="3"/>
  <c r="K25" i="3" s="1"/>
  <c r="M24" i="3"/>
  <c r="I24" i="3"/>
  <c r="K24" i="3" s="1"/>
  <c r="M23" i="3"/>
  <c r="K23" i="3"/>
  <c r="I23" i="3"/>
  <c r="M22" i="3"/>
  <c r="I22" i="3"/>
  <c r="K22" i="3" s="1"/>
  <c r="M21" i="3"/>
  <c r="I21" i="3"/>
  <c r="K21" i="3" s="1"/>
  <c r="M20" i="3"/>
  <c r="I20" i="3"/>
  <c r="K20" i="3" s="1"/>
  <c r="M19" i="3"/>
  <c r="K19" i="3"/>
  <c r="I19" i="3"/>
  <c r="M18" i="3"/>
  <c r="I18" i="3"/>
  <c r="K18" i="3" s="1"/>
  <c r="M17" i="3"/>
  <c r="I17" i="3"/>
  <c r="K17" i="3" s="1"/>
  <c r="M16" i="3"/>
  <c r="I16" i="3"/>
  <c r="K16" i="3" s="1"/>
  <c r="M15" i="3"/>
  <c r="K15" i="3"/>
  <c r="I15" i="3"/>
  <c r="M14" i="3"/>
  <c r="I14" i="3"/>
  <c r="K14" i="3" s="1"/>
  <c r="M13" i="3"/>
  <c r="K13" i="3"/>
  <c r="I13" i="3"/>
  <c r="M12" i="3"/>
  <c r="I12" i="3"/>
  <c r="K12" i="3" s="1"/>
  <c r="M11" i="3"/>
  <c r="K11" i="3"/>
  <c r="I11" i="3"/>
  <c r="M10" i="3"/>
  <c r="K10" i="3"/>
  <c r="I10" i="3"/>
  <c r="M9" i="3"/>
  <c r="I9" i="3"/>
  <c r="K9" i="3" s="1"/>
  <c r="C150" i="3" s="1"/>
  <c r="M8" i="3"/>
  <c r="I8" i="3"/>
  <c r="K8" i="3" s="1"/>
  <c r="M7" i="3"/>
  <c r="K7" i="3"/>
  <c r="I7" i="3"/>
  <c r="M6" i="3"/>
  <c r="I6" i="3"/>
  <c r="K6" i="3" s="1"/>
  <c r="M5" i="3"/>
  <c r="I5" i="3"/>
  <c r="M4" i="3"/>
  <c r="I4" i="3"/>
  <c r="K4" i="3" s="1"/>
  <c r="C152" i="3" l="1"/>
  <c r="C153" i="3"/>
  <c r="C149" i="3"/>
  <c r="C154" i="3" l="1"/>
  <c r="D154" i="3" l="1"/>
  <c r="F154" i="3" s="1"/>
  <c r="G149" i="3" s="1"/>
  <c r="D151" i="3"/>
  <c r="F151" i="3" s="1"/>
  <c r="C158" i="3" s="1"/>
  <c r="D150" i="3"/>
  <c r="F150" i="3" s="1"/>
  <c r="C160" i="3" s="1"/>
  <c r="D149" i="3"/>
  <c r="F149" i="3" s="1"/>
  <c r="C157" i="3" s="1"/>
  <c r="D152" i="3"/>
  <c r="F152" i="3" s="1"/>
  <c r="C161" i="3" s="1"/>
  <c r="D153" i="3"/>
  <c r="F153" i="3" s="1"/>
  <c r="C159" i="3" s="1"/>
  <c r="C162" i="3" l="1"/>
  <c r="D160" i="3" s="1"/>
  <c r="D158" i="3" l="1"/>
  <c r="E158" i="3" s="1"/>
  <c r="E159" i="3" s="1"/>
  <c r="E160" i="3" s="1"/>
  <c r="E161" i="3" s="1"/>
  <c r="D161" i="3"/>
  <c r="D157" i="3"/>
  <c r="E157" i="3" s="1"/>
  <c r="D159" i="3"/>
  <c r="G89" i="1" l="1"/>
  <c r="K145" i="3" l="1"/>
  <c r="K5" i="3"/>
  <c r="K5" i="3" a="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tc={7691E9C6-BA13-4CBF-9446-A564660F7208}</author>
    <author>tc={BBE9A424-AE88-4F48-855B-79B973FFE78A}</author>
  </authors>
  <commentList>
    <comment ref="M3" authorId="0" shapeId="0" xr:uid="{7691E9C6-BA13-4CBF-9446-A564660F7208}">
      <text>
        <t>[Comentario encadenado]
Su versión de Excel le permite leer este comentario encadenado; sin embargo, las ediciones que se apliquen se quitarán si el archivo se abre en una versión más reciente de Excel. Más información: https://go.microsoft.com/fwlink/?linkid=870924
Comentario:
    Tiempo total que lleva el equipo en uso.</t>
      </text>
    </comment>
    <comment ref="F41" authorId="1" shapeId="0" xr:uid="{BBE9A424-AE88-4F48-855B-79B973FFE78A}">
      <text>
        <t>[Comentario encadenado]
Su versión de Excel le permite leer este comentario encadenado; sin embargo, las ediciones que se apliquen se quitarán si el archivo se abre en una versión más reciente de Excel. Más información: https://go.microsoft.com/fwlink/?linkid=870924
Comentario:
    Potencia en HP</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80123558</author>
    <author>WERD</author>
    <author>Daniela Cecilia Villalba</author>
    <author>oficina</author>
  </authors>
  <commentList>
    <comment ref="C13" authorId="0" shapeId="0" xr:uid="{2429A8E9-D18C-4EBD-BB00-3BBA14C36239}">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13" authorId="0" shapeId="0" xr:uid="{9BF940B5-28A7-48C4-9837-834874E8C96B}">
      <text>
        <r>
          <rPr>
            <b/>
            <sz val="9"/>
            <color indexed="81"/>
            <rFont val="Tahoma"/>
            <family val="2"/>
          </rPr>
          <t>80123558:</t>
        </r>
        <r>
          <rPr>
            <sz val="9"/>
            <color indexed="81"/>
            <rFont val="Tahoma"/>
            <family val="2"/>
          </rPr>
          <t xml:space="preserve">
Devuelve el valor de las emisiones de GEI asociadas a la variable elegida.</t>
        </r>
      </text>
    </comment>
    <comment ref="BG13" authorId="0" shapeId="0" xr:uid="{9D33F110-12A8-42F1-BDD9-9CC64C200F3B}">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14" authorId="0" shapeId="0" xr:uid="{7BAD6DDC-2571-48D1-B430-D71B54C983D9}">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14" authorId="0" shapeId="0" xr:uid="{A261C726-D80B-487C-AD26-2853A2BDC83A}">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14" authorId="0" shapeId="0" xr:uid="{BAB9AF6C-82EB-4642-AEC6-0201FB089785}">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14" authorId="0" shapeId="0" xr:uid="{6551B29A-96BC-46AA-8BE8-1BCD7F40BC4D}">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14" authorId="0" shapeId="0" xr:uid="{D3548928-4FD4-4BBD-BE61-B61C4D9BE055}">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14" authorId="0" shapeId="0" xr:uid="{6925390B-7CBE-45DF-A8FB-4D88B2C06B59}">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14" authorId="0" shapeId="0" xr:uid="{3FA36055-A503-463C-950E-22C194B1D271}">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14" authorId="0" shapeId="0" xr:uid="{AD2FA628-E966-48B1-9458-D311B99C6245}">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14" authorId="0" shapeId="0" xr:uid="{09E9A597-015C-47F0-B896-1C9DFBC94E0C}">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14" authorId="0" shapeId="0" xr:uid="{FBF50C7E-9A4B-4E4F-AE1B-207E42ADB121}">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14" authorId="0" shapeId="0" xr:uid="{3EA12D92-A6A7-4D2E-A3E2-27C4C3C6C101}">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14" authorId="0" shapeId="0" xr:uid="{52CF2343-D899-4744-A97C-430F65A62A9D}">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14" authorId="0" shapeId="0" xr:uid="{49C81F8D-337D-47BE-8B8D-01F3108F63D3}">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14" authorId="0" shapeId="0" xr:uid="{029A7661-1C31-4F81-9A0A-07B9E7A4D5D5}">
      <text>
        <r>
          <rPr>
            <b/>
            <sz val="9"/>
            <color indexed="81"/>
            <rFont val="Tahoma"/>
            <family val="2"/>
          </rPr>
          <t>80123558:</t>
        </r>
        <r>
          <rPr>
            <sz val="9"/>
            <color indexed="81"/>
            <rFont val="Tahoma"/>
            <family val="2"/>
          </rPr>
          <t xml:space="preserve">
Devuelve el valor total del consumo asociado a cada variable.</t>
        </r>
      </text>
    </comment>
    <comment ref="R14" authorId="0" shapeId="0" xr:uid="{C36549DA-8FBD-4D58-AD41-98F7F1D07868}">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14" authorId="0" shapeId="0" xr:uid="{D10D13F9-4BF8-46A3-82C0-2C3A3E439402}">
      <text>
        <r>
          <rPr>
            <b/>
            <sz val="9"/>
            <color indexed="81"/>
            <rFont val="Tahoma"/>
            <family val="2"/>
          </rPr>
          <t>80123558:</t>
        </r>
        <r>
          <rPr>
            <sz val="9"/>
            <color indexed="81"/>
            <rFont val="Tahoma"/>
            <family val="2"/>
          </rPr>
          <t xml:space="preserve">
Devuelve el promedio de los valores consignados en las casillas de "DATOS 1 al 12".</t>
        </r>
      </text>
    </comment>
    <comment ref="T14" authorId="0" shapeId="0" xr:uid="{CE731A76-2508-48D1-B236-F38407E926E4}">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14" authorId="0" shapeId="0" xr:uid="{2218DF94-1F35-4AC4-B1A8-061796A7E85C}">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14" authorId="0" shapeId="0" xr:uid="{5468A241-68D9-4820-B6F3-644139AF7362}">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AC23" authorId="0" shapeId="0" xr:uid="{80A8A6E7-0BF2-411A-AB85-51942E04C982}">
      <text>
        <r>
          <rPr>
            <b/>
            <sz val="9"/>
            <color indexed="81"/>
            <rFont val="Tahoma"/>
            <family val="2"/>
          </rPr>
          <t>80123558:</t>
        </r>
        <r>
          <rPr>
            <sz val="9"/>
            <color indexed="81"/>
            <rFont val="Tahoma"/>
            <family val="2"/>
          </rPr>
          <t xml:space="preserve">
Devuelve el valor agregado de las incertidumbre para la categoría en referencia.</t>
        </r>
      </text>
    </comment>
    <comment ref="AJ23" authorId="0" shapeId="0" xr:uid="{95D86118-E183-43D8-91AA-AB7D237A0FD4}">
      <text>
        <r>
          <rPr>
            <b/>
            <sz val="9"/>
            <color indexed="81"/>
            <rFont val="Tahoma"/>
            <family val="2"/>
          </rPr>
          <t>80123558:</t>
        </r>
        <r>
          <rPr>
            <sz val="9"/>
            <color indexed="81"/>
            <rFont val="Tahoma"/>
            <family val="2"/>
          </rPr>
          <t xml:space="preserve">
Devuelve el valor agregado de las incertidumbre para la categoría en referencia.</t>
        </r>
      </text>
    </comment>
    <comment ref="AQ23" authorId="0" shapeId="0" xr:uid="{4EBBA027-1193-43B8-B10D-3FE0D5E74974}">
      <text>
        <r>
          <rPr>
            <b/>
            <sz val="9"/>
            <color indexed="81"/>
            <rFont val="Tahoma"/>
            <family val="2"/>
          </rPr>
          <t>80123558:</t>
        </r>
        <r>
          <rPr>
            <sz val="9"/>
            <color indexed="81"/>
            <rFont val="Tahoma"/>
            <family val="2"/>
          </rPr>
          <t xml:space="preserve">
Devuelve el valor agregado de las incertidumbre para la categoría en referencia.</t>
        </r>
      </text>
    </comment>
    <comment ref="AW23" authorId="0" shapeId="0" xr:uid="{054CD52A-D8D0-4972-9EF4-ACF0DA446817}">
      <text>
        <r>
          <rPr>
            <b/>
            <sz val="9"/>
            <color indexed="81"/>
            <rFont val="Tahoma"/>
            <family val="2"/>
          </rPr>
          <t>80123558:</t>
        </r>
        <r>
          <rPr>
            <sz val="9"/>
            <color indexed="81"/>
            <rFont val="Tahoma"/>
            <family val="2"/>
          </rPr>
          <t xml:space="preserve">
Devuelve el valor agregado de las incertidumbre para la categoría en referencia.</t>
        </r>
      </text>
    </comment>
    <comment ref="BD23" authorId="0" shapeId="0" xr:uid="{706DC32A-6D29-4EEE-8265-D5715DBD25DC}">
      <text>
        <r>
          <rPr>
            <b/>
            <sz val="9"/>
            <color indexed="81"/>
            <rFont val="Tahoma"/>
            <family val="2"/>
          </rPr>
          <t>80123558:</t>
        </r>
        <r>
          <rPr>
            <sz val="9"/>
            <color indexed="81"/>
            <rFont val="Tahoma"/>
            <family val="2"/>
          </rPr>
          <t xml:space="preserve">
Devuelve el valor agregado de las incertidumbre para la categoría en referencia.</t>
        </r>
      </text>
    </comment>
    <comment ref="BG23" authorId="0" shapeId="0" xr:uid="{D114A9D9-AA76-47FE-B007-61DE855D6FBD}">
      <text>
        <r>
          <rPr>
            <b/>
            <sz val="9"/>
            <color indexed="81"/>
            <rFont val="Tahoma"/>
            <family val="2"/>
          </rPr>
          <t>80123558:</t>
        </r>
        <r>
          <rPr>
            <sz val="9"/>
            <color indexed="81"/>
            <rFont val="Tahoma"/>
            <family val="2"/>
          </rPr>
          <t xml:space="preserve">
Devuelve el valor agregado de las incertidumbre para la categoría en referencia.</t>
        </r>
      </text>
    </comment>
    <comment ref="AC32" authorId="0" shapeId="0" xr:uid="{67715C43-7FD7-459D-812D-490088C1DA3E}">
      <text>
        <r>
          <rPr>
            <b/>
            <sz val="9"/>
            <color indexed="81"/>
            <rFont val="Tahoma"/>
            <family val="2"/>
          </rPr>
          <t>80123558:</t>
        </r>
        <r>
          <rPr>
            <sz val="9"/>
            <color indexed="81"/>
            <rFont val="Tahoma"/>
            <family val="2"/>
          </rPr>
          <t xml:space="preserve">
Devuelve el valor agregado de las incertidumbre para la categoría en referencia.</t>
        </r>
      </text>
    </comment>
    <comment ref="AJ32" authorId="0" shapeId="0" xr:uid="{8A7C779A-118C-4EE4-87F3-A7290FC62D3E}">
      <text>
        <r>
          <rPr>
            <b/>
            <sz val="9"/>
            <color indexed="81"/>
            <rFont val="Tahoma"/>
            <family val="2"/>
          </rPr>
          <t>80123558:</t>
        </r>
        <r>
          <rPr>
            <sz val="9"/>
            <color indexed="81"/>
            <rFont val="Tahoma"/>
            <family val="2"/>
          </rPr>
          <t xml:space="preserve">
Devuelve el valor agregado de las incertidumbre para la categoría en referencia.</t>
        </r>
      </text>
    </comment>
    <comment ref="AQ32" authorId="0" shapeId="0" xr:uid="{3534A783-F827-4007-8613-753B1623A3A4}">
      <text>
        <r>
          <rPr>
            <b/>
            <sz val="9"/>
            <color indexed="81"/>
            <rFont val="Tahoma"/>
            <family val="2"/>
          </rPr>
          <t>80123558:</t>
        </r>
        <r>
          <rPr>
            <sz val="9"/>
            <color indexed="81"/>
            <rFont val="Tahoma"/>
            <family val="2"/>
          </rPr>
          <t xml:space="preserve">
Devuelve el valor agregado de las incertidumbre para la categoría en referencia.</t>
        </r>
      </text>
    </comment>
    <comment ref="AW32" authorId="0" shapeId="0" xr:uid="{454E38A3-A696-4F70-905D-A8BAE44F9140}">
      <text>
        <r>
          <rPr>
            <b/>
            <sz val="9"/>
            <color indexed="81"/>
            <rFont val="Tahoma"/>
            <family val="2"/>
          </rPr>
          <t>80123558:</t>
        </r>
        <r>
          <rPr>
            <sz val="9"/>
            <color indexed="81"/>
            <rFont val="Tahoma"/>
            <family val="2"/>
          </rPr>
          <t xml:space="preserve">
Devuelve el valor agregado de las incertidumbre para la categoría en referencia.</t>
        </r>
      </text>
    </comment>
    <comment ref="BD32" authorId="0" shapeId="0" xr:uid="{3F68271F-78D4-497A-AA2E-885B6A4A83CE}">
      <text>
        <r>
          <rPr>
            <b/>
            <sz val="9"/>
            <color indexed="81"/>
            <rFont val="Tahoma"/>
            <family val="2"/>
          </rPr>
          <t>80123558:</t>
        </r>
        <r>
          <rPr>
            <sz val="9"/>
            <color indexed="81"/>
            <rFont val="Tahoma"/>
            <family val="2"/>
          </rPr>
          <t xml:space="preserve">
Devuelve el valor agregado de las incertidumbre para la categoría en referencia.</t>
        </r>
      </text>
    </comment>
    <comment ref="BG32" authorId="0" shapeId="0" xr:uid="{FE4B1559-9AB0-48D5-8386-754B79827CBD}">
      <text>
        <r>
          <rPr>
            <b/>
            <sz val="9"/>
            <color indexed="81"/>
            <rFont val="Tahoma"/>
            <family val="2"/>
          </rPr>
          <t>80123558:</t>
        </r>
        <r>
          <rPr>
            <sz val="9"/>
            <color indexed="81"/>
            <rFont val="Tahoma"/>
            <family val="2"/>
          </rPr>
          <t xml:space="preserve">
Devuelve el valor agregado de las incertidumbre para la categoría en referencia.</t>
        </r>
      </text>
    </comment>
    <comment ref="AC33" authorId="0" shapeId="0" xr:uid="{958D9633-EC80-44A0-AAB4-B55C09DD7C40}">
      <text>
        <r>
          <rPr>
            <b/>
            <sz val="9"/>
            <color indexed="81"/>
            <rFont val="Tahoma"/>
            <family val="2"/>
          </rPr>
          <t>80123558:</t>
        </r>
        <r>
          <rPr>
            <sz val="9"/>
            <color indexed="81"/>
            <rFont val="Tahoma"/>
            <family val="2"/>
          </rPr>
          <t xml:space="preserve">
Devuelve el valor agregado de las incertidumbre para la categoría en referencia.</t>
        </r>
      </text>
    </comment>
    <comment ref="AJ33" authorId="0" shapeId="0" xr:uid="{902C2804-C5A4-4FB8-A38B-102BDCAA3105}">
      <text>
        <r>
          <rPr>
            <b/>
            <sz val="9"/>
            <color indexed="81"/>
            <rFont val="Tahoma"/>
            <family val="2"/>
          </rPr>
          <t>80123558:</t>
        </r>
        <r>
          <rPr>
            <sz val="9"/>
            <color indexed="81"/>
            <rFont val="Tahoma"/>
            <family val="2"/>
          </rPr>
          <t xml:space="preserve">
Devuelve el valor agregado de las incertidumbre para la categoría en referencia.</t>
        </r>
      </text>
    </comment>
    <comment ref="AQ33" authorId="0" shapeId="0" xr:uid="{1254140B-336D-4346-8D2A-6D3C1B45ACBD}">
      <text>
        <r>
          <rPr>
            <b/>
            <sz val="9"/>
            <color indexed="81"/>
            <rFont val="Tahoma"/>
            <family val="2"/>
          </rPr>
          <t>80123558:</t>
        </r>
        <r>
          <rPr>
            <sz val="9"/>
            <color indexed="81"/>
            <rFont val="Tahoma"/>
            <family val="2"/>
          </rPr>
          <t xml:space="preserve">
Devuelve el valor agregado de las incertidumbre para la categoría en referencia.</t>
        </r>
      </text>
    </comment>
    <comment ref="AW33" authorId="0" shapeId="0" xr:uid="{48A9EA57-27D9-4E5C-856C-647CCEC2E8F0}">
      <text>
        <r>
          <rPr>
            <b/>
            <sz val="9"/>
            <color indexed="81"/>
            <rFont val="Tahoma"/>
            <family val="2"/>
          </rPr>
          <t>80123558:</t>
        </r>
        <r>
          <rPr>
            <sz val="9"/>
            <color indexed="81"/>
            <rFont val="Tahoma"/>
            <family val="2"/>
          </rPr>
          <t xml:space="preserve">
Devuelve el valor agregado de las incertidumbre para la categoría en referencia.</t>
        </r>
      </text>
    </comment>
    <comment ref="BD33" authorId="0" shapeId="0" xr:uid="{E5E44650-FDF9-43C7-BEA5-00ADF79363C0}">
      <text>
        <r>
          <rPr>
            <b/>
            <sz val="9"/>
            <color indexed="81"/>
            <rFont val="Tahoma"/>
            <family val="2"/>
          </rPr>
          <t>80123558:</t>
        </r>
        <r>
          <rPr>
            <sz val="9"/>
            <color indexed="81"/>
            <rFont val="Tahoma"/>
            <family val="2"/>
          </rPr>
          <t xml:space="preserve">
Devuelve el valor agregado de las incertidumbre para la categoría en referencia.</t>
        </r>
      </text>
    </comment>
    <comment ref="BG33" authorId="0" shapeId="0" xr:uid="{6420046A-A6DA-4B0F-90E7-1D8CF024B838}">
      <text>
        <r>
          <rPr>
            <b/>
            <sz val="9"/>
            <color indexed="81"/>
            <rFont val="Tahoma"/>
            <family val="2"/>
          </rPr>
          <t>80123558:</t>
        </r>
        <r>
          <rPr>
            <sz val="9"/>
            <color indexed="81"/>
            <rFont val="Tahoma"/>
            <family val="2"/>
          </rPr>
          <t xml:space="preserve">
Devuelve el valor agregado de las incertidumbre para la categoría en referencia.</t>
        </r>
      </text>
    </comment>
    <comment ref="C36" authorId="0" shapeId="0" xr:uid="{856D66D8-9427-450D-A809-BDEE237743DC}">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36" authorId="0" shapeId="0" xr:uid="{D878F19E-CACE-45E2-8387-33A72BAC6243}">
      <text>
        <r>
          <rPr>
            <b/>
            <sz val="9"/>
            <color indexed="81"/>
            <rFont val="Tahoma"/>
            <family val="2"/>
          </rPr>
          <t>80123558:</t>
        </r>
        <r>
          <rPr>
            <sz val="9"/>
            <color indexed="81"/>
            <rFont val="Tahoma"/>
            <family val="2"/>
          </rPr>
          <t xml:space="preserve">
Devuelve el valor de las emisiones de GEI asociadas a la variable elegida.</t>
        </r>
      </text>
    </comment>
    <comment ref="BG36" authorId="0" shapeId="0" xr:uid="{091F1A3A-13F2-4450-A082-E8E3DB15997F}">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37" authorId="0" shapeId="0" xr:uid="{79CDEC48-E1D6-4803-8AF9-A47DAD4C1439}">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37" authorId="0" shapeId="0" xr:uid="{68D7E75C-6886-4A21-B075-43733CEB4D57}">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37" authorId="0" shapeId="0" xr:uid="{36F73962-0892-4757-B714-9F069AE6B4BA}">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37" authorId="0" shapeId="0" xr:uid="{E3549B9E-15BD-4CEE-A2C3-5280AE781017}">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37" authorId="0" shapeId="0" xr:uid="{4A059F2B-3BFA-40B9-BB14-BD6C4654704C}">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37" authorId="0" shapeId="0" xr:uid="{860622AD-45A0-4AB1-98EF-5D638E4B6AAF}">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37" authorId="0" shapeId="0" xr:uid="{720C0F39-655D-447C-BC26-0F6AD80B0EB6}">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37" authorId="0" shapeId="0" xr:uid="{27CBD4E6-C68F-4C19-9B64-5D65174E0FCD}">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37" authorId="0" shapeId="0" xr:uid="{858EBDCD-C63C-474C-8FBA-1EA6C332D53F}">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37" authorId="0" shapeId="0" xr:uid="{E63F6CF1-4658-4CE9-B42C-2B190B263D0D}">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37" authorId="0" shapeId="0" xr:uid="{2A6C976E-BD8D-446C-99D1-8609DAF503DA}">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37" authorId="0" shapeId="0" xr:uid="{4CF16E54-12FA-4B4B-B596-4A2CEA4A5B84}">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37" authorId="0" shapeId="0" xr:uid="{15995FC4-5252-4B11-BB51-7777B38F2705}">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37" authorId="0" shapeId="0" xr:uid="{9F9809AB-250C-48D2-990D-A1BE0A06DCFB}">
      <text>
        <r>
          <rPr>
            <b/>
            <sz val="9"/>
            <color indexed="81"/>
            <rFont val="Tahoma"/>
            <family val="2"/>
          </rPr>
          <t>80123558:</t>
        </r>
        <r>
          <rPr>
            <sz val="9"/>
            <color indexed="81"/>
            <rFont val="Tahoma"/>
            <family val="2"/>
          </rPr>
          <t xml:space="preserve">
Devuelve el valor total del consumo asociado a cada variable.</t>
        </r>
      </text>
    </comment>
    <comment ref="R37" authorId="0" shapeId="0" xr:uid="{9467123D-0E5B-4F6E-8B4E-C316E1EF9BAE}">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37" authorId="0" shapeId="0" xr:uid="{6B0846E8-2433-4AC0-90E8-76A5FE581C37}">
      <text>
        <r>
          <rPr>
            <b/>
            <sz val="9"/>
            <color indexed="81"/>
            <rFont val="Tahoma"/>
            <family val="2"/>
          </rPr>
          <t>80123558:</t>
        </r>
        <r>
          <rPr>
            <sz val="9"/>
            <color indexed="81"/>
            <rFont val="Tahoma"/>
            <family val="2"/>
          </rPr>
          <t xml:space="preserve">
Devuelve el promedio de los valores consignados en las casillas de "DATOS 1 al 12".</t>
        </r>
      </text>
    </comment>
    <comment ref="T37" authorId="0" shapeId="0" xr:uid="{10519450-D219-4644-89F5-9F93A85E74C8}">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37" authorId="0" shapeId="0" xr:uid="{8C5FD936-875A-4209-8FAE-73DC6DC699E9}">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37" authorId="0" shapeId="0" xr:uid="{D3B9A09F-4F25-4457-B915-C123CCF4DAAB}">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C66" authorId="0" shapeId="0" xr:uid="{BFCA9930-619E-40B7-A11B-8A3571C81F05}">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66" authorId="0" shapeId="0" xr:uid="{AEE8F894-EFDB-4908-BE3F-5E36A781FB28}">
      <text>
        <r>
          <rPr>
            <b/>
            <sz val="9"/>
            <color indexed="81"/>
            <rFont val="Tahoma"/>
            <family val="2"/>
          </rPr>
          <t>80123558:</t>
        </r>
        <r>
          <rPr>
            <sz val="9"/>
            <color indexed="81"/>
            <rFont val="Tahoma"/>
            <family val="2"/>
          </rPr>
          <t xml:space="preserve">
Devuelve el valor de las emisiones de GEI asociadas a la variable elegida.</t>
        </r>
      </text>
    </comment>
    <comment ref="BG66" authorId="0" shapeId="0" xr:uid="{AD57C9DC-5290-42CE-8B72-6484D4F15FCA}">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67" authorId="0" shapeId="0" xr:uid="{A9677327-DAEC-4B4B-BCC0-EA7CDE1D021A}">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67" authorId="0" shapeId="0" xr:uid="{32FD9873-1986-4904-B765-B6D78434D75F}">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67" authorId="0" shapeId="0" xr:uid="{814BCCAE-C01D-4F58-A5C2-DCFB7C7FC54A}">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67" authorId="0" shapeId="0" xr:uid="{41F98974-EE23-453F-949E-6430DD8EFEE7}">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67" authorId="0" shapeId="0" xr:uid="{375F73EC-720A-4503-8865-C0BE4E29ABCB}">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67" authorId="0" shapeId="0" xr:uid="{04312D0B-6783-42F1-883B-563B3C4E84C7}">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67" authorId="0" shapeId="0" xr:uid="{D557ACBC-C7A5-4341-9E96-2A4D0E3465B5}">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67" authorId="0" shapeId="0" xr:uid="{93AE665A-F2E7-489B-8B9C-8C9131176319}">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67" authorId="0" shapeId="0" xr:uid="{49FB65C8-EE4C-4B46-8E5B-513DF66778E1}">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67" authorId="0" shapeId="0" xr:uid="{D3E744DA-4BC7-4107-BA08-6726DDD1B91A}">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67" authorId="0" shapeId="0" xr:uid="{2CC164BE-E55E-48E1-B799-C4ABC930500E}">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67" authorId="0" shapeId="0" xr:uid="{3D53803D-4115-4084-A96E-944645E6F54E}">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67" authorId="0" shapeId="0" xr:uid="{E6EF6C02-42D4-4428-92FB-7BC38CFD49DC}">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67" authorId="0" shapeId="0" xr:uid="{D363CBEF-39F0-4BFB-BF75-4AB33F935C00}">
      <text>
        <r>
          <rPr>
            <b/>
            <sz val="9"/>
            <color indexed="81"/>
            <rFont val="Tahoma"/>
            <family val="2"/>
          </rPr>
          <t>80123558:</t>
        </r>
        <r>
          <rPr>
            <sz val="9"/>
            <color indexed="81"/>
            <rFont val="Tahoma"/>
            <family val="2"/>
          </rPr>
          <t xml:space="preserve">
Devuelve el valor total del consumo asociado a cada variable.</t>
        </r>
      </text>
    </comment>
    <comment ref="R67" authorId="0" shapeId="0" xr:uid="{BFDC43FB-BB28-4B81-BDAB-12327A6DC569}">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67" authorId="0" shapeId="0" xr:uid="{34C0BE4F-2013-458B-80F7-8FECB684F78C}">
      <text>
        <r>
          <rPr>
            <b/>
            <sz val="9"/>
            <color indexed="81"/>
            <rFont val="Tahoma"/>
            <family val="2"/>
          </rPr>
          <t>80123558:</t>
        </r>
        <r>
          <rPr>
            <sz val="9"/>
            <color indexed="81"/>
            <rFont val="Tahoma"/>
            <family val="2"/>
          </rPr>
          <t xml:space="preserve">
Devuelve el promedio de los valores consignados en las casillas de "DATOS 1 al 12".</t>
        </r>
      </text>
    </comment>
    <comment ref="T67" authorId="0" shapeId="0" xr:uid="{61577ACA-37A1-466D-AAAF-D64AE9FD9AD4}">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67" authorId="0" shapeId="0" xr:uid="{432F7133-6A7D-425D-8DD6-0F09FFB20FAE}">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67" authorId="0" shapeId="0" xr:uid="{8E55D352-E265-4413-AA27-D43E4DE78F32}">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AE74" authorId="1" shapeId="0" xr:uid="{6A07503C-3D5A-49CE-9EFD-C8E51A44EFAC}">
      <text>
        <r>
          <rPr>
            <b/>
            <sz val="9"/>
            <color indexed="81"/>
            <rFont val="Tahoma"/>
            <family val="2"/>
          </rPr>
          <t>WERD:
Este factor esta dado en kg CH4/cabeza*unidad de tiempo</t>
        </r>
        <r>
          <rPr>
            <sz val="9"/>
            <color indexed="81"/>
            <rFont val="Tahoma"/>
            <family val="2"/>
          </rPr>
          <t xml:space="preserve">
Según el numero de datos, la unidad de tiempo puede estar dada en meses (12 datos), semestres (6 datos), trimestres (4 datos), año (1 dato)</t>
        </r>
      </text>
    </comment>
    <comment ref="AE75" authorId="1" shapeId="0" xr:uid="{6F775801-92D0-46EC-B287-4288E9D84AA8}">
      <text>
        <r>
          <rPr>
            <b/>
            <sz val="9"/>
            <color indexed="81"/>
            <rFont val="Tahoma"/>
            <family val="2"/>
          </rPr>
          <t>WERD:
Este factor esta dado en kg CH4/cabeza*unidad de tiempo</t>
        </r>
        <r>
          <rPr>
            <sz val="9"/>
            <color indexed="81"/>
            <rFont val="Tahoma"/>
            <family val="2"/>
          </rPr>
          <t xml:space="preserve">
Según el numero de datos, la unidad de tiempo puede estar dada en meses (12 datos), semestres (6 datos), trimestres (4 datos), año (1 dato)</t>
        </r>
      </text>
    </comment>
    <comment ref="AE76" authorId="1" shapeId="0" xr:uid="{DF5D453E-EFB3-4E8C-A76C-CB30806B3ACD}">
      <text>
        <r>
          <rPr>
            <b/>
            <sz val="9"/>
            <color indexed="81"/>
            <rFont val="Tahoma"/>
            <family val="2"/>
          </rPr>
          <t>WERD:
Este factor esta dado en kg CH4/cabeza*unidad de tiempo</t>
        </r>
        <r>
          <rPr>
            <sz val="9"/>
            <color indexed="81"/>
            <rFont val="Tahoma"/>
            <family val="2"/>
          </rPr>
          <t xml:space="preserve">
Según el numero de datos, la unidad de tiempo puede estar dada en meses (12 datos), semestres (6 datos), trimestres (4 datos), año (1 dato)</t>
        </r>
      </text>
    </comment>
    <comment ref="AE77" authorId="1" shapeId="0" xr:uid="{8398EB92-2145-4E00-BFE6-04ED0BF6AB84}">
      <text>
        <r>
          <rPr>
            <b/>
            <sz val="9"/>
            <color indexed="81"/>
            <rFont val="Tahoma"/>
            <family val="2"/>
          </rPr>
          <t>WERD:
Este factor esta dado en kg CH4/cabeza*unidad de tiempo</t>
        </r>
        <r>
          <rPr>
            <sz val="9"/>
            <color indexed="81"/>
            <rFont val="Tahoma"/>
            <family val="2"/>
          </rPr>
          <t xml:space="preserve">
Según el numero de datos, la unidad de tiempo puede estar dada en meses (12 datos), semestres (6 datos), trimestres (4 datos), año (1 dato)</t>
        </r>
      </text>
    </comment>
    <comment ref="AE78" authorId="1" shapeId="0" xr:uid="{BD47E1B1-6C53-4B1B-9AA2-1A72F1797A12}">
      <text>
        <r>
          <rPr>
            <b/>
            <sz val="9"/>
            <color indexed="81"/>
            <rFont val="Tahoma"/>
            <family val="2"/>
          </rPr>
          <t>WERD:
Este factor esta dado en kg CH4/cabeza*unidad de tiempo</t>
        </r>
        <r>
          <rPr>
            <sz val="9"/>
            <color indexed="81"/>
            <rFont val="Tahoma"/>
            <family val="2"/>
          </rPr>
          <t xml:space="preserve">
Según el numero de datos, la unidad de tiempo puede estar dada en meses (12 datos), semestres (6 datos), trimestres (4 datos), año (1 dato)</t>
        </r>
      </text>
    </comment>
    <comment ref="AE79" authorId="1" shapeId="0" xr:uid="{E93221C0-CAA8-4F0F-A25F-B2CDD99D6136}">
      <text>
        <r>
          <rPr>
            <b/>
            <sz val="9"/>
            <color indexed="81"/>
            <rFont val="Tahoma"/>
            <family val="2"/>
          </rPr>
          <t>WERD:
Este factor esta dado en kg CH4/cabeza*unidad de tiempo</t>
        </r>
        <r>
          <rPr>
            <sz val="9"/>
            <color indexed="81"/>
            <rFont val="Tahoma"/>
            <family val="2"/>
          </rPr>
          <t xml:space="preserve">
Según el numero de datos, la unidad de tiempo puede estar dada en meses (12 datos), semestres (6 datos), trimestres (4 datos), año (1 dato)</t>
        </r>
      </text>
    </comment>
    <comment ref="C80" authorId="0" shapeId="0" xr:uid="{325FAD19-AE76-4B34-A02A-ABE0789388C5}">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80" authorId="0" shapeId="0" xr:uid="{4B36029A-7253-4BF1-B3D4-04BB9D0C8C8C}">
      <text>
        <r>
          <rPr>
            <b/>
            <sz val="9"/>
            <color indexed="81"/>
            <rFont val="Tahoma"/>
            <family val="2"/>
          </rPr>
          <t>80123558:</t>
        </r>
        <r>
          <rPr>
            <sz val="9"/>
            <color indexed="81"/>
            <rFont val="Tahoma"/>
            <family val="2"/>
          </rPr>
          <t xml:space="preserve">
Devuelve el valor de las emisiones de GEI asociadas a la variable elegida.</t>
        </r>
      </text>
    </comment>
    <comment ref="BG80" authorId="0" shapeId="0" xr:uid="{CE35B00D-CF9F-4B18-B516-0172723AA7D4}">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81" authorId="0" shapeId="0" xr:uid="{0CF1109F-11AE-4775-AE4C-B25937E60868}">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81" authorId="0" shapeId="0" xr:uid="{68E6A71B-64C8-4F18-BD48-2B320D54B7ED}">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81" authorId="0" shapeId="0" xr:uid="{61F8BBE0-24DD-42A6-8EEF-C4AFDDB5D909}">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81" authorId="0" shapeId="0" xr:uid="{76F21349-D6F5-4FA8-A924-55C2D92FDC0A}">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81" authorId="0" shapeId="0" xr:uid="{6FC8685D-37AA-4FC7-8CDC-F1406B2760F7}">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81" authorId="0" shapeId="0" xr:uid="{FD612BE0-13AF-4CF2-A887-CC06026B2B62}">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81" authorId="0" shapeId="0" xr:uid="{59BF13A1-DC0D-496A-9EE3-3D1088727A29}">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81" authorId="0" shapeId="0" xr:uid="{B1A587FE-AE2A-4FF6-948C-B59A4A2F1F1A}">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81" authorId="0" shapeId="0" xr:uid="{58C22FCF-07BF-489C-BE28-1FDF033CF600}">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81" authorId="0" shapeId="0" xr:uid="{A012EAB5-0018-4A55-B611-BFACE0022E91}">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81" authorId="0" shapeId="0" xr:uid="{BB5C3B38-D019-4737-8D6A-23E153C4C3D5}">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81" authorId="0" shapeId="0" xr:uid="{1CD6C864-975C-4919-9158-7ACB1DCC17BF}">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81" authorId="0" shapeId="0" xr:uid="{06668970-87A9-4444-A2A6-970820C2C38C}">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81" authorId="0" shapeId="0" xr:uid="{8C83860C-7975-4FE9-A3C1-9AFC78D98C72}">
      <text>
        <r>
          <rPr>
            <b/>
            <sz val="9"/>
            <color indexed="81"/>
            <rFont val="Tahoma"/>
            <family val="2"/>
          </rPr>
          <t>80123558:</t>
        </r>
        <r>
          <rPr>
            <sz val="9"/>
            <color indexed="81"/>
            <rFont val="Tahoma"/>
            <family val="2"/>
          </rPr>
          <t xml:space="preserve">
Devuelve el valor total del consumo asociado a cada variable.</t>
        </r>
      </text>
    </comment>
    <comment ref="R81" authorId="0" shapeId="0" xr:uid="{0A8AFD4C-533C-430A-9B8A-CC8CC68D85EA}">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81" authorId="0" shapeId="0" xr:uid="{5A651795-5510-4478-A092-368D7739D5FE}">
      <text>
        <r>
          <rPr>
            <b/>
            <sz val="9"/>
            <color indexed="81"/>
            <rFont val="Tahoma"/>
            <family val="2"/>
          </rPr>
          <t>80123558:</t>
        </r>
        <r>
          <rPr>
            <sz val="9"/>
            <color indexed="81"/>
            <rFont val="Tahoma"/>
            <family val="2"/>
          </rPr>
          <t xml:space="preserve">
Devuelve el promedio de los valores consignados en las casillas de "DATOS 1 al 12".</t>
        </r>
      </text>
    </comment>
    <comment ref="T81" authorId="0" shapeId="0" xr:uid="{6FAFDE75-95B8-49E4-94BA-A012EBD0C904}">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81" authorId="0" shapeId="0" xr:uid="{39A79B4D-1451-463B-A299-F19E7C8AE2EB}">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81" authorId="0" shapeId="0" xr:uid="{B720E25B-FA8E-4E8C-80C9-92043F38D5C1}">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C88" authorId="0" shapeId="0" xr:uid="{F5359EB2-5C39-44E2-848D-DA18159BD403}">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88" authorId="0" shapeId="0" xr:uid="{A247EB0D-C0AB-455A-908D-82202BE1B831}">
      <text>
        <r>
          <rPr>
            <b/>
            <sz val="9"/>
            <color indexed="81"/>
            <rFont val="Tahoma"/>
            <family val="2"/>
          </rPr>
          <t>80123558:</t>
        </r>
        <r>
          <rPr>
            <sz val="9"/>
            <color indexed="81"/>
            <rFont val="Tahoma"/>
            <family val="2"/>
          </rPr>
          <t xml:space="preserve">
Devuelve el valor de las emisiones de GEI asociadas a la variable elegida.</t>
        </r>
      </text>
    </comment>
    <comment ref="BG88" authorId="0" shapeId="0" xr:uid="{1EC8B19D-AE09-4530-827C-8FAE453E6C2D}">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89" authorId="0" shapeId="0" xr:uid="{CE59F49F-C1F7-42A1-8971-9AE43182B2BA}">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89" authorId="0" shapeId="0" xr:uid="{29D47223-9A37-4BBF-AA5B-B331EFD7F3F8}">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89" authorId="0" shapeId="0" xr:uid="{93EF827A-0781-4A0C-85CB-61E205038DF0}">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89" authorId="0" shapeId="0" xr:uid="{CC5BF1D3-255B-448F-A29B-4A5B06C66F41}">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89" authorId="0" shapeId="0" xr:uid="{1F461319-040C-4B1B-B540-B87B14239BCD}">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89" authorId="0" shapeId="0" xr:uid="{DDBB430A-6A61-4A4E-B9B5-F18D86D9D023}">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89" authorId="0" shapeId="0" xr:uid="{9A86CD0E-E97B-47A3-80B6-1BA8EC5795C1}">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89" authorId="0" shapeId="0" xr:uid="{85686991-5F0F-4811-8F5B-9747839426FA}">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89" authorId="0" shapeId="0" xr:uid="{2B32E94B-772B-42E4-A4D1-010A02138953}">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89" authorId="0" shapeId="0" xr:uid="{2705042C-88C6-449B-8F62-8225D53075A7}">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89" authorId="0" shapeId="0" xr:uid="{5794E051-0D40-4181-8501-3F20DD14D8F6}">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89" authorId="0" shapeId="0" xr:uid="{416A2CB7-A910-4C59-9751-F94CED419C5C}">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89" authorId="0" shapeId="0" xr:uid="{BD39D24C-1D9E-41FC-AD07-06A8341B9C21}">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89" authorId="0" shapeId="0" xr:uid="{DC2C0B4F-19A0-41B6-82A3-B8BC9BB05931}">
      <text>
        <r>
          <rPr>
            <b/>
            <sz val="9"/>
            <color indexed="81"/>
            <rFont val="Tahoma"/>
            <family val="2"/>
          </rPr>
          <t>80123558:</t>
        </r>
        <r>
          <rPr>
            <sz val="9"/>
            <color indexed="81"/>
            <rFont val="Tahoma"/>
            <family val="2"/>
          </rPr>
          <t xml:space="preserve">
Devuelve el valor total del consumo asociado a cada variable.</t>
        </r>
      </text>
    </comment>
    <comment ref="R89" authorId="0" shapeId="0" xr:uid="{B91DCF28-415D-432B-98D9-CEDE1D394C3C}">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89" authorId="0" shapeId="0" xr:uid="{D3777037-92A8-4B44-A0DF-881E016DE607}">
      <text>
        <r>
          <rPr>
            <b/>
            <sz val="9"/>
            <color indexed="81"/>
            <rFont val="Tahoma"/>
            <family val="2"/>
          </rPr>
          <t>80123558:</t>
        </r>
        <r>
          <rPr>
            <sz val="9"/>
            <color indexed="81"/>
            <rFont val="Tahoma"/>
            <family val="2"/>
          </rPr>
          <t xml:space="preserve">
Devuelve el promedio de los valores consignados en las casillas de "DATOS 1 al 12".</t>
        </r>
      </text>
    </comment>
    <comment ref="T89" authorId="0" shapeId="0" xr:uid="{5796E425-FE1F-42C5-9968-A2BB6BB7F833}">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89" authorId="0" shapeId="0" xr:uid="{61729EA2-5386-4DDF-A849-EDED884ED4E9}">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89" authorId="0" shapeId="0" xr:uid="{DC6A403D-F4B7-48A6-9285-43EE7825DC67}">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AC94" authorId="0" shapeId="0" xr:uid="{1B3A61CF-F126-4BB3-BBC6-750FD1F7DF38}">
      <text>
        <r>
          <rPr>
            <b/>
            <sz val="9"/>
            <color indexed="81"/>
            <rFont val="Tahoma"/>
            <family val="2"/>
          </rPr>
          <t>80123558:</t>
        </r>
        <r>
          <rPr>
            <sz val="9"/>
            <color indexed="81"/>
            <rFont val="Tahoma"/>
            <family val="2"/>
          </rPr>
          <t xml:space="preserve">
Devuelve el valor agregado de las incertidumbre para la categoría en referencia.</t>
        </r>
      </text>
    </comment>
    <comment ref="AJ94" authorId="0" shapeId="0" xr:uid="{2B987F78-EDE5-45C4-AF6B-DE1ABAA0B035}">
      <text>
        <r>
          <rPr>
            <b/>
            <sz val="9"/>
            <color indexed="81"/>
            <rFont val="Tahoma"/>
            <family val="2"/>
          </rPr>
          <t>80123558:</t>
        </r>
        <r>
          <rPr>
            <sz val="9"/>
            <color indexed="81"/>
            <rFont val="Tahoma"/>
            <family val="2"/>
          </rPr>
          <t xml:space="preserve">
Devuelve el valor agregado de las incertidumbre para la categoría en referencia.</t>
        </r>
      </text>
    </comment>
    <comment ref="AQ94" authorId="0" shapeId="0" xr:uid="{63A2E250-15D3-48DA-95CB-0F0B034FE316}">
      <text>
        <r>
          <rPr>
            <b/>
            <sz val="9"/>
            <color indexed="81"/>
            <rFont val="Tahoma"/>
            <family val="2"/>
          </rPr>
          <t>80123558:</t>
        </r>
        <r>
          <rPr>
            <sz val="9"/>
            <color indexed="81"/>
            <rFont val="Tahoma"/>
            <family val="2"/>
          </rPr>
          <t xml:space="preserve">
Devuelve el valor agregado de las incertidumbre para la categoría en referencia.</t>
        </r>
      </text>
    </comment>
    <comment ref="AW94" authorId="0" shapeId="0" xr:uid="{09665026-9A72-4EF7-8723-55A95285A7E2}">
      <text>
        <r>
          <rPr>
            <b/>
            <sz val="9"/>
            <color indexed="81"/>
            <rFont val="Tahoma"/>
            <family val="2"/>
          </rPr>
          <t>80123558:</t>
        </r>
        <r>
          <rPr>
            <sz val="9"/>
            <color indexed="81"/>
            <rFont val="Tahoma"/>
            <family val="2"/>
          </rPr>
          <t xml:space="preserve">
Devuelve el valor agregado de las incertidumbre para la categoría en referencia.</t>
        </r>
      </text>
    </comment>
    <comment ref="BD94" authorId="0" shapeId="0" xr:uid="{EEF5C4E7-52A2-4431-98C3-72FE91AB2D7D}">
      <text>
        <r>
          <rPr>
            <b/>
            <sz val="9"/>
            <color indexed="81"/>
            <rFont val="Tahoma"/>
            <family val="2"/>
          </rPr>
          <t>80123558:</t>
        </r>
        <r>
          <rPr>
            <sz val="9"/>
            <color indexed="81"/>
            <rFont val="Tahoma"/>
            <family val="2"/>
          </rPr>
          <t xml:space="preserve">
Devuelve el valor agregado de las incertidumbre para la categoría en referencia.</t>
        </r>
      </text>
    </comment>
    <comment ref="BG94" authorId="0" shapeId="0" xr:uid="{B5901689-5794-498A-B135-77EE6552A9A5}">
      <text>
        <r>
          <rPr>
            <b/>
            <sz val="9"/>
            <color indexed="81"/>
            <rFont val="Tahoma"/>
            <family val="2"/>
          </rPr>
          <t>80123558:</t>
        </r>
        <r>
          <rPr>
            <sz val="9"/>
            <color indexed="81"/>
            <rFont val="Tahoma"/>
            <family val="2"/>
          </rPr>
          <t xml:space="preserve">
Devuelve el valor agregado de las incertidumbre para la categoría en referencia.</t>
        </r>
      </text>
    </comment>
    <comment ref="C97" authorId="0" shapeId="0" xr:uid="{F84E118C-BEE7-4A20-9618-00996D5DDDE2}">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97" authorId="0" shapeId="0" xr:uid="{3E889147-C8C9-43EF-818D-CFD2FE0D99E2}">
      <text>
        <r>
          <rPr>
            <b/>
            <sz val="9"/>
            <color indexed="81"/>
            <rFont val="Tahoma"/>
            <family val="2"/>
          </rPr>
          <t>80123558:</t>
        </r>
        <r>
          <rPr>
            <sz val="9"/>
            <color indexed="81"/>
            <rFont val="Tahoma"/>
            <family val="2"/>
          </rPr>
          <t xml:space="preserve">
Devuelve el valor de las emisiones de GEI asociadas a la variable elegida.</t>
        </r>
      </text>
    </comment>
    <comment ref="BG97" authorId="0" shapeId="0" xr:uid="{55961698-0249-4B71-8895-7133103D0921}">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98" authorId="0" shapeId="0" xr:uid="{81DB7509-34FE-4C3F-B2F0-BE79BD13D6BB}">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98" authorId="0" shapeId="0" xr:uid="{B3E792C6-14C7-4658-943E-2BEEFCD8E765}">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98" authorId="0" shapeId="0" xr:uid="{FFE135F0-A6B3-4BCB-9869-9DABD74C4A59}">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98" authorId="0" shapeId="0" xr:uid="{099AE040-E813-4DA9-9E31-2B365B2E76BC}">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98" authorId="0" shapeId="0" xr:uid="{B94DBC4C-16BC-48F0-8B4A-3C40E0D2E471}">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98" authorId="0" shapeId="0" xr:uid="{C2063BAF-ECD4-477D-ABA8-B6AB446FA66A}">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98" authorId="0" shapeId="0" xr:uid="{1DAB3F3E-A540-4C27-A568-ADA5DEFCBD2F}">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98" authorId="0" shapeId="0" xr:uid="{FFDFFDD7-D658-4A3D-A2DE-8D2E8AD2A8C5}">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98" authorId="0" shapeId="0" xr:uid="{3A0D0CBB-AA87-45A7-BD00-447E87E299A1}">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98" authorId="0" shapeId="0" xr:uid="{A8C4DA8F-7D03-4F81-AD1B-C5D7B17A83D6}">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98" authorId="0" shapeId="0" xr:uid="{01F48557-14E9-4879-A4DF-73BEFE9B99DB}">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98" authorId="0" shapeId="0" xr:uid="{211DE480-9F38-435A-A271-2E66947D11E2}">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98" authorId="0" shapeId="0" xr:uid="{C98B4CF5-2E48-4E54-A9FB-A7B4CDBB2065}">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98" authorId="0" shapeId="0" xr:uid="{53C6DD7E-05DA-48EF-94F3-257FC6FCE572}">
      <text>
        <r>
          <rPr>
            <b/>
            <sz val="9"/>
            <color indexed="81"/>
            <rFont val="Tahoma"/>
            <family val="2"/>
          </rPr>
          <t>80123558:</t>
        </r>
        <r>
          <rPr>
            <sz val="9"/>
            <color indexed="81"/>
            <rFont val="Tahoma"/>
            <family val="2"/>
          </rPr>
          <t xml:space="preserve">
Devuelve el valor total del consumo asociado a cada variable.</t>
        </r>
      </text>
    </comment>
    <comment ref="R98" authorId="0" shapeId="0" xr:uid="{22C08D58-092A-4B99-A2E2-CC340A5B3366}">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98" authorId="0" shapeId="0" xr:uid="{91B1AEB0-BFAE-4A2B-B5EF-02F95C2F9E4B}">
      <text>
        <r>
          <rPr>
            <b/>
            <sz val="9"/>
            <color indexed="81"/>
            <rFont val="Tahoma"/>
            <family val="2"/>
          </rPr>
          <t>80123558:</t>
        </r>
        <r>
          <rPr>
            <sz val="9"/>
            <color indexed="81"/>
            <rFont val="Tahoma"/>
            <family val="2"/>
          </rPr>
          <t xml:space="preserve">
Devuelve el promedio de los valores consignados en las casillas de "DATOS 1 al 12".</t>
        </r>
      </text>
    </comment>
    <comment ref="T98" authorId="0" shapeId="0" xr:uid="{6251AB89-9A38-474C-800F-0538EB0D66D7}">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98" authorId="0" shapeId="0" xr:uid="{7B34950B-008B-437A-BBA2-2A17EF0D5FC4}">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98" authorId="0" shapeId="0" xr:uid="{182EBD59-AF60-43CD-8B30-E96AF2F3ABA5}">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C104" authorId="0" shapeId="0" xr:uid="{FF7C9BC9-7040-4BC7-920A-BBC9D416F658}">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104" authorId="0" shapeId="0" xr:uid="{4D31EABE-8577-41A4-9AB9-A4EE6A286B44}">
      <text>
        <r>
          <rPr>
            <b/>
            <sz val="9"/>
            <color indexed="81"/>
            <rFont val="Tahoma"/>
            <family val="2"/>
          </rPr>
          <t>80123558:</t>
        </r>
        <r>
          <rPr>
            <sz val="9"/>
            <color indexed="81"/>
            <rFont val="Tahoma"/>
            <family val="2"/>
          </rPr>
          <t xml:space="preserve">
Devuelve el valor de las emisiones de GEI asociadas a la variable elegida.</t>
        </r>
      </text>
    </comment>
    <comment ref="BG104" authorId="0" shapeId="0" xr:uid="{7BBB0DEE-825A-4365-960D-7E00588B2721}">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105" authorId="0" shapeId="0" xr:uid="{C3B5E180-7408-4855-BDB8-31EA99C787B6}">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105" authorId="0" shapeId="0" xr:uid="{EFEB41C1-B5AC-421A-B7C7-BAA342C84A80}">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105" authorId="0" shapeId="0" xr:uid="{50B35E08-5100-4F1E-B4E2-BDDB0307039B}">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105" authorId="0" shapeId="0" xr:uid="{87F92582-0C22-470D-B911-36F5A99AEC6F}">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105" authorId="0" shapeId="0" xr:uid="{041D93AF-4D95-4BCD-94AE-F97DFE5E4F0A}">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105" authorId="0" shapeId="0" xr:uid="{4A9533BD-81E9-4D3B-8B8B-B3C7BCDC3CDE}">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105" authorId="0" shapeId="0" xr:uid="{794362A0-1C5A-4784-A65C-D9F1C1735A5B}">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105" authorId="0" shapeId="0" xr:uid="{CE9A35BC-C11D-4F52-9AB7-1FDFF0EBD9A5}">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105" authorId="0" shapeId="0" xr:uid="{38560262-1CF8-408A-8AF7-2EDD9F1033F4}">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105" authorId="0" shapeId="0" xr:uid="{468F0D0B-5FCD-4435-9AA4-EED22BA71058}">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105" authorId="0" shapeId="0" xr:uid="{79BBF5FF-72D6-42C9-82F4-85EB787C7315}">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105" authorId="0" shapeId="0" xr:uid="{6A5BFBBB-B06F-4A7C-B44D-5B7AAE8EC10A}">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105" authorId="0" shapeId="0" xr:uid="{B4EE61EB-1087-4986-99DF-B50343BAE56B}">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105" authorId="0" shapeId="0" xr:uid="{64E67CDB-F6E7-4788-ABAD-8AC6DF3E9497}">
      <text>
        <r>
          <rPr>
            <b/>
            <sz val="9"/>
            <color indexed="81"/>
            <rFont val="Tahoma"/>
            <family val="2"/>
          </rPr>
          <t>80123558:</t>
        </r>
        <r>
          <rPr>
            <sz val="9"/>
            <color indexed="81"/>
            <rFont val="Tahoma"/>
            <family val="2"/>
          </rPr>
          <t xml:space="preserve">
Devuelve el valor total del consumo asociado a cada variable.</t>
        </r>
      </text>
    </comment>
    <comment ref="R105" authorId="0" shapeId="0" xr:uid="{1EA02617-7E9D-4351-9748-5AD7DD28FFB6}">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105" authorId="0" shapeId="0" xr:uid="{F04D86B9-FD8C-485E-9E85-8336C1DAFA1E}">
      <text>
        <r>
          <rPr>
            <b/>
            <sz val="9"/>
            <color indexed="81"/>
            <rFont val="Tahoma"/>
            <family val="2"/>
          </rPr>
          <t>80123558:</t>
        </r>
        <r>
          <rPr>
            <sz val="9"/>
            <color indexed="81"/>
            <rFont val="Tahoma"/>
            <family val="2"/>
          </rPr>
          <t xml:space="preserve">
Devuelve el promedio de los valores consignados en las casillas de "DATOS 1 al 12".</t>
        </r>
      </text>
    </comment>
    <comment ref="T105" authorId="0" shapeId="0" xr:uid="{D0A5392B-FB70-4419-93D8-17DF17B0FDF4}">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105" authorId="0" shapeId="0" xr:uid="{92BE4F56-1D2C-4997-B0DB-D2FD828989E6}">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105" authorId="0" shapeId="0" xr:uid="{0C287A14-4F2B-4561-AED6-60575C59F047}">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AC114" authorId="0" shapeId="0" xr:uid="{6872D692-6FF9-4E2A-B37F-890E2F760225}">
      <text>
        <r>
          <rPr>
            <b/>
            <sz val="9"/>
            <color indexed="81"/>
            <rFont val="Tahoma"/>
            <family val="2"/>
          </rPr>
          <t>80123558:</t>
        </r>
        <r>
          <rPr>
            <sz val="9"/>
            <color indexed="81"/>
            <rFont val="Tahoma"/>
            <family val="2"/>
          </rPr>
          <t xml:space="preserve">
Devuelve el valor agregado de las incertidumbre para la categoría en referencia.</t>
        </r>
      </text>
    </comment>
    <comment ref="AJ114" authorId="0" shapeId="0" xr:uid="{98D1B90D-2D41-480B-BA76-8F7CA83BDB66}">
      <text>
        <r>
          <rPr>
            <b/>
            <sz val="9"/>
            <color indexed="81"/>
            <rFont val="Tahoma"/>
            <family val="2"/>
          </rPr>
          <t>80123558:</t>
        </r>
        <r>
          <rPr>
            <sz val="9"/>
            <color indexed="81"/>
            <rFont val="Tahoma"/>
            <family val="2"/>
          </rPr>
          <t xml:space="preserve">
Devuelve el valor agregado de las incertidumbre para la categoría en referencia.</t>
        </r>
      </text>
    </comment>
    <comment ref="AQ114" authorId="0" shapeId="0" xr:uid="{9F82ABB5-A2DC-4E31-80BC-087A76B24B1D}">
      <text>
        <r>
          <rPr>
            <b/>
            <sz val="9"/>
            <color indexed="81"/>
            <rFont val="Tahoma"/>
            <family val="2"/>
          </rPr>
          <t>80123558:</t>
        </r>
        <r>
          <rPr>
            <sz val="9"/>
            <color indexed="81"/>
            <rFont val="Tahoma"/>
            <family val="2"/>
          </rPr>
          <t xml:space="preserve">
Devuelve el valor agregado de las incertidumbre para la categoría en referencia.</t>
        </r>
      </text>
    </comment>
    <comment ref="AW114" authorId="0" shapeId="0" xr:uid="{48EAB41F-38C2-41A8-91C9-ACF86913F280}">
      <text>
        <r>
          <rPr>
            <b/>
            <sz val="9"/>
            <color indexed="81"/>
            <rFont val="Tahoma"/>
            <family val="2"/>
          </rPr>
          <t>80123558:</t>
        </r>
        <r>
          <rPr>
            <sz val="9"/>
            <color indexed="81"/>
            <rFont val="Tahoma"/>
            <family val="2"/>
          </rPr>
          <t xml:space="preserve">
Devuelve el valor agregado de las incertidumbre para la categoría en referencia.</t>
        </r>
      </text>
    </comment>
    <comment ref="BD114" authorId="0" shapeId="0" xr:uid="{E444A5BD-91BD-41F7-9C6B-FF51562E340B}">
      <text>
        <r>
          <rPr>
            <b/>
            <sz val="9"/>
            <color indexed="81"/>
            <rFont val="Tahoma"/>
            <family val="2"/>
          </rPr>
          <t>80123558:</t>
        </r>
        <r>
          <rPr>
            <sz val="9"/>
            <color indexed="81"/>
            <rFont val="Tahoma"/>
            <family val="2"/>
          </rPr>
          <t xml:space="preserve">
Devuelve el valor agregado de las incertidumbre para la categoría en referencia.</t>
        </r>
      </text>
    </comment>
    <comment ref="BG114" authorId="0" shapeId="0" xr:uid="{42D42B9E-5C70-4A3F-8A6F-346A35D1B427}">
      <text>
        <r>
          <rPr>
            <b/>
            <sz val="9"/>
            <color indexed="81"/>
            <rFont val="Tahoma"/>
            <family val="2"/>
          </rPr>
          <t>80123558:</t>
        </r>
        <r>
          <rPr>
            <sz val="9"/>
            <color indexed="81"/>
            <rFont val="Tahoma"/>
            <family val="2"/>
          </rPr>
          <t xml:space="preserve">
Devuelve el valor agregado de las incertidumbre para la categoría en referencia.</t>
        </r>
      </text>
    </comment>
    <comment ref="AC123" authorId="0" shapeId="0" xr:uid="{297F44A6-1533-47F5-9148-D6973235C6E0}">
      <text>
        <r>
          <rPr>
            <b/>
            <sz val="9"/>
            <color indexed="81"/>
            <rFont val="Tahoma"/>
            <family val="2"/>
          </rPr>
          <t>80123558:</t>
        </r>
        <r>
          <rPr>
            <sz val="9"/>
            <color indexed="81"/>
            <rFont val="Tahoma"/>
            <family val="2"/>
          </rPr>
          <t xml:space="preserve">
Devuelve el valor agregado de las incertidumbre para la categoría en referencia.</t>
        </r>
      </text>
    </comment>
    <comment ref="AJ123" authorId="0" shapeId="0" xr:uid="{B55DE1A9-9873-4B06-964D-9D259438F536}">
      <text>
        <r>
          <rPr>
            <b/>
            <sz val="9"/>
            <color indexed="81"/>
            <rFont val="Tahoma"/>
            <family val="2"/>
          </rPr>
          <t>80123558:</t>
        </r>
        <r>
          <rPr>
            <sz val="9"/>
            <color indexed="81"/>
            <rFont val="Tahoma"/>
            <family val="2"/>
          </rPr>
          <t xml:space="preserve">
Devuelve el valor agregado de las incertidumbre para la categoría en referencia.</t>
        </r>
      </text>
    </comment>
    <comment ref="AQ123" authorId="0" shapeId="0" xr:uid="{790B21AC-7F29-43AA-BDD9-79FD2FAA3C6C}">
      <text>
        <r>
          <rPr>
            <b/>
            <sz val="9"/>
            <color indexed="81"/>
            <rFont val="Tahoma"/>
            <family val="2"/>
          </rPr>
          <t>80123558:</t>
        </r>
        <r>
          <rPr>
            <sz val="9"/>
            <color indexed="81"/>
            <rFont val="Tahoma"/>
            <family val="2"/>
          </rPr>
          <t xml:space="preserve">
Devuelve el valor agregado de las incertidumbre para la categoría en referencia.</t>
        </r>
      </text>
    </comment>
    <comment ref="AW123" authorId="0" shapeId="0" xr:uid="{CAAFA356-E5CC-433B-803B-0949EC6CEA3B}">
      <text>
        <r>
          <rPr>
            <b/>
            <sz val="9"/>
            <color indexed="81"/>
            <rFont val="Tahoma"/>
            <family val="2"/>
          </rPr>
          <t>80123558:</t>
        </r>
        <r>
          <rPr>
            <sz val="9"/>
            <color indexed="81"/>
            <rFont val="Tahoma"/>
            <family val="2"/>
          </rPr>
          <t xml:space="preserve">
Devuelve el valor agregado de las incertidumbre para la categoría en referencia.</t>
        </r>
      </text>
    </comment>
    <comment ref="BD123" authorId="0" shapeId="0" xr:uid="{E60C88D2-CA67-4769-B30F-CE44B2E5C871}">
      <text>
        <r>
          <rPr>
            <b/>
            <sz val="9"/>
            <color indexed="81"/>
            <rFont val="Tahoma"/>
            <family val="2"/>
          </rPr>
          <t>80123558:</t>
        </r>
        <r>
          <rPr>
            <sz val="9"/>
            <color indexed="81"/>
            <rFont val="Tahoma"/>
            <family val="2"/>
          </rPr>
          <t xml:space="preserve">
Devuelve el valor agregado de las incertidumbre para la categoría en referencia.</t>
        </r>
      </text>
    </comment>
    <comment ref="BG123" authorId="0" shapeId="0" xr:uid="{35412F08-B6A6-48E4-9644-C9FB09A0F488}">
      <text>
        <r>
          <rPr>
            <b/>
            <sz val="9"/>
            <color indexed="81"/>
            <rFont val="Tahoma"/>
            <family val="2"/>
          </rPr>
          <t>80123558:</t>
        </r>
        <r>
          <rPr>
            <sz val="9"/>
            <color indexed="81"/>
            <rFont val="Tahoma"/>
            <family val="2"/>
          </rPr>
          <t xml:space="preserve">
Devuelve el valor agregado de las incertidumbre para la categoría en referencia.</t>
        </r>
      </text>
    </comment>
    <comment ref="AC124" authorId="0" shapeId="0" xr:uid="{B84C25E5-7254-49E1-8E29-65982BDE51B4}">
      <text>
        <r>
          <rPr>
            <b/>
            <sz val="9"/>
            <color indexed="81"/>
            <rFont val="Tahoma"/>
            <family val="2"/>
          </rPr>
          <t>80123558:</t>
        </r>
        <r>
          <rPr>
            <sz val="9"/>
            <color indexed="81"/>
            <rFont val="Tahoma"/>
            <family val="2"/>
          </rPr>
          <t xml:space="preserve">
Devuelve el valor agregado de las incertidumbre para la categoría en referencia.</t>
        </r>
      </text>
    </comment>
    <comment ref="AJ124" authorId="0" shapeId="0" xr:uid="{7CB3859B-1582-4B40-9E48-DA6E1B43710B}">
      <text>
        <r>
          <rPr>
            <b/>
            <sz val="9"/>
            <color indexed="81"/>
            <rFont val="Tahoma"/>
            <family val="2"/>
          </rPr>
          <t>80123558:</t>
        </r>
        <r>
          <rPr>
            <sz val="9"/>
            <color indexed="81"/>
            <rFont val="Tahoma"/>
            <family val="2"/>
          </rPr>
          <t xml:space="preserve">
Devuelve el valor agregado de las incertidumbre para la categoría en referencia.</t>
        </r>
      </text>
    </comment>
    <comment ref="AQ124" authorId="0" shapeId="0" xr:uid="{47B79F1E-9120-46E3-9C32-54EF59A844B1}">
      <text>
        <r>
          <rPr>
            <b/>
            <sz val="9"/>
            <color indexed="81"/>
            <rFont val="Tahoma"/>
            <family val="2"/>
          </rPr>
          <t>80123558:</t>
        </r>
        <r>
          <rPr>
            <sz val="9"/>
            <color indexed="81"/>
            <rFont val="Tahoma"/>
            <family val="2"/>
          </rPr>
          <t xml:space="preserve">
Devuelve el valor agregado de las incertidumbre para la categoría en referencia.</t>
        </r>
      </text>
    </comment>
    <comment ref="AW124" authorId="0" shapeId="0" xr:uid="{2EDA7E18-EFC1-4C18-A789-53EF078E933C}">
      <text>
        <r>
          <rPr>
            <b/>
            <sz val="9"/>
            <color indexed="81"/>
            <rFont val="Tahoma"/>
            <family val="2"/>
          </rPr>
          <t>80123558:</t>
        </r>
        <r>
          <rPr>
            <sz val="9"/>
            <color indexed="81"/>
            <rFont val="Tahoma"/>
            <family val="2"/>
          </rPr>
          <t xml:space="preserve">
Devuelve el valor agregado de las incertidumbre para la categoría en referencia.</t>
        </r>
      </text>
    </comment>
    <comment ref="BD124" authorId="0" shapeId="0" xr:uid="{28FC5F1C-356F-4C2E-A768-CC432B5F21A2}">
      <text>
        <r>
          <rPr>
            <b/>
            <sz val="9"/>
            <color indexed="81"/>
            <rFont val="Tahoma"/>
            <family val="2"/>
          </rPr>
          <t>80123558:</t>
        </r>
        <r>
          <rPr>
            <sz val="9"/>
            <color indexed="81"/>
            <rFont val="Tahoma"/>
            <family val="2"/>
          </rPr>
          <t xml:space="preserve">
Devuelve el valor agregado de las incertidumbre para la categoría en referencia.</t>
        </r>
      </text>
    </comment>
    <comment ref="BG124" authorId="0" shapeId="0" xr:uid="{490898C7-1B27-4DCF-BE8C-9EF11BD4F3D4}">
      <text>
        <r>
          <rPr>
            <b/>
            <sz val="9"/>
            <color indexed="81"/>
            <rFont val="Tahoma"/>
            <family val="2"/>
          </rPr>
          <t>80123558:</t>
        </r>
        <r>
          <rPr>
            <sz val="9"/>
            <color indexed="81"/>
            <rFont val="Tahoma"/>
            <family val="2"/>
          </rPr>
          <t xml:space="preserve">
Devuelve el valor agregado de las incertidumbre para la categoría en referencia.</t>
        </r>
      </text>
    </comment>
    <comment ref="C127" authorId="0" shapeId="0" xr:uid="{9E369E15-E258-468F-B603-E43BDF5542D8}">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127" authorId="0" shapeId="0" xr:uid="{24DB91CF-C384-4280-B592-EF850A2FAF54}">
      <text>
        <r>
          <rPr>
            <b/>
            <sz val="9"/>
            <color indexed="81"/>
            <rFont val="Tahoma"/>
            <family val="2"/>
          </rPr>
          <t>80123558:</t>
        </r>
        <r>
          <rPr>
            <sz val="9"/>
            <color indexed="81"/>
            <rFont val="Tahoma"/>
            <family val="2"/>
          </rPr>
          <t xml:space="preserve">
Devuelve el valor de las emisiones de GEI asociadas a la variable elegida.</t>
        </r>
      </text>
    </comment>
    <comment ref="BG127" authorId="0" shapeId="0" xr:uid="{926D8857-E2A8-4A45-91F4-EECD8F663364}">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128" authorId="0" shapeId="0" xr:uid="{14E66ABD-0A35-469D-A213-15FB2CE4F590}">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128" authorId="0" shapeId="0" xr:uid="{B467987B-2851-4971-BF1F-DFA6BF6D5D98}">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128" authorId="0" shapeId="0" xr:uid="{3D7EF9C8-FC72-4E46-ADE2-4BD5EE9115B6}">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128" authorId="0" shapeId="0" xr:uid="{51AF8700-7B1E-4AF4-B389-D49D47873763}">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128" authorId="0" shapeId="0" xr:uid="{0883F630-C4DB-456E-8BD8-7A3FB292AB4A}">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128" authorId="0" shapeId="0" xr:uid="{D5676685-C785-499B-8EC3-E283C81DF55B}">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128" authorId="0" shapeId="0" xr:uid="{8134D417-2AE1-4902-AD1B-E2D34EDBECBE}">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128" authorId="0" shapeId="0" xr:uid="{370023C3-D14F-4EB9-A7FE-51BA8F2CC348}">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128" authorId="0" shapeId="0" xr:uid="{EA2D96FA-C77C-48A2-A78C-C6669D2D3826}">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128" authorId="0" shapeId="0" xr:uid="{30F71B00-4219-4DF1-BDF3-30541D3237C3}">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128" authorId="0" shapeId="0" xr:uid="{5F605200-1A63-494E-A064-2BF11A8C1720}">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128" authorId="0" shapeId="0" xr:uid="{100DF19E-3655-424B-AFA6-1408E5AB0FBF}">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128" authorId="0" shapeId="0" xr:uid="{CFB57A55-E701-45BD-9BAD-371359B34625}">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128" authorId="0" shapeId="0" xr:uid="{7DB24A31-4AF4-4F9D-8E04-2709EED06D77}">
      <text>
        <r>
          <rPr>
            <b/>
            <sz val="9"/>
            <color indexed="81"/>
            <rFont val="Tahoma"/>
            <family val="2"/>
          </rPr>
          <t>80123558:</t>
        </r>
        <r>
          <rPr>
            <sz val="9"/>
            <color indexed="81"/>
            <rFont val="Tahoma"/>
            <family val="2"/>
          </rPr>
          <t xml:space="preserve">
Devuelve el valor total del consumo asociado a cada variable.</t>
        </r>
      </text>
    </comment>
    <comment ref="R128" authorId="0" shapeId="0" xr:uid="{0D0882A4-C9C7-4FF9-A65F-7701D47092E2}">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128" authorId="0" shapeId="0" xr:uid="{6637B380-6DC0-4A53-A390-5626A1E89721}">
      <text>
        <r>
          <rPr>
            <b/>
            <sz val="9"/>
            <color indexed="81"/>
            <rFont val="Tahoma"/>
            <family val="2"/>
          </rPr>
          <t>80123558:</t>
        </r>
        <r>
          <rPr>
            <sz val="9"/>
            <color indexed="81"/>
            <rFont val="Tahoma"/>
            <family val="2"/>
          </rPr>
          <t xml:space="preserve">
Devuelve el promedio de los valores consignados en las casillas de "DATOS 1 al 12".</t>
        </r>
      </text>
    </comment>
    <comment ref="T128" authorId="0" shapeId="0" xr:uid="{1ACD3A65-FCF6-4C7E-84B9-A88CB1D03CD5}">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128" authorId="0" shapeId="0" xr:uid="{11367A66-709A-46AD-8172-DFA83C97A4F4}">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128" authorId="0" shapeId="0" xr:uid="{29473624-1BF8-45BB-B24B-09F556193CE7}">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C154" authorId="0" shapeId="0" xr:uid="{18AA4EC7-A34D-409F-A9D0-347EE47D054A}">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154" authorId="0" shapeId="0" xr:uid="{6072ABC1-5B89-415B-B8C3-C36DADB0B301}">
      <text>
        <r>
          <rPr>
            <b/>
            <sz val="9"/>
            <color indexed="81"/>
            <rFont val="Tahoma"/>
            <family val="2"/>
          </rPr>
          <t>80123558:</t>
        </r>
        <r>
          <rPr>
            <sz val="9"/>
            <color indexed="81"/>
            <rFont val="Tahoma"/>
            <family val="2"/>
          </rPr>
          <t xml:space="preserve">
Devuelve el valor de las emisiones de GEI asociadas a la variable elegida.</t>
        </r>
      </text>
    </comment>
    <comment ref="BG154" authorId="0" shapeId="0" xr:uid="{0C73BD2D-CB5A-4C91-8282-B35CE3F980EF}">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155" authorId="0" shapeId="0" xr:uid="{5B9270C4-8D64-49A6-9280-457F400439DA}">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155" authorId="0" shapeId="0" xr:uid="{51507F2C-CD09-4138-8A63-3779A0EC658D}">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155" authorId="0" shapeId="0" xr:uid="{68404FF4-30D1-4CE1-BB99-2994046E53BA}">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155" authorId="0" shapeId="0" xr:uid="{2EF09125-E48A-4C2F-8AE7-950FF9D52DF5}">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155" authorId="0" shapeId="0" xr:uid="{58966F31-A5C6-4F4B-9B4A-FC53A9CDAA25}">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155" authorId="0" shapeId="0" xr:uid="{9DAA7931-C092-422E-B2FB-5866877F1407}">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155" authorId="0" shapeId="0" xr:uid="{E17AA005-501D-4A93-8D94-3337DBC574C1}">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155" authorId="0" shapeId="0" xr:uid="{38337AD5-EE85-46ED-8499-FDB9AA3D6F8F}">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155" authorId="0" shapeId="0" xr:uid="{1DFCA514-DEE1-4358-A5DC-CC28484907BA}">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155" authorId="0" shapeId="0" xr:uid="{C1421572-3F49-4D5D-A1B5-835639E567FE}">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155" authorId="0" shapeId="0" xr:uid="{1F1339AD-7EC2-475F-9612-588BAA350059}">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155" authorId="0" shapeId="0" xr:uid="{515ECE31-B7F2-49FA-94EC-FE03FA7C8EC7}">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155" authorId="0" shapeId="0" xr:uid="{8F5E6339-90D6-478F-B51C-BEBB41250D56}">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155" authorId="0" shapeId="0" xr:uid="{6D7703A3-2E09-4FA8-8E27-1F111287A636}">
      <text>
        <r>
          <rPr>
            <b/>
            <sz val="9"/>
            <color indexed="81"/>
            <rFont val="Tahoma"/>
            <family val="2"/>
          </rPr>
          <t>80123558:</t>
        </r>
        <r>
          <rPr>
            <sz val="9"/>
            <color indexed="81"/>
            <rFont val="Tahoma"/>
            <family val="2"/>
          </rPr>
          <t xml:space="preserve">
Devuelve el valor total del consumo asociado a cada variable.</t>
        </r>
      </text>
    </comment>
    <comment ref="R155" authorId="0" shapeId="0" xr:uid="{B3D3B018-485E-4170-BF84-68B9A3D794D4}">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155" authorId="0" shapeId="0" xr:uid="{791AD0AC-07C7-46A8-B10C-F6B3A8F74A0B}">
      <text>
        <r>
          <rPr>
            <b/>
            <sz val="9"/>
            <color indexed="81"/>
            <rFont val="Tahoma"/>
            <family val="2"/>
          </rPr>
          <t>80123558:</t>
        </r>
        <r>
          <rPr>
            <sz val="9"/>
            <color indexed="81"/>
            <rFont val="Tahoma"/>
            <family val="2"/>
          </rPr>
          <t xml:space="preserve">
Devuelve el promedio de los valores consignados en las casillas de "DATOS 1 al 12".</t>
        </r>
      </text>
    </comment>
    <comment ref="T155" authorId="0" shapeId="0" xr:uid="{45FCD3A0-5AD7-4C37-B7A0-8F8D6CFF1AA6}">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155" authorId="0" shapeId="0" xr:uid="{71606804-699E-40CC-B27F-0A0649ACCA5E}">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155" authorId="0" shapeId="0" xr:uid="{D876E796-130B-43A1-84B7-A49741D071B4}">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C161" authorId="0" shapeId="0" xr:uid="{598B89F9-664B-49E7-AF4C-403C16DAC954}">
      <text>
        <r>
          <rPr>
            <b/>
            <sz val="9"/>
            <color indexed="81"/>
            <rFont val="Tahoma"/>
            <family val="2"/>
          </rPr>
          <t>80123558:</t>
        </r>
        <r>
          <rPr>
            <sz val="9"/>
            <color indexed="81"/>
            <rFont val="Tahoma"/>
            <family val="2"/>
          </rPr>
          <t xml:space="preserve">
Despliegue la lista y seleccione la categoría de datos  asociada al consumo en su organización </t>
        </r>
      </text>
    </comment>
    <comment ref="BF161" authorId="0" shapeId="0" xr:uid="{D8F71609-E785-4680-A3F0-7403EF88B3AD}">
      <text>
        <r>
          <rPr>
            <b/>
            <sz val="9"/>
            <color indexed="81"/>
            <rFont val="Tahoma"/>
            <family val="2"/>
          </rPr>
          <t>80123558:</t>
        </r>
        <r>
          <rPr>
            <sz val="9"/>
            <color indexed="81"/>
            <rFont val="Tahoma"/>
            <family val="2"/>
          </rPr>
          <t xml:space="preserve">
Devuelve el valor de las emisiones de GEI asociadas a la variable elegida.</t>
        </r>
      </text>
    </comment>
    <comment ref="BG161" authorId="0" shapeId="0" xr:uid="{2AE7F8C4-BD56-4605-A301-2EAD7716D2CB}">
      <text>
        <r>
          <rPr>
            <b/>
            <sz val="9"/>
            <color indexed="81"/>
            <rFont val="Tahoma"/>
            <family val="2"/>
          </rPr>
          <t>80123558:</t>
        </r>
        <r>
          <rPr>
            <sz val="9"/>
            <color indexed="81"/>
            <rFont val="Tahoma"/>
            <family val="2"/>
          </rPr>
          <t xml:space="preserve">
Devuelve el valor de la incertidumbre estimada, asociada al calculo de las emisiones de GEI de la variable elegida.</t>
        </r>
      </text>
    </comment>
    <comment ref="D162" authorId="0" shapeId="0" xr:uid="{03C2A748-0B82-4F03-B58B-F252EF0EC378}">
      <text>
        <r>
          <rPr>
            <b/>
            <sz val="9"/>
            <color indexed="81"/>
            <rFont val="Tahoma"/>
            <family val="2"/>
          </rPr>
          <t>80123558:</t>
        </r>
        <r>
          <rPr>
            <sz val="9"/>
            <color indexed="81"/>
            <rFont val="Tahoma"/>
            <family val="2"/>
          </rPr>
          <t xml:space="preserve">
Indica la unidad en la que deben ser consignados los datos de consumo asociados a la variable elegida en la columna anterior</t>
        </r>
      </text>
    </comment>
    <comment ref="E162" authorId="0" shapeId="0" xr:uid="{AE67BBCD-6111-4534-92F7-C2896ECC14F6}">
      <text>
        <r>
          <rPr>
            <b/>
            <sz val="9"/>
            <color indexed="81"/>
            <rFont val="Tahoma"/>
            <family val="2"/>
          </rPr>
          <t xml:space="preserve">80123558:
</t>
        </r>
        <r>
          <rPr>
            <sz val="9"/>
            <color indexed="81"/>
            <rFont val="Tahoma"/>
            <family val="2"/>
          </rPr>
          <t>Incluya el valor del primer (o único) dato asociado a la variable correspondiente, en las unidades descritas en la columna "UNIDAD".</t>
        </r>
      </text>
    </comment>
    <comment ref="F162" authorId="0" shapeId="0" xr:uid="{2290505F-F992-442A-B7F2-E8356DDFC354}">
      <text>
        <r>
          <rPr>
            <b/>
            <sz val="9"/>
            <color indexed="81"/>
            <rFont val="Tahoma"/>
            <family val="2"/>
          </rPr>
          <t>80123558:</t>
        </r>
        <r>
          <rPr>
            <sz val="9"/>
            <color indexed="81"/>
            <rFont val="Tahoma"/>
            <family val="2"/>
          </rPr>
          <t xml:space="preserve">
Incluya el valor del segundo dato asociado a la variable correspondiente, en las unidades descritas en la columna "UNIDAD". Si solamente cuenta con un dato asociado a esta variable para el calculo de las emisiones anuales, no diligencie esta casilla (es importante que no se usen ceros en la casilla, o la herramienta asumirá el cero como un dato)</t>
        </r>
      </text>
    </comment>
    <comment ref="G162" authorId="0" shapeId="0" xr:uid="{0CE60BC2-6EEA-4820-878C-500982260424}">
      <text>
        <r>
          <rPr>
            <b/>
            <sz val="9"/>
            <color indexed="81"/>
            <rFont val="Tahoma"/>
            <family val="2"/>
          </rPr>
          <t>80123558:</t>
        </r>
        <r>
          <rPr>
            <sz val="9"/>
            <color indexed="81"/>
            <rFont val="Tahoma"/>
            <family val="2"/>
          </rPr>
          <t xml:space="preserve">
Incluya el valor del tercer dato asociado a la variable correspondiente, en las unidades descritas en la columna "UNIDAD". Si solamente cuenta con dos datos asociados a esta variable para el calculo de las emisiones anuales, no diligencie esta casilla (es importante que no se usen ceros en la casilla, o la herramienta asumirá el cero como un dato)</t>
        </r>
      </text>
    </comment>
    <comment ref="H162" authorId="0" shapeId="0" xr:uid="{F8F5AE53-8F52-4903-8046-0EE69D3C37E0}">
      <text>
        <r>
          <rPr>
            <b/>
            <sz val="9"/>
            <color indexed="81"/>
            <rFont val="Tahoma"/>
            <family val="2"/>
          </rPr>
          <t>80123558:</t>
        </r>
        <r>
          <rPr>
            <sz val="9"/>
            <color indexed="81"/>
            <rFont val="Tahoma"/>
            <family val="2"/>
          </rPr>
          <t xml:space="preserve">
Incluya el valor del cuarto dato asociado a la variable correspondiente, en las unidades descritas en la columna "UNIDAD". Si solamente cuenta con tres datos asociados a esta variable para el calculo de las emisiones anuales, no diligencie esta casilla (es importante que no se usen ceros en la casilla, o la herramienta asumirá el cero como un dato</t>
        </r>
      </text>
    </comment>
    <comment ref="I162" authorId="0" shapeId="0" xr:uid="{9C9A4AD6-0CA2-4482-B999-01489BC8CBA9}">
      <text>
        <r>
          <rPr>
            <b/>
            <sz val="9"/>
            <color indexed="81"/>
            <rFont val="Tahoma"/>
            <family val="2"/>
          </rPr>
          <t>80123558:</t>
        </r>
        <r>
          <rPr>
            <sz val="9"/>
            <color indexed="81"/>
            <rFont val="Tahoma"/>
            <family val="2"/>
          </rPr>
          <t xml:space="preserve">
Incluya el valor del quinto dato asociado a la variable correspondiente, en las unidades descritas en la columna "UNIDAD". Si solamente cuenta con cuatro datos asociados a esta variable para el calculo de las emisiones anuales, no diligencie esta casilla (es importante que no se usen ceros en la casilla, o la herramienta asumirá el cero como un dato</t>
        </r>
      </text>
    </comment>
    <comment ref="J162" authorId="0" shapeId="0" xr:uid="{0B1AE1C0-ED04-418C-A740-10847DA45465}">
      <text>
        <r>
          <rPr>
            <b/>
            <sz val="9"/>
            <color indexed="81"/>
            <rFont val="Tahoma"/>
            <family val="2"/>
          </rPr>
          <t>80123558:</t>
        </r>
        <r>
          <rPr>
            <sz val="9"/>
            <color indexed="81"/>
            <rFont val="Tahoma"/>
            <family val="2"/>
          </rPr>
          <t xml:space="preserve">
Incluya el valor del sexto dato asociado a la variable correspondiente, en las unidades descritas en la columna "UNIDAD". Si solamente cuenta con cinco datos asociados a esta variable para el calculo de las emisiones anuales, no diligencie esta casilla (es importante que no se usen ceros en la casilla, o la herramienta asumirá el cero como un dato</t>
        </r>
      </text>
    </comment>
    <comment ref="K162" authorId="0" shapeId="0" xr:uid="{C4C28EC2-0A1E-45C2-8C81-EB994E950CCF}">
      <text>
        <r>
          <rPr>
            <b/>
            <sz val="9"/>
            <color indexed="81"/>
            <rFont val="Tahoma"/>
            <family val="2"/>
          </rPr>
          <t>80123558:</t>
        </r>
        <r>
          <rPr>
            <sz val="9"/>
            <color indexed="81"/>
            <rFont val="Tahoma"/>
            <family val="2"/>
          </rPr>
          <t xml:space="preserve">
Incluya el valor del séptimo dato asociado a la variable correspondiente, en las unidades descritas en la columna "UNIDAD". Si solamente cuenta con seis datos asociados a esta variable para el calculo de las emisiones anuales, no diligencie esta casilla (es importante que no se usen ceros en la casilla, o la herramienta asumirá el cero como un dato</t>
        </r>
      </text>
    </comment>
    <comment ref="L162" authorId="0" shapeId="0" xr:uid="{360977C7-5FF0-47EF-9857-02A3D602DB2B}">
      <text>
        <r>
          <rPr>
            <b/>
            <sz val="9"/>
            <color indexed="81"/>
            <rFont val="Tahoma"/>
            <family val="2"/>
          </rPr>
          <t>80123558:</t>
        </r>
        <r>
          <rPr>
            <sz val="9"/>
            <color indexed="81"/>
            <rFont val="Tahoma"/>
            <family val="2"/>
          </rPr>
          <t xml:space="preserve">
Incluya el valor del octavo dato asociado a la variable correspondiente, en las unidades descritas en la columna "UNIDAD". Si solamente cuenta con siete datos asociados a esta variable para el calculo de las emisiones anuales, no diligencie esta casilla (es importante que no se usen ceros en la casilla, o la herramienta asumirá el cero como un dato</t>
        </r>
      </text>
    </comment>
    <comment ref="M162" authorId="0" shapeId="0" xr:uid="{11A8C6F0-2D12-4382-B805-773DA4EBAB9C}">
      <text>
        <r>
          <rPr>
            <b/>
            <sz val="9"/>
            <color indexed="81"/>
            <rFont val="Tahoma"/>
            <family val="2"/>
          </rPr>
          <t>80123558:</t>
        </r>
        <r>
          <rPr>
            <sz val="9"/>
            <color indexed="81"/>
            <rFont val="Tahoma"/>
            <family val="2"/>
          </rPr>
          <t xml:space="preserve">
Incluya el valor del noveno dato asociado a la variable correspondiente, en las unidades descritas en la columna "UNIDAD". Si solamente cuenta con ocho datos asociados a esta variable para el calculo de las emisiones anuales, no diligencie esta casilla (es importante que no se usen ceros en la casilla, o la herramienta asumirá el cero como un dato</t>
        </r>
      </text>
    </comment>
    <comment ref="N162" authorId="0" shapeId="0" xr:uid="{ED2B49C5-37AD-455E-BB55-08CDE0653FEF}">
      <text>
        <r>
          <rPr>
            <b/>
            <sz val="9"/>
            <color indexed="81"/>
            <rFont val="Tahoma"/>
            <family val="2"/>
          </rPr>
          <t>80123558:</t>
        </r>
        <r>
          <rPr>
            <sz val="9"/>
            <color indexed="81"/>
            <rFont val="Tahoma"/>
            <family val="2"/>
          </rPr>
          <t xml:space="preserve">
Incluya el valor del decimo dato asociado a la variable correspondiente, en las unidades descritas en la columna "UNIDAD". Si solamente cuenta con nueve datos asociados a esta variable para el calculo de las emisiones anuales, no diligencie esta casilla (es importante que no se usen ceros en la casilla, o la herramienta asumirá el cero como un dato</t>
        </r>
      </text>
    </comment>
    <comment ref="O162" authorId="0" shapeId="0" xr:uid="{09192552-779A-431F-8CEB-CBC3F46CB602}">
      <text>
        <r>
          <rPr>
            <b/>
            <sz val="9"/>
            <color indexed="81"/>
            <rFont val="Tahoma"/>
            <family val="2"/>
          </rPr>
          <t>80123558:</t>
        </r>
        <r>
          <rPr>
            <sz val="9"/>
            <color indexed="81"/>
            <rFont val="Tahoma"/>
            <family val="2"/>
          </rPr>
          <t xml:space="preserve">
Incluya el valor del undécimo dato asociado a la variable correspondiente, en las unidades descritas en la columna "UNIDAD". Si solamente cuenta con diez datos asociados a esta variable para el calculo de las emisiones anuales, no diligencie esta casilla (es importante que no se usen ceros en la casilla, o la herramienta asumirá el cero como un dato</t>
        </r>
      </text>
    </comment>
    <comment ref="P162" authorId="0" shapeId="0" xr:uid="{1B8CDBE5-2DA7-4FA0-92A6-C1392E7F276E}">
      <text>
        <r>
          <rPr>
            <b/>
            <sz val="9"/>
            <color indexed="81"/>
            <rFont val="Tahoma"/>
            <family val="2"/>
          </rPr>
          <t>80123558:</t>
        </r>
        <r>
          <rPr>
            <sz val="9"/>
            <color indexed="81"/>
            <rFont val="Tahoma"/>
            <family val="2"/>
          </rPr>
          <t xml:space="preserve">
Incluya el valor del duodécimo dato asociado a la variable correspondiente, en las unidades descritas en la columna "UNIDAD". Si solamente cuenta con once datos asociados a esta variable para el calculo de las emisiones anuales, no diligencie esta casilla (es importante que no se usen ceros en la casilla, o la herramienta asumirá el cero como un dato.
Si su medición contempla el uso de mas de doce datos en el año, por favor consulte esta situación a los responsables del proyecto MVC.</t>
        </r>
      </text>
    </comment>
    <comment ref="Q162" authorId="0" shapeId="0" xr:uid="{CB9ADF64-95DF-4CBA-8DD4-B349424DD0F1}">
      <text>
        <r>
          <rPr>
            <b/>
            <sz val="9"/>
            <color indexed="81"/>
            <rFont val="Tahoma"/>
            <family val="2"/>
          </rPr>
          <t>80123558:</t>
        </r>
        <r>
          <rPr>
            <sz val="9"/>
            <color indexed="81"/>
            <rFont val="Tahoma"/>
            <family val="2"/>
          </rPr>
          <t xml:space="preserve">
Devuelve el valor total del consumo asociado a cada variable.</t>
        </r>
      </text>
    </comment>
    <comment ref="R162" authorId="0" shapeId="0" xr:uid="{445CE106-6100-4F23-8146-77193ED7CD8F}">
      <text>
        <r>
          <rPr>
            <b/>
            <sz val="9"/>
            <color indexed="81"/>
            <rFont val="Tahoma"/>
            <family val="2"/>
          </rPr>
          <t>80123558:</t>
        </r>
        <r>
          <rPr>
            <sz val="9"/>
            <color indexed="81"/>
            <rFont val="Tahoma"/>
            <family val="2"/>
          </rPr>
          <t xml:space="preserve">
Indica la cantidad de datos recogidos para calcular la Huella de Carbono asociada a cada variable. El número de datos debe estar comprendido entre un mínimo de un dato (cuando solamente se cuanta con un dato asociado a la variable en mención) y un máximo de 12 datos por cada variable (dependiendo de la disponibilidad de información de cada variable en la organización).
El numero de datos depende de la información con la que cuente la organización en sus registros. </t>
        </r>
      </text>
    </comment>
    <comment ref="S162" authorId="0" shapeId="0" xr:uid="{B494A81E-A1EA-461A-BEB5-56C54A594CB9}">
      <text>
        <r>
          <rPr>
            <b/>
            <sz val="9"/>
            <color indexed="81"/>
            <rFont val="Tahoma"/>
            <family val="2"/>
          </rPr>
          <t>80123558:</t>
        </r>
        <r>
          <rPr>
            <sz val="9"/>
            <color indexed="81"/>
            <rFont val="Tahoma"/>
            <family val="2"/>
          </rPr>
          <t xml:space="preserve">
Devuelve el promedio de los valores consignados en las casillas de "DATOS 1 al 12".</t>
        </r>
      </text>
    </comment>
    <comment ref="T162" authorId="0" shapeId="0" xr:uid="{5110D974-7FDA-4590-9C38-F02AF7D63B1C}">
      <text>
        <r>
          <rPr>
            <b/>
            <sz val="9"/>
            <color indexed="81"/>
            <rFont val="Tahoma"/>
            <family val="2"/>
          </rPr>
          <t>80123558:</t>
        </r>
        <r>
          <rPr>
            <sz val="9"/>
            <color indexed="81"/>
            <rFont val="Tahoma"/>
            <family val="2"/>
          </rPr>
          <t xml:space="preserve">
Devuelve la desviación estándar de los valores consignados en las casillas de "DATOS 1 al 12".</t>
        </r>
      </text>
    </comment>
    <comment ref="U162" authorId="0" shapeId="0" xr:uid="{9C367E8D-B086-43E1-B0DC-4B461A62045E}">
      <text>
        <r>
          <rPr>
            <b/>
            <sz val="9"/>
            <color indexed="81"/>
            <rFont val="Tahoma"/>
            <family val="2"/>
          </rPr>
          <t>80123558:</t>
        </r>
        <r>
          <rPr>
            <sz val="9"/>
            <color indexed="81"/>
            <rFont val="Tahoma"/>
            <family val="2"/>
          </rPr>
          <t xml:space="preserve">
Devuelve el "factor T" de los valores consignados en las casillas de "DATOS 1 al 12". Los valores asociados a esta columna han sido propuestos por el anexo 1 de la "Guía corta para el calculo de la medición y estimación de la incertidumbre para emisiones de GHG", disponible en : http://www.ghgprotocol.org/files/ghgp/tools/ghg-uncertainty.pdf</t>
        </r>
      </text>
    </comment>
    <comment ref="W162" authorId="0" shapeId="0" xr:uid="{6B70E33F-22B9-43D5-AA84-D85B28F331D1}">
      <text>
        <r>
          <rPr>
            <b/>
            <sz val="9"/>
            <color indexed="81"/>
            <rFont val="Tahoma"/>
            <family val="2"/>
          </rPr>
          <t>80123558:</t>
        </r>
        <r>
          <rPr>
            <sz val="9"/>
            <color indexed="81"/>
            <rFont val="Tahoma"/>
            <family val="2"/>
          </rPr>
          <t xml:space="preserve">
Devuelve el porcentaje de incertidumbre asociado a los datos de actividad consignados en las casillas "DATO 1 al 12", empleados para el calculo de la Huella de Carbono de la Organización.
Si solamente se cuenta con un dato para la estimación de las emisiones de GEI, la incertidumbre de la variable corresponderá al dato propuesto por el IPCC en el documento: "Orientación del IPCC sobre las buenas prácticas y la gestión de la incertidumbre en los inventarios nacionales de gases de efecto invernadero", disponible en: http://www.ipcc-nggip.iges.or.jp/public/gp/spanish/gpgaum_es.html
Si se cuenta con dos o mas datos para la estimación de las emisiones de GEI, el resultado corresponde a la metodología propuesta por el IPCC y adoptada por el GHG  Protocol, descrita en el documento:  "Guía corta para el calculo de la medición y estimación de la incertidumbre para emisiones de GHG", disponible en : http://www.ghgprotocol.org/files/ghgp/tools/ghg-uncertainty.pdf</t>
        </r>
      </text>
    </comment>
    <comment ref="AC181" authorId="0" shapeId="0" xr:uid="{8FBA405E-0AAF-48D2-A462-47B32D43D516}">
      <text>
        <r>
          <rPr>
            <b/>
            <sz val="9"/>
            <color indexed="81"/>
            <rFont val="Tahoma"/>
            <family val="2"/>
          </rPr>
          <t>80123558:</t>
        </r>
        <r>
          <rPr>
            <sz val="9"/>
            <color indexed="81"/>
            <rFont val="Tahoma"/>
            <family val="2"/>
          </rPr>
          <t xml:space="preserve">
Devuelve el valor agregado de las incertidumbre para la categoría en referencia.</t>
        </r>
      </text>
    </comment>
    <comment ref="AJ181" authorId="0" shapeId="0" xr:uid="{2B6D9BE8-F450-4E10-B656-33DD6E22EC1C}">
      <text>
        <r>
          <rPr>
            <b/>
            <sz val="9"/>
            <color indexed="81"/>
            <rFont val="Tahoma"/>
            <family val="2"/>
          </rPr>
          <t>80123558:</t>
        </r>
        <r>
          <rPr>
            <sz val="9"/>
            <color indexed="81"/>
            <rFont val="Tahoma"/>
            <family val="2"/>
          </rPr>
          <t xml:space="preserve">
Devuelve el valor agregado de las incertidumbre para la categoría en referencia.</t>
        </r>
      </text>
    </comment>
    <comment ref="AQ181" authorId="0" shapeId="0" xr:uid="{A5223A1C-8B15-4621-8DFD-BC9701830155}">
      <text>
        <r>
          <rPr>
            <b/>
            <sz val="9"/>
            <color indexed="81"/>
            <rFont val="Tahoma"/>
            <family val="2"/>
          </rPr>
          <t>80123558:</t>
        </r>
        <r>
          <rPr>
            <sz val="9"/>
            <color indexed="81"/>
            <rFont val="Tahoma"/>
            <family val="2"/>
          </rPr>
          <t xml:space="preserve">
Devuelve el valor agregado de las incertidumbre para la categoría en referencia.</t>
        </r>
      </text>
    </comment>
    <comment ref="AW181" authorId="0" shapeId="0" xr:uid="{F7417CC1-6FE7-4003-BB63-31CC20587C55}">
      <text>
        <r>
          <rPr>
            <b/>
            <sz val="9"/>
            <color indexed="81"/>
            <rFont val="Tahoma"/>
            <family val="2"/>
          </rPr>
          <t>80123558:</t>
        </r>
        <r>
          <rPr>
            <sz val="9"/>
            <color indexed="81"/>
            <rFont val="Tahoma"/>
            <family val="2"/>
          </rPr>
          <t xml:space="preserve">
Devuelve el valor agregado de las incertidumbre para la categoría en referencia.</t>
        </r>
      </text>
    </comment>
    <comment ref="BD181" authorId="0" shapeId="0" xr:uid="{76637023-3B3F-4247-8FD3-B16EB9AF8F58}">
      <text>
        <r>
          <rPr>
            <b/>
            <sz val="9"/>
            <color indexed="81"/>
            <rFont val="Tahoma"/>
            <family val="2"/>
          </rPr>
          <t>80123558:</t>
        </r>
        <r>
          <rPr>
            <sz val="9"/>
            <color indexed="81"/>
            <rFont val="Tahoma"/>
            <family val="2"/>
          </rPr>
          <t xml:space="preserve">
Devuelve el valor agregado de las incertidumbre para la categoría en referencia.</t>
        </r>
      </text>
    </comment>
    <comment ref="BG181" authorId="0" shapeId="0" xr:uid="{857A42BA-AEE1-416F-8A47-02219492787D}">
      <text>
        <r>
          <rPr>
            <b/>
            <sz val="9"/>
            <color indexed="81"/>
            <rFont val="Tahoma"/>
            <family val="2"/>
          </rPr>
          <t>80123558:</t>
        </r>
        <r>
          <rPr>
            <sz val="9"/>
            <color indexed="81"/>
            <rFont val="Tahoma"/>
            <family val="2"/>
          </rPr>
          <t xml:space="preserve">
Devuelve el valor agregado de las incertidumbre para la categoría en referencia.</t>
        </r>
      </text>
    </comment>
    <comment ref="BK209" authorId="1" shapeId="0" xr:uid="{939E9233-065A-42A4-85BB-9C81B002A964}">
      <text>
        <r>
          <rPr>
            <b/>
            <sz val="9"/>
            <color indexed="81"/>
            <rFont val="Tahoma"/>
            <family val="2"/>
          </rPr>
          <t>WERD:</t>
        </r>
        <r>
          <rPr>
            <sz val="9"/>
            <color indexed="81"/>
            <rFont val="Tahoma"/>
            <family val="2"/>
          </rPr>
          <t xml:space="preserve">
Emisiones de biomasa no se deben contabilizar con los alcances, pero las asociadas a CH4 y N2O, si se incluyen en el alcance correspondiente. </t>
        </r>
      </text>
    </comment>
    <comment ref="BK234" authorId="1" shapeId="0" xr:uid="{82C4FB0C-0D26-4446-B811-8B1CED5B6CB7}">
      <text>
        <r>
          <rPr>
            <b/>
            <sz val="9"/>
            <color indexed="81"/>
            <rFont val="Tahoma"/>
            <family val="2"/>
          </rPr>
          <t>WERD:</t>
        </r>
        <r>
          <rPr>
            <sz val="9"/>
            <color indexed="81"/>
            <rFont val="Tahoma"/>
            <family val="2"/>
          </rPr>
          <t xml:space="preserve">
Emisiones de biomasa no se deben contabilizar con los alcances, pero las asociadas a CH4 y N2O, si se incluyen en el alcance correspondiente. </t>
        </r>
      </text>
    </comment>
    <comment ref="BK244" authorId="1" shapeId="0" xr:uid="{893E0B1A-2AA4-43FF-9630-772BAE0CFAAF}">
      <text>
        <r>
          <rPr>
            <b/>
            <sz val="9"/>
            <color indexed="81"/>
            <rFont val="Tahoma"/>
            <family val="2"/>
          </rPr>
          <t>WERD:</t>
        </r>
        <r>
          <rPr>
            <sz val="9"/>
            <color indexed="81"/>
            <rFont val="Tahoma"/>
            <family val="2"/>
          </rPr>
          <t xml:space="preserve">
Emisiones de biomasa no se deben contabilizar con los alcances, pero las asociadas a CH4 y N2O, si se incluyen en el alcance correspondiente. </t>
        </r>
      </text>
    </comment>
    <comment ref="BI254" authorId="2" shapeId="0" xr:uid="{0B88AA55-2190-4D78-A7F1-0702717B90CA}">
      <text>
        <r>
          <rPr>
            <b/>
            <sz val="9"/>
            <color indexed="81"/>
            <rFont val="Tahoma"/>
            <family val="2"/>
          </rPr>
          <t>Daniela Cecilia Villalba:</t>
        </r>
        <r>
          <rPr>
            <sz val="9"/>
            <color indexed="81"/>
            <rFont val="Tahoma"/>
            <family val="2"/>
          </rPr>
          <t xml:space="preserve">
</t>
        </r>
      </text>
    </comment>
    <comment ref="BI273" authorId="3" shapeId="0" xr:uid="{AED31893-A609-4D89-95CA-95FFFA41D151}">
      <text>
        <r>
          <rPr>
            <b/>
            <sz val="9"/>
            <color indexed="81"/>
            <rFont val="Tahoma"/>
            <family val="2"/>
          </rPr>
          <t>oficina:</t>
        </r>
        <r>
          <rPr>
            <sz val="9"/>
            <color indexed="81"/>
            <rFont val="Tahoma"/>
            <family val="2"/>
          </rPr>
          <t xml:space="preserve">
GWP confirmado en tres fuentes: 
- http://www.lindegas.hu/internet.lg.lg.hun/hu/images/Linde%2520R290%2520Refrigerant%2520Grade%2520Propane71_11493.pdf 
- http://www.engineeringtoolbox.com/refrigerants-properties-d_145.html
- http://docs.lib.purdue.edu/cgi/viewcontent.cgi?article=2086&amp;context=icec</t>
        </r>
      </text>
    </comment>
    <comment ref="BI286" authorId="3" shapeId="0" xr:uid="{66F59F6B-011D-41DE-8CD2-BA114F696A9C}">
      <text>
        <r>
          <rPr>
            <b/>
            <sz val="9"/>
            <color indexed="81"/>
            <rFont val="Tahoma"/>
            <family val="2"/>
          </rPr>
          <t>oficina:</t>
        </r>
        <r>
          <rPr>
            <sz val="9"/>
            <color indexed="81"/>
            <rFont val="Tahoma"/>
            <family val="2"/>
          </rPr>
          <t xml:space="preserve">
GWP confirmado en tres fuentes: 
- http://www.lindegas.hu/internet.lg.lg.hun/hu/images/Linde%2520R290%2520Refrigerant%2520Grade%2520Propane71_11493.pdf 
- http://www.engineeringtoolbox.com/refrigerants-properties-d_145.html
- http://docs.lib.purdue.edu/cgi/viewcontent.cgi?article=2086&amp;context=icec</t>
        </r>
      </text>
    </comment>
    <comment ref="BI287" authorId="3" shapeId="0" xr:uid="{B954C621-D354-4C9D-A486-65803F325CD4}">
      <text>
        <r>
          <rPr>
            <b/>
            <sz val="9"/>
            <color indexed="81"/>
            <rFont val="Tahoma"/>
            <family val="2"/>
          </rPr>
          <t>oficina:</t>
        </r>
        <r>
          <rPr>
            <sz val="9"/>
            <color indexed="81"/>
            <rFont val="Tahoma"/>
            <family val="2"/>
          </rPr>
          <t xml:space="preserve">
GWP confirmado en tres fuentes: 
- http://www.lindegas.hu/internet.lg.lg.hun/hu/images/Linde%2520R290%2520Refrigerant%2520Grade%2520Propane71_11493.pdf 
- http://www.engineeringtoolbox.com/refrigerants-properties-d_145.html
- http://docs.lib.purdue.edu/cgi/viewcontent.cgi?article=2086&amp;context=icec</t>
        </r>
      </text>
    </comment>
    <comment ref="AU374" authorId="1" shapeId="0" xr:uid="{840F26E8-334C-4DE7-8D50-D92A89D4A3AD}">
      <text>
        <r>
          <rPr>
            <b/>
            <sz val="9"/>
            <color indexed="81"/>
            <rFont val="Tahoma"/>
            <family val="2"/>
          </rPr>
          <t>WERD:</t>
        </r>
        <r>
          <rPr>
            <sz val="9"/>
            <color indexed="81"/>
            <rFont val="Tahoma"/>
            <family val="2"/>
          </rPr>
          <t xml:space="preserve">
Tomados de la metodología 2006 del IPCC</t>
        </r>
      </text>
    </comment>
    <comment ref="BM385" authorId="1" shapeId="0" xr:uid="{14FA5215-E2CE-418D-9B07-5D3B5D97578B}">
      <text>
        <r>
          <rPr>
            <b/>
            <sz val="9"/>
            <color indexed="81"/>
            <rFont val="Tahoma"/>
            <family val="2"/>
          </rPr>
          <t>WERD:</t>
        </r>
        <r>
          <rPr>
            <sz val="9"/>
            <color indexed="81"/>
            <rFont val="Tahoma"/>
            <family val="2"/>
          </rPr>
          <t xml:space="preserve">
Se toma valor de incertidumbre recomendado por IPCC 2006 para factores de Nivel 2</t>
        </r>
      </text>
    </comment>
    <comment ref="BM386" authorId="1" shapeId="0" xr:uid="{25F05C26-194B-48C7-B6F9-B4EA4B3ED749}">
      <text>
        <r>
          <rPr>
            <b/>
            <sz val="9"/>
            <color indexed="81"/>
            <rFont val="Tahoma"/>
            <family val="2"/>
          </rPr>
          <t>WERD:</t>
        </r>
        <r>
          <rPr>
            <sz val="9"/>
            <color indexed="81"/>
            <rFont val="Tahoma"/>
            <family val="2"/>
          </rPr>
          <t xml:space="preserve">
Se toma valor de incertidumbre recomendado por IPCC 2006 para factores de Nivel 2</t>
        </r>
      </text>
    </comment>
    <comment ref="BM387" authorId="1" shapeId="0" xr:uid="{49D576F6-F18F-4E6B-9D89-80A0A0408AEB}">
      <text>
        <r>
          <rPr>
            <b/>
            <sz val="9"/>
            <color indexed="81"/>
            <rFont val="Tahoma"/>
            <family val="2"/>
          </rPr>
          <t>WERD:</t>
        </r>
        <r>
          <rPr>
            <sz val="9"/>
            <color indexed="81"/>
            <rFont val="Tahoma"/>
            <family val="2"/>
          </rPr>
          <t xml:space="preserve">
Se toma valor de incertidumbre recomendado por IPCC 2006 para factores de Nivel 2</t>
        </r>
      </text>
    </comment>
    <comment ref="BM388" authorId="1" shapeId="0" xr:uid="{0E2B2B61-A0CD-4B4C-B21F-9E0D83B27B7D}">
      <text>
        <r>
          <rPr>
            <b/>
            <sz val="9"/>
            <color indexed="81"/>
            <rFont val="Tahoma"/>
            <family val="2"/>
          </rPr>
          <t>WERD:</t>
        </r>
        <r>
          <rPr>
            <sz val="9"/>
            <color indexed="81"/>
            <rFont val="Tahoma"/>
            <family val="2"/>
          </rPr>
          <t xml:space="preserve">
Se toma valor de incertidumbre recomendado por IPCC 2006 para factores de Nivel 2</t>
        </r>
      </text>
    </comment>
    <comment ref="BM389" authorId="1" shapeId="0" xr:uid="{AB894260-D690-4F27-BDB9-E91963B80AA2}">
      <text>
        <r>
          <rPr>
            <b/>
            <sz val="9"/>
            <color indexed="81"/>
            <rFont val="Tahoma"/>
            <family val="2"/>
          </rPr>
          <t>WERD:</t>
        </r>
        <r>
          <rPr>
            <sz val="9"/>
            <color indexed="81"/>
            <rFont val="Tahoma"/>
            <family val="2"/>
          </rPr>
          <t xml:space="preserve">
Se toma valor de incertidumbre recomendado por IPCC 2006 para factores de Nivel 2</t>
        </r>
      </text>
    </comment>
    <comment ref="BM390" authorId="1" shapeId="0" xr:uid="{C28A403E-3B96-4F05-AAFC-6460332019CA}">
      <text>
        <r>
          <rPr>
            <b/>
            <sz val="9"/>
            <color indexed="81"/>
            <rFont val="Tahoma"/>
            <family val="2"/>
          </rPr>
          <t>WERD:</t>
        </r>
        <r>
          <rPr>
            <sz val="9"/>
            <color indexed="81"/>
            <rFont val="Tahoma"/>
            <family val="2"/>
          </rPr>
          <t xml:space="preserve">
Se toma valor de incertidumbre recomendado por IPCC 2006 para factores de Nivel 2</t>
        </r>
      </text>
    </comment>
    <comment ref="BM391" authorId="1" shapeId="0" xr:uid="{30DB4E3E-BDE9-43F5-B5F9-56276AE8F371}">
      <text>
        <r>
          <rPr>
            <b/>
            <sz val="9"/>
            <color indexed="81"/>
            <rFont val="Tahoma"/>
            <family val="2"/>
          </rPr>
          <t>WERD:</t>
        </r>
        <r>
          <rPr>
            <sz val="9"/>
            <color indexed="81"/>
            <rFont val="Tahoma"/>
            <family val="2"/>
          </rPr>
          <t xml:space="preserve">
Se toma valor de incertidumbre recomendado por IPCC 2006 para factores de Nivel 2</t>
        </r>
      </text>
    </comment>
    <comment ref="BO400" authorId="1" shapeId="0" xr:uid="{6FC89FA9-17BD-4967-816C-22621C096911}">
      <text>
        <r>
          <rPr>
            <b/>
            <sz val="9"/>
            <color indexed="81"/>
            <rFont val="Tahoma"/>
            <family val="2"/>
          </rPr>
          <t>WERD:</t>
        </r>
        <r>
          <rPr>
            <sz val="9"/>
            <color indexed="81"/>
            <rFont val="Tahoma"/>
            <family val="2"/>
          </rPr>
          <t xml:space="preserve">
http://www.lrrd.org/lrrd27/10/moul27194.html</t>
        </r>
      </text>
    </comment>
    <comment ref="BO401" authorId="1" shapeId="0" xr:uid="{92FA27E8-02E4-46FE-94EF-2E209B4DB808}">
      <text>
        <r>
          <rPr>
            <b/>
            <sz val="9"/>
            <color indexed="81"/>
            <rFont val="Tahoma"/>
            <family val="2"/>
          </rPr>
          <t>WERD:</t>
        </r>
        <r>
          <rPr>
            <sz val="9"/>
            <color indexed="81"/>
            <rFont val="Tahoma"/>
            <family val="2"/>
          </rPr>
          <t xml:space="preserve">
http://ajas.info/upload/pdf/18_137.pdf 
Wang SY, Huang DJ; Department of Animal Science, Chinese Culture University, 55 Hwa Kang Rd, Taipei, Taiwan, ROC; Assessment of Greenhouse Gas Emissions from Poultry Enteric Fermentation; 2004; Disponible en: http://ajas.info/upload/pdf/18_137.pdf</t>
        </r>
      </text>
    </comment>
    <comment ref="S404" authorId="1" shapeId="0" xr:uid="{BEB2B537-9957-4AF3-B440-49BC8EBAB974}">
      <text>
        <r>
          <rPr>
            <b/>
            <sz val="9"/>
            <color indexed="81"/>
            <rFont val="Tahoma"/>
            <family val="2"/>
          </rPr>
          <t>WERD:</t>
        </r>
        <r>
          <rPr>
            <sz val="9"/>
            <color indexed="81"/>
            <rFont val="Tahoma"/>
            <family val="2"/>
          </rPr>
          <t xml:space="preserve">
FE=((Nindice * TAM * 365)*MS*FE)*(44/28)
Se toman Nindice  de la tabla 10,19
Se toman TAM de tablas de anexo 10A.2 
FE correspondiente a los sistemas de tratamiento según cuandro 10.21 
MS se toma como igual a 1 para cada sistema
IPCC 2006. Guidelines for National Greenhouse Gas Inventories. Vol 4. Cap 10</t>
        </r>
      </text>
    </comment>
    <comment ref="S405" authorId="1" shapeId="0" xr:uid="{14507428-6111-4FCC-B42B-41971B161571}">
      <text>
        <r>
          <rPr>
            <b/>
            <sz val="9"/>
            <color indexed="81"/>
            <rFont val="Tahoma"/>
            <family val="2"/>
          </rPr>
          <t>WERD:</t>
        </r>
        <r>
          <rPr>
            <sz val="9"/>
            <color indexed="81"/>
            <rFont val="Tahoma"/>
            <family val="2"/>
          </rPr>
          <t xml:space="preserve">
Se manejan valores en la categoria de N2O de suelos</t>
        </r>
      </text>
    </comment>
    <comment ref="AN405" authorId="1" shapeId="0" xr:uid="{050E5C3B-C347-4BC7-B5AC-10396B4E25A2}">
      <text>
        <r>
          <rPr>
            <b/>
            <sz val="9"/>
            <color indexed="81"/>
            <rFont val="Tahoma"/>
            <family val="2"/>
          </rPr>
          <t>WERD:</t>
        </r>
        <r>
          <rPr>
            <sz val="9"/>
            <color indexed="81"/>
            <rFont val="Tahoma"/>
            <family val="2"/>
          </rPr>
          <t xml:space="preserve">
FE=((Vs*365)*(Bo*0,67*∑(MCF/100)*Ms))
Se toman Vs y Bo de tablas de anexo 10A.2 
MCF crrespondiente a los sistemas de tratamiento según cuandro 10.17 tomando rangos mayores para cada nivel de temperatura promedio
Ms se toma como igual a 1 para cada sistema
IPCC 2006. Guidelines for National Greenhouse Gas Inventories. Vol 4. Cap 10</t>
        </r>
      </text>
    </comment>
    <comment ref="S406" authorId="1" shapeId="0" xr:uid="{D68F8294-5682-4A30-9404-2922712EA483}">
      <text>
        <r>
          <rPr>
            <b/>
            <sz val="9"/>
            <color indexed="81"/>
            <rFont val="Tahoma"/>
            <family val="2"/>
          </rPr>
          <t>WERD:</t>
        </r>
        <r>
          <rPr>
            <sz val="9"/>
            <color indexed="81"/>
            <rFont val="Tahoma"/>
            <family val="2"/>
          </rPr>
          <t xml:space="preserve">
Se deja que el estiércol de los animales en pasturas o prados permanezca como tal, sin gestionarse.</t>
        </r>
      </text>
    </comment>
    <comment ref="T406" authorId="1" shapeId="0" xr:uid="{6075CDD0-7F47-456F-B688-C9C9393F70E7}">
      <text>
        <r>
          <rPr>
            <b/>
            <sz val="9"/>
            <color indexed="81"/>
            <rFont val="Tahoma"/>
            <family val="2"/>
          </rPr>
          <t>WERD:</t>
        </r>
        <r>
          <rPr>
            <sz val="9"/>
            <color indexed="81"/>
            <rFont val="Tahoma"/>
            <family val="2"/>
          </rPr>
          <t xml:space="preserve">
Como rutina, el estiércol se saca de instalaciones de confinamiento y se aplica a tierras de cultivo o pasturas dentro de las 24 horas de su excreción</t>
        </r>
      </text>
    </comment>
    <comment ref="U406" authorId="1" shapeId="0" xr:uid="{FE044F91-A4F3-47D8-8294-A2424493B6BF}">
      <text>
        <r>
          <rPr>
            <b/>
            <sz val="9"/>
            <color indexed="81"/>
            <rFont val="Tahoma"/>
            <family val="2"/>
          </rPr>
          <t>WERD:</t>
        </r>
        <r>
          <rPr>
            <sz val="9"/>
            <color indexed="81"/>
            <rFont val="Tahoma"/>
            <family val="2"/>
          </rPr>
          <t xml:space="preserve">
El almacenamiento de estiércol, habitualmente por períodos de varios meses, en pilas o parvas no confinadas. El estiércol puede apilarse debido a la presencia de una suficiente cantidad de material de cama o a la pérdida de humedad por evaporación.</t>
        </r>
      </text>
    </comment>
    <comment ref="V406" authorId="1" shapeId="0" xr:uid="{172C6395-F649-4DB7-89E0-8575912B3929}">
      <text>
        <r>
          <rPr>
            <b/>
            <sz val="9"/>
            <color indexed="81"/>
            <rFont val="Tahoma"/>
            <family val="2"/>
          </rPr>
          <t>WERD:</t>
        </r>
        <r>
          <rPr>
            <sz val="9"/>
            <color indexed="81"/>
            <rFont val="Tahoma"/>
            <family val="2"/>
          </rPr>
          <t xml:space="preserve">
Una zona de confinación pavimentada o no sin cobertura vegetativa alguna de la que el estiércol acumulado puede retirarse periódicamente.</t>
        </r>
      </text>
    </comment>
    <comment ref="W406" authorId="1" shapeId="0" xr:uid="{AD132531-5540-49F5-842A-61197FCB14A2}">
      <text>
        <r>
          <rPr>
            <b/>
            <sz val="9"/>
            <color indexed="81"/>
            <rFont val="Tahoma"/>
            <family val="2"/>
          </rPr>
          <t>WERD:</t>
        </r>
        <r>
          <rPr>
            <sz val="9"/>
            <color indexed="81"/>
            <rFont val="Tahoma"/>
            <family val="2"/>
          </rPr>
          <t xml:space="preserve">
El estiércol se almacena tal como se excretara o con un mínimo agregado de agua en tanques o en estanques de tierra fuera del lugar en el que están los animales, habitualmente por períodos de menos de un año.</t>
        </r>
      </text>
    </comment>
    <comment ref="X406" authorId="1" shapeId="0" xr:uid="{6733B6EC-FADF-4879-BAD9-B91D4A6FE066}">
      <text>
        <r>
          <rPr>
            <b/>
            <sz val="9"/>
            <color indexed="81"/>
            <rFont val="Tahoma"/>
            <family val="2"/>
          </rPr>
          <t>WERD:</t>
        </r>
        <r>
          <rPr>
            <sz val="9"/>
            <color indexed="81"/>
            <rFont val="Tahoma"/>
            <family val="2"/>
          </rPr>
          <t xml:space="preserve">
Tipo de sistema de almacenamiento en líquido diseñado y operado para combinar la estabilización y el almacenamiento de desechos. Habitualmente, se utiliza el sobrenadante de la laguna para retirar el estiércol de las instalaciones de confinamiento relacionadas con ésta. Las lagunas anaeróbicas se diseñan para diversos períodos de almacenamiento (de hasta un año o más), según la región climática, la tasa de carga de sólidos volátiles y otros factores operativos. El agua de la laguna puede reciclarse como agua para limpieza o usarse para irrigar y fertilizar campos.</t>
        </r>
      </text>
    </comment>
    <comment ref="Y406" authorId="1" shapeId="0" xr:uid="{D565945D-3962-4E00-9394-8CC250909B63}">
      <text>
        <r>
          <rPr>
            <b/>
            <sz val="9"/>
            <color indexed="81"/>
            <rFont val="Tahoma"/>
            <family val="2"/>
          </rPr>
          <t>WERD:</t>
        </r>
        <r>
          <rPr>
            <sz val="9"/>
            <color indexed="81"/>
            <rFont val="Tahoma"/>
            <family val="2"/>
          </rPr>
          <t xml:space="preserve">
Recogida y almacenamiento del estiércol, habitualmente con poco o ningún agregado de agua y comúnmente por debajo de un suelo emparrillado, en una instalación de confinamiento de animales, habitualmente por períodos de menos de un año.</t>
        </r>
      </text>
    </comment>
    <comment ref="Z406" authorId="1" shapeId="0" xr:uid="{B873B7F5-D687-44F1-A596-0F8B06E7B4C9}">
      <text>
        <r>
          <rPr>
            <b/>
            <sz val="9"/>
            <color indexed="81"/>
            <rFont val="Tahoma"/>
            <family val="2"/>
          </rPr>
          <t>WERD:</t>
        </r>
        <r>
          <rPr>
            <sz val="9"/>
            <color indexed="81"/>
            <rFont val="Tahoma"/>
            <family val="2"/>
          </rPr>
          <t xml:space="preserve">
Recogida y almacenamiento del estiércol, habitualmente con poco o ningún agregado de agua y comúnmente por debajo de un suelo emparrillado, en una instalación de confinamiento de animales, habitualmente por períodos de menos de un año.</t>
        </r>
      </text>
    </comment>
    <comment ref="AA406" authorId="1" shapeId="0" xr:uid="{66A9E5B1-2D66-4078-B500-4EAC2256817D}">
      <text>
        <r>
          <rPr>
            <b/>
            <sz val="9"/>
            <color indexed="81"/>
            <rFont val="Tahoma"/>
            <family val="2"/>
          </rPr>
          <t>WERD:</t>
        </r>
        <r>
          <rPr>
            <sz val="9"/>
            <color indexed="81"/>
            <rFont val="Tahoma"/>
            <family val="2"/>
          </rPr>
          <t xml:space="preserve">
Las excretas animales con o sin paja se recogen y se resumen anaeróbicamente en un gran tanque contenedor o en una laguna cubierta. En general, los digestores se diseñan y operan para la estabilización de los desechos mediante la reducción microbiana de compuestos orgánicos complejos de CO2 y CH4, que se capturan y queman o se usan como combustible.</t>
        </r>
      </text>
    </comment>
    <comment ref="AB406" authorId="1" shapeId="0" xr:uid="{15AC0A4B-1E58-458C-8E3E-A142131A6125}">
      <text>
        <r>
          <rPr>
            <b/>
            <sz val="9"/>
            <color indexed="81"/>
            <rFont val="Tahoma"/>
            <family val="2"/>
          </rPr>
          <t>WERD:</t>
        </r>
        <r>
          <rPr>
            <sz val="9"/>
            <color indexed="81"/>
            <rFont val="Tahoma"/>
            <family val="2"/>
          </rPr>
          <t xml:space="preserve">
El estiércol y la orina se excretan en el campo. Las tortas de estiércol secas se queman como combustible</t>
        </r>
      </text>
    </comment>
    <comment ref="AC406" authorId="1" shapeId="0" xr:uid="{1979FD9D-1AFC-4CF0-8ECB-DDA478139B31}">
      <text>
        <r>
          <rPr>
            <b/>
            <sz val="9"/>
            <color indexed="81"/>
            <rFont val="Tahoma"/>
            <family val="2"/>
          </rPr>
          <t>WERD:</t>
        </r>
        <r>
          <rPr>
            <sz val="9"/>
            <color indexed="81"/>
            <rFont val="Tahoma"/>
            <family val="2"/>
          </rPr>
          <t xml:space="preserve">
Fabricación de compost, habitualmente en un canal cerrado, con aireación forzada y mezclado permanente.</t>
        </r>
      </text>
    </comment>
    <comment ref="AE406" authorId="1" shapeId="0" xr:uid="{B30CD4F1-7BB3-483F-85FE-DBEB3AF61E74}">
      <text>
        <r>
          <rPr>
            <b/>
            <sz val="9"/>
            <color indexed="81"/>
            <rFont val="Tahoma"/>
            <family val="2"/>
          </rPr>
          <t>WERD:</t>
        </r>
        <r>
          <rPr>
            <sz val="9"/>
            <color indexed="81"/>
            <rFont val="Tahoma"/>
            <family val="2"/>
          </rPr>
          <t xml:space="preserve">
Fabricación de compost en filas con medias vueltas frecuentes o regulares  para mezclado y aireación.</t>
        </r>
      </text>
    </comment>
    <comment ref="AF406" authorId="1" shapeId="0" xr:uid="{2ADD1B83-80C5-4F2F-9CF7-96FE6EE97D63}">
      <text>
        <r>
          <rPr>
            <b/>
            <sz val="9"/>
            <color indexed="81"/>
            <rFont val="Tahoma"/>
            <family val="2"/>
          </rPr>
          <t>WERD:</t>
        </r>
        <r>
          <rPr>
            <sz val="9"/>
            <color indexed="81"/>
            <rFont val="Tahoma"/>
            <family val="2"/>
          </rPr>
          <t xml:space="preserve">
Similar a las camas profundas de vacunos y porcinos excepto porque, habitualmente, no se combina con engorde en corral o pastura. Comúnmente se emplea para lotes de aves de cría y para la producción de pollos para carne (parrilleros) y otras aves.
Puede ser similar a pozos abiertos en instalaciones cerradas de confinación de animales o puede diseñarse y operarse para secar el estiércol a medida que se acumula. Esto último se conoce como sistema elevado de gestión del estiércol y constituye una forma de fabricación pasiva de compost en filas cuando se lo diseña y opera correctamente.</t>
        </r>
      </text>
    </comment>
    <comment ref="AG406" authorId="1" shapeId="0" xr:uid="{35BB23DA-7744-4E85-9BF3-89555A46238C}">
      <text>
        <r>
          <rPr>
            <b/>
            <sz val="9"/>
            <color indexed="81"/>
            <rFont val="Tahoma"/>
            <family val="2"/>
          </rPr>
          <t>WERD:</t>
        </r>
        <r>
          <rPr>
            <sz val="9"/>
            <color indexed="81"/>
            <rFont val="Tahoma"/>
            <family val="2"/>
          </rPr>
          <t xml:space="preserve">
La oxidación biológica del estiércol recolectado como líquido con aireación forzada o natural. La aireación natural se limita a estanques aeróbicos y de retención y a sistemas de humedales, y se debe fundamentalmente a la fotosíntesis. Por ende, habitualmente, estos sistemas se tornan anóxicos durante períodos sin luz solar.</t>
        </r>
      </text>
    </comment>
    <comment ref="AP406" authorId="1" shapeId="0" xr:uid="{6CFC7749-5AF0-48F2-AFF7-23ABD1E614FA}">
      <text>
        <r>
          <rPr>
            <b/>
            <sz val="9"/>
            <color indexed="81"/>
            <rFont val="Tahoma"/>
            <family val="2"/>
          </rPr>
          <t>WERD:</t>
        </r>
        <r>
          <rPr>
            <sz val="9"/>
            <color indexed="81"/>
            <rFont val="Tahoma"/>
            <family val="2"/>
          </rPr>
          <t xml:space="preserve">
Se deja que el estiércol de los animales en pasturas o prados permanezca como tal, sin gestionarse.</t>
        </r>
      </text>
    </comment>
    <comment ref="AQ406" authorId="1" shapeId="0" xr:uid="{9C445BFB-3B73-434E-8A0B-D124D241AC3E}">
      <text>
        <r>
          <rPr>
            <b/>
            <sz val="9"/>
            <color indexed="81"/>
            <rFont val="Tahoma"/>
            <family val="2"/>
          </rPr>
          <t>WERD:</t>
        </r>
        <r>
          <rPr>
            <sz val="9"/>
            <color indexed="81"/>
            <rFont val="Tahoma"/>
            <family val="2"/>
          </rPr>
          <t xml:space="preserve">
Como rutina, el estiércol se saca de instalaciones de confinamiento y se aplica a tierras de cultivo o pasturas dentro de las 24 horas de su excreción</t>
        </r>
      </text>
    </comment>
    <comment ref="AS406" authorId="1" shapeId="0" xr:uid="{42D02823-179E-458B-8B01-C475AEB533F4}">
      <text>
        <r>
          <rPr>
            <b/>
            <sz val="9"/>
            <color indexed="81"/>
            <rFont val="Tahoma"/>
            <family val="2"/>
          </rPr>
          <t>WERD:</t>
        </r>
        <r>
          <rPr>
            <sz val="9"/>
            <color indexed="81"/>
            <rFont val="Tahoma"/>
            <family val="2"/>
          </rPr>
          <t xml:space="preserve">
El almacenamiento de estiércol, habitualmente por períodos de varios meses, en pilas o parvas no confinadas. El estiércol puede apilarse debido a la presencia de una suficiente cantidad de material de cama o a la pérdida de humedad por evaporación.</t>
        </r>
      </text>
    </comment>
    <comment ref="AT406" authorId="1" shapeId="0" xr:uid="{D1C870CE-C38C-4C70-87C3-E5E8E5061429}">
      <text>
        <r>
          <rPr>
            <b/>
            <sz val="9"/>
            <color indexed="81"/>
            <rFont val="Tahoma"/>
            <family val="2"/>
          </rPr>
          <t>WERD:</t>
        </r>
        <r>
          <rPr>
            <sz val="9"/>
            <color indexed="81"/>
            <rFont val="Tahoma"/>
            <family val="2"/>
          </rPr>
          <t xml:space="preserve">
Una zona de confinación pavimentada o no sin cobertura vegetativa alguna de la que el estiércol acumulado puede retirarse periódicamente.</t>
        </r>
      </text>
    </comment>
    <comment ref="AU406" authorId="1" shapeId="0" xr:uid="{AECBC779-1621-400E-B0CD-5B0BE6720257}">
      <text>
        <r>
          <rPr>
            <b/>
            <sz val="9"/>
            <color indexed="81"/>
            <rFont val="Tahoma"/>
            <family val="2"/>
          </rPr>
          <t>WERD:</t>
        </r>
        <r>
          <rPr>
            <sz val="9"/>
            <color indexed="81"/>
            <rFont val="Tahoma"/>
            <family val="2"/>
          </rPr>
          <t xml:space="preserve">
El estiércol se almacena tal como se excretara o con un mínimo agregado de agua en tanques o en estanques de tierra fuera del lugar en el que están los animales, habitualmente por períodos de menos de un año.</t>
        </r>
      </text>
    </comment>
    <comment ref="AV406" authorId="1" shapeId="0" xr:uid="{57C3EB64-AE7C-4FC1-BD97-CE2CBEE394DB}">
      <text>
        <r>
          <rPr>
            <b/>
            <sz val="9"/>
            <color indexed="81"/>
            <rFont val="Tahoma"/>
            <family val="2"/>
          </rPr>
          <t>WERD:</t>
        </r>
        <r>
          <rPr>
            <sz val="9"/>
            <color indexed="81"/>
            <rFont val="Tahoma"/>
            <family val="2"/>
          </rPr>
          <t xml:space="preserve">
Tipo de sistema de almacenamiento en líquido diseñado y operado para combinar la estabilización y el almacenamiento de desechos. Habitualmente, se utiliza el sobrenadante de la laguna para retirar el estiércol de las instalaciones de confinamiento relacionadas con ésta. Las lagunas anaeróbicas se diseñan para diversos períodos de almacenamiento (de hasta un año o más), según la región climática, la tasa de carga de sólidos volátiles y otros factores operativos. El agua de la laguna puede reciclarse como agua para limpieza o usarse para irrigar y fertilizar campos.</t>
        </r>
      </text>
    </comment>
    <comment ref="AW406" authorId="1" shapeId="0" xr:uid="{4442FC8E-0BE1-43A0-8A43-A9C3C8DFAB4E}">
      <text>
        <r>
          <rPr>
            <b/>
            <sz val="9"/>
            <color indexed="81"/>
            <rFont val="Tahoma"/>
            <family val="2"/>
          </rPr>
          <t>WERD:</t>
        </r>
        <r>
          <rPr>
            <sz val="9"/>
            <color indexed="81"/>
            <rFont val="Tahoma"/>
            <family val="2"/>
          </rPr>
          <t xml:space="preserve">
Recogida y almacenamiento del estiércol, habitualmente con poco o ningún agregado de agua y comúnmente por debajo de un suelo emparrillado, en una instalación de confinamiento de animales, habitualmente por períodos de menos de un año.</t>
        </r>
      </text>
    </comment>
    <comment ref="AY406" authorId="1" shapeId="0" xr:uid="{98D94A0B-EB36-4E25-B310-C71E45FF989C}">
      <text>
        <r>
          <rPr>
            <b/>
            <sz val="9"/>
            <color indexed="81"/>
            <rFont val="Tahoma"/>
            <family val="2"/>
          </rPr>
          <t>WERD:</t>
        </r>
        <r>
          <rPr>
            <sz val="9"/>
            <color indexed="81"/>
            <rFont val="Tahoma"/>
            <family val="2"/>
          </rPr>
          <t xml:space="preserve">
Recogida y almacenamiento del estiércol, habitualmente con poco o ningún agregado de agua y comúnmente por debajo de un suelo emparrillado, en una instalación de confinamiento de animales, habitualmente por períodos de menos de un año.</t>
        </r>
      </text>
    </comment>
    <comment ref="AZ406" authorId="1" shapeId="0" xr:uid="{1D69B291-F468-4B87-AA97-0CBEB62B0665}">
      <text>
        <r>
          <rPr>
            <b/>
            <sz val="9"/>
            <color indexed="81"/>
            <rFont val="Tahoma"/>
            <family val="2"/>
          </rPr>
          <t>WERD:</t>
        </r>
        <r>
          <rPr>
            <sz val="9"/>
            <color indexed="81"/>
            <rFont val="Tahoma"/>
            <family val="2"/>
          </rPr>
          <t xml:space="preserve">
Las excretas animales con o sin paja se recogen y se resumen anaeróbicamente en un gran tanque contenedor o en una laguna cubierta. En general, los digestores se diseñan y operan para la estabilización de los desechos mediante la reducción microbiana de compuestos orgánicos complejos de CO2 y CH4, que se capturan y queman o se usan como combustible.</t>
        </r>
      </text>
    </comment>
    <comment ref="BA406" authorId="1" shapeId="0" xr:uid="{86AF7356-F5AB-4627-AC74-4399C2C9CACE}">
      <text>
        <r>
          <rPr>
            <b/>
            <sz val="9"/>
            <color indexed="81"/>
            <rFont val="Tahoma"/>
            <family val="2"/>
          </rPr>
          <t>WERD:</t>
        </r>
        <r>
          <rPr>
            <sz val="9"/>
            <color indexed="81"/>
            <rFont val="Tahoma"/>
            <family val="2"/>
          </rPr>
          <t xml:space="preserve">
El estiércol y la orina se excretan en el campo. Las tortas de estiércol secas se queman como combustible</t>
        </r>
      </text>
    </comment>
    <comment ref="BB406" authorId="1" shapeId="0" xr:uid="{F6319A03-8B92-42EE-8F74-A3ADB382A780}">
      <text>
        <r>
          <rPr>
            <b/>
            <sz val="9"/>
            <color indexed="81"/>
            <rFont val="Tahoma"/>
            <family val="2"/>
          </rPr>
          <t>WERD:</t>
        </r>
        <r>
          <rPr>
            <sz val="9"/>
            <color indexed="81"/>
            <rFont val="Tahoma"/>
            <family val="2"/>
          </rPr>
          <t xml:space="preserve">
Fabricación de compost, habitualmente en un canal cerrado, con aireación forzada y mezclado permanente.</t>
        </r>
      </text>
    </comment>
    <comment ref="BC406" authorId="1" shapeId="0" xr:uid="{77D7C4F8-EBAD-4B68-A4D2-060F8BEE250E}">
      <text>
        <r>
          <rPr>
            <b/>
            <sz val="9"/>
            <color indexed="81"/>
            <rFont val="Tahoma"/>
            <family val="2"/>
          </rPr>
          <t>WERD:</t>
        </r>
        <r>
          <rPr>
            <sz val="9"/>
            <color indexed="81"/>
            <rFont val="Tahoma"/>
            <family val="2"/>
          </rPr>
          <t xml:space="preserve">
Fabricación de compost en filas con medias vueltas frecuentes o regulares  para mezclado y aireación.</t>
        </r>
      </text>
    </comment>
    <comment ref="BD406" authorId="1" shapeId="0" xr:uid="{38C241F1-76FC-4B4B-A429-88B6BE3ACC6F}">
      <text>
        <r>
          <rPr>
            <b/>
            <sz val="9"/>
            <color indexed="81"/>
            <rFont val="Tahoma"/>
            <family val="2"/>
          </rPr>
          <t>WERD:</t>
        </r>
        <r>
          <rPr>
            <sz val="9"/>
            <color indexed="81"/>
            <rFont val="Tahoma"/>
            <family val="2"/>
          </rPr>
          <t xml:space="preserve">
Similar a las camas profundas de vacunos y porcinos excepto porque, habitualmente, no se combina con engorde en corral o pastura. Comúnmente se emplea para lotes de aves de cría y para la producción de pollos para carne (parrilleros) y otras aves.
Puede ser similar a pozos abiertos en instalaciones cerradas de confinación de animales o puede diseñarse y operarse para secar el estiércol a medida que se acumula. Esto último se conoce como sistema elevado de gestión del estiércol y constituye una forma de fabricación pasiva de compost en filas cuando se lo diseña y opera correctamente.</t>
        </r>
      </text>
    </comment>
    <comment ref="BE406" authorId="1" shapeId="0" xr:uid="{E333C55A-E872-4DA2-B145-2D7192CF4F75}">
      <text>
        <r>
          <rPr>
            <b/>
            <sz val="9"/>
            <color indexed="81"/>
            <rFont val="Tahoma"/>
            <family val="2"/>
          </rPr>
          <t>WERD:</t>
        </r>
        <r>
          <rPr>
            <sz val="9"/>
            <color indexed="81"/>
            <rFont val="Tahoma"/>
            <family val="2"/>
          </rPr>
          <t xml:space="preserve">
La oxidación biológica del estiércol recolectado como líquido con aireación forzada o natural. La aireación natural se limita a estanques aeróbicos y de retención y a sistemas de humedales, y se debe fundamentalmente a la fotosíntesis. Por ende, habitualmente, estos sistemas se tornan anóxicos durante períodos sin luz solar.</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<sst xmlns="http://schemas.openxmlformats.org/spreadsheetml/2006/main" count="3728" uniqueCount="903">
  <si>
    <t>Anexo 1. Presentación de proyectos en Sostenibilidad Energética</t>
  </si>
  <si>
    <t>Empresa:</t>
  </si>
  <si>
    <t>Proyecto Pro - RedES</t>
  </si>
  <si>
    <t>Sostenibilidad Energética</t>
  </si>
  <si>
    <t>Fecha:</t>
  </si>
  <si>
    <t>Nit:</t>
  </si>
  <si>
    <t>Dirección de la sede donde se implementaría proyecto</t>
  </si>
  <si>
    <t>Localidad</t>
  </si>
  <si>
    <t>Responsable</t>
  </si>
  <si>
    <t>Área o proceso:</t>
  </si>
  <si>
    <t>Información general</t>
  </si>
  <si>
    <t>Usted esta diligenciando el anexo de presentación de proyectos en sostenibilidad energética del grupo Pro - RedES. Le agradecemos diligenciar todo el formato y ser muy específico en la información consginada. De esta manera podremos tener un espacio de acompañamiento más preciso respecto a la formulación e implementación de proyectos.</t>
  </si>
  <si>
    <t>Problemática a resolver</t>
  </si>
  <si>
    <t>Áreas o procesos de la organización donde se presenta la problemática</t>
  </si>
  <si>
    <t>¿La organización ha pensado en una posible solución a la problemática identificada?</t>
  </si>
  <si>
    <t>Hasta la fecha ¿La organización cuenta con un rubro destinado a la implementación de proyectos en sostenibilidad energética?</t>
  </si>
  <si>
    <t>CARACTERIZACIÓN ENERGÉTICA</t>
  </si>
  <si>
    <t>Kw/h</t>
  </si>
  <si>
    <t>Área o proceso productivo de mayor consumo energético</t>
  </si>
  <si>
    <t>Maquinarias o equipos de mayor consumo energético</t>
  </si>
  <si>
    <t>GENERALIDADES</t>
  </si>
  <si>
    <t>FORMULACIÓN DE PROYECTO</t>
  </si>
  <si>
    <t>NOMBRE DEL PROYECTO</t>
  </si>
  <si>
    <t>LÍNEA ESTRATÉGICA</t>
  </si>
  <si>
    <t>Sistemas de Gestión Energética y Buenas Prácticas Operacionales</t>
  </si>
  <si>
    <t>OBJETIVO GENERAL</t>
  </si>
  <si>
    <t>OBJETIVOS ESPECÍFICOS</t>
  </si>
  <si>
    <t>ALCANCE</t>
  </si>
  <si>
    <t>JUSTIFICACIÓN</t>
  </si>
  <si>
    <t>ÁREA O PROCESO DONDE SE IMPLEMENTA EL PROYECTO</t>
  </si>
  <si>
    <t>ACTORES INVOLUCRADOS</t>
  </si>
  <si>
    <t>ROLES</t>
  </si>
  <si>
    <t>UNIDAD DE PRODUCCIÓN</t>
  </si>
  <si>
    <t>PRODUCCIÓN MENSUAL</t>
  </si>
  <si>
    <t>ETAPAS DEL PROYECTO</t>
  </si>
  <si>
    <t>Frecuencia de operación (especifique las horas trabajadas al mes)</t>
  </si>
  <si>
    <t>RESPONSABLE DEL PROYECTO</t>
  </si>
  <si>
    <t>NECESIDADES PARA LA IMPLEMENTACIÓN</t>
  </si>
  <si>
    <t>EVALUACIÓN FINANCIERA DE PROYECTO</t>
  </si>
  <si>
    <t>RIESGOS ASOCIADOS AL PROYECTO</t>
  </si>
  <si>
    <t>TIEMPO DE DEDICACIÓN AL PROYECTO</t>
  </si>
  <si>
    <t>ETAPA</t>
  </si>
  <si>
    <t>DESCRIPCIÓN</t>
  </si>
  <si>
    <t>TÉCNICOS</t>
  </si>
  <si>
    <t>OPERATIVOS</t>
  </si>
  <si>
    <t>FINANCIEROS</t>
  </si>
  <si>
    <t>TECNOLÓGICOS</t>
  </si>
  <si>
    <t>URGENCIA DEL PROYECTO</t>
  </si>
  <si>
    <t>Costo total del proyecto (COP)</t>
  </si>
  <si>
    <t>Proyección en costos de ahorros energéticos anuales (COP) obtenidos a partir de la implementación del proyecto</t>
  </si>
  <si>
    <t>Tasa Interna de Retorno (TIR)</t>
  </si>
  <si>
    <t>¿La organización tiene necesidad de conseguir apalancamiento financiero con bancos de primer y segundo piso y de esta manera lograr la implementación del proyecto?</t>
  </si>
  <si>
    <t>¿La organización estaría dispuesta a participar en convocatorias públicas nacionales o extranjeras para lograr los recursos de implementación?</t>
  </si>
  <si>
    <t>SEGUIMIENTO E INDICADORES</t>
  </si>
  <si>
    <t>DESCRIPCIÓN DEL PROYECTO O SOLUCION TECNOLÓGICA A IMPLEMENTAR</t>
  </si>
  <si>
    <t>CONSECUENCIAS DE NO IMPLEMENTACIÓN DEL PROYECTO</t>
  </si>
  <si>
    <t>Ahorros económicos percibidos a partir de la implementación del proyecto</t>
  </si>
  <si>
    <t xml:space="preserve">Ahorros energéticos obtenidos de acuerdo al energético </t>
  </si>
  <si>
    <t>Toneladas de CO2 dejadas de emitir (Ton CO2 eq)</t>
  </si>
  <si>
    <t>Retorno a la inversión en meses</t>
  </si>
  <si>
    <t>Costos mensuales asociados al proyecto (COP)</t>
  </si>
  <si>
    <t>ANÁLISIS DE PROVEEDORES</t>
  </si>
  <si>
    <t>Nombre proveedor tecnológico principal</t>
  </si>
  <si>
    <t>Fortalezas y/o barreras  identificadas al proveedor</t>
  </si>
  <si>
    <t>Perfil del proveedor tecnológico esperado</t>
  </si>
  <si>
    <t>% avance del proyecto hasta la fecha</t>
  </si>
  <si>
    <t>Número de empleos verdes asociados al proyecto</t>
  </si>
  <si>
    <t>CRONOGRAMA DE IMPLEMENTACIÓN</t>
  </si>
  <si>
    <t>Origen de los recursos</t>
  </si>
  <si>
    <t>REGISTRO FOTOGRÁFICO</t>
  </si>
  <si>
    <t>NIVEL DE SOSTENIBILIDAD DE LA ORGANIZACIÓN</t>
  </si>
  <si>
    <t>Perfilamiento  de proyectos</t>
  </si>
  <si>
    <t xml:space="preserve">Confipetrol </t>
  </si>
  <si>
    <t>Crr 15 # 98 - 26</t>
  </si>
  <si>
    <t xml:space="preserve">Chapinero </t>
  </si>
  <si>
    <t xml:space="preserve">Administrativo </t>
  </si>
  <si>
    <t xml:space="preserve">Biviana Cardenas rodriguez </t>
  </si>
  <si>
    <t>El sistema de gestión ambiental de la organización ha permitido identificar los aspectos ambientales y generar controles enfocados a la inspección y seguimiento de estos, pero no se cuenta actualmente con los criterios y controles operacionales suficientes, que permitan gestionar el recurso energético de forma eficiente, para la toma de decisiones y la optimización del mismo; siendo este un aspecto ambiental con oportunidad de gestión, aunado a la exigencias en eficiencia energética de los clientes a los cuales Confipetrol dirige sus servicios.</t>
  </si>
  <si>
    <t>SI</t>
  </si>
  <si>
    <t xml:space="preserve">Consumo promedio anual de energía eléctrica (2019) (Bogota) </t>
  </si>
  <si>
    <t xml:space="preserve">Consumo promedio anual de energía térmica (2019) (Bogota) </t>
  </si>
  <si>
    <t xml:space="preserve">Numero de personas </t>
  </si>
  <si>
    <t>Servidores (total 20)</t>
  </si>
  <si>
    <t xml:space="preserve">4 meses </t>
  </si>
  <si>
    <t>Identificar las alternativas para optimizar el consumo o de energía
 en la oficinas principal de la cll 98.</t>
  </si>
  <si>
    <t xml:space="preserve">Aplica en la sede principal de la organización ubicada en Bogota en la crr 15 con cll 98 - 26. </t>
  </si>
  <si>
    <t>Virtulización de data center</t>
  </si>
  <si>
    <t>3. Lider ambiental Biviana Cardenas</t>
  </si>
  <si>
    <t xml:space="preserve">Asegurar lo recursos </t>
  </si>
  <si>
    <t xml:space="preserve">5. Verificación del desempeño. </t>
  </si>
  <si>
    <t>3. Selección de alternativa.</t>
  </si>
  <si>
    <t xml:space="preserve">Selección de la mejor alternativa o oportunidad. </t>
  </si>
  <si>
    <t xml:space="preserve">4. Sustitución de servidores actuales 
por servidores virtuales. </t>
  </si>
  <si>
    <t>Perdida de la inversión por no cumplir con las expectativas del servicio.</t>
  </si>
  <si>
    <t xml:space="preserve">El 90% consumo de energía eléctrica en la sede de Bogota, está asociado al uso de servidores, así la organización realice actividades de sensibilización o buenas prácticas operativas en otros usos asociados al consumo total de energía eléctrica, estos no impactaran de forma representativa el consumo energético en la sede, manteniendo así los consumo de energía en los índices actuales. </t>
  </si>
  <si>
    <t xml:space="preserve"> son expertos en proveer servicios de TICS, encargándose de la administración de tecnología, procesos y procedimientos de telecomunicaciones de empresas con el fin de optimizar recursos y disminuir riesgos, lo cual tiene un impacto proporcional a la eficiencia en el uso del recurso.</t>
  </si>
  <si>
    <t>IFX Networks</t>
  </si>
  <si>
    <t xml:space="preserve">Hasta el momento ninguna. </t>
  </si>
  <si>
    <t>HHT Director IT $2.100.000
HHT Lider ambiental $ 2.400.000
Costo virtualización $6.000.000
Total $16.800.000</t>
  </si>
  <si>
    <t xml:space="preserve">9 meses </t>
  </si>
  <si>
    <t xml:space="preserve">Presupuesto gerencia Abastecimiento y activos fijos </t>
  </si>
  <si>
    <t xml:space="preserve">No </t>
  </si>
  <si>
    <t>0,58 Ton Co2 Eqv</t>
  </si>
  <si>
    <t>Ninguno</t>
  </si>
  <si>
    <t>CONFIPETROL</t>
  </si>
  <si>
    <t>DOCUMENTO SOPORTE</t>
  </si>
  <si>
    <t>INVENTARIO DE EQUIPOS ENERGÉTICOS</t>
  </si>
  <si>
    <t xml:space="preserve">Ítem </t>
  </si>
  <si>
    <t xml:space="preserve">Equipo </t>
  </si>
  <si>
    <t>Proceso o Área</t>
  </si>
  <si>
    <t>Tipo de equipo</t>
  </si>
  <si>
    <t>Potencia (W)</t>
  </si>
  <si>
    <t xml:space="preserve">Cantidad </t>
  </si>
  <si>
    <t>Horas de Uso diaria(h)</t>
  </si>
  <si>
    <t xml:space="preserve">Energía Diaria (kW/h) </t>
  </si>
  <si>
    <t>Días de Uso al mes</t>
  </si>
  <si>
    <t>Energía Mes (kW/h)</t>
  </si>
  <si>
    <t>Estado (operativo, inoperativo, requiere mtto)</t>
  </si>
  <si>
    <t>Tiempo total de operación (horas al mes)</t>
  </si>
  <si>
    <t>Clasificación de etiqueta energetica (A,B,C,D,E)</t>
  </si>
  <si>
    <t>Lampara Led</t>
  </si>
  <si>
    <t>Piso 401 Oficina 1 Bogotá</t>
  </si>
  <si>
    <t xml:space="preserve">Iluminación </t>
  </si>
  <si>
    <t xml:space="preserve">operativo </t>
  </si>
  <si>
    <t xml:space="preserve">Computador portátil </t>
  </si>
  <si>
    <t xml:space="preserve">Equipos Ofimáticos </t>
  </si>
  <si>
    <t>Telefono</t>
  </si>
  <si>
    <t>Lampara de mesa</t>
  </si>
  <si>
    <t>Pantalla</t>
  </si>
  <si>
    <t>Televisor</t>
  </si>
  <si>
    <t xml:space="preserve">audivisuales </t>
  </si>
  <si>
    <t>Piso 401 Oficina Control costos Bogotá</t>
  </si>
  <si>
    <t>Piso 401 Oficina Logística Bogotá</t>
  </si>
  <si>
    <t>Piso 401 Oficina IT Bogotá</t>
  </si>
  <si>
    <t>Aire acondicionado Inverter</t>
  </si>
  <si>
    <t xml:space="preserve">Piso 401 Cuarto de servidores </t>
  </si>
  <si>
    <t>Equipos IT</t>
  </si>
  <si>
    <t>Aire acondicionado Conforfresh</t>
  </si>
  <si>
    <t>Aire acondicionado LG</t>
  </si>
  <si>
    <t>Servidor Intel Power Edge T320</t>
  </si>
  <si>
    <t>Piso 401 Cuarto de servidores Gabinete 01</t>
  </si>
  <si>
    <t>Servidor HP</t>
  </si>
  <si>
    <t>PC/CPU Dell</t>
  </si>
  <si>
    <t>Monitor</t>
  </si>
  <si>
    <t>Servidor HP ML350</t>
  </si>
  <si>
    <t>Piso 401 Cuarto de servidores Gabinete 02</t>
  </si>
  <si>
    <t>Conmutador trendnet TK803R</t>
  </si>
  <si>
    <t>CPU Dell Vostro</t>
  </si>
  <si>
    <t>Servidor Power Edge T410</t>
  </si>
  <si>
    <t>CPU HP</t>
  </si>
  <si>
    <t>UPS APC SRT5kTF</t>
  </si>
  <si>
    <t>UPS Titan 10k</t>
  </si>
  <si>
    <t>Piso 401 Cuarto de servidores</t>
  </si>
  <si>
    <t>Firewall PA-500</t>
  </si>
  <si>
    <t>Router Cisco 800 Series</t>
  </si>
  <si>
    <t>HKVision ds 7204HGHI-f1</t>
  </si>
  <si>
    <t>D-Link DGS-3100-24</t>
  </si>
  <si>
    <t>Cisco Sg500-52p</t>
  </si>
  <si>
    <t>UPS APC by Schneider</t>
  </si>
  <si>
    <t>Luminaria Phillips master Ledtube</t>
  </si>
  <si>
    <t>Piso 401 Oficina Contabilidad</t>
  </si>
  <si>
    <t>Piso 401 Oficina Vp Control interno</t>
  </si>
  <si>
    <t>Cubículos área IT</t>
  </si>
  <si>
    <t>Cubículos talento humano</t>
  </si>
  <si>
    <t>Cubículos Contabilidad</t>
  </si>
  <si>
    <t>Cubículos Tesorería</t>
  </si>
  <si>
    <t>Impresora Ricoh Mp2352</t>
  </si>
  <si>
    <t>Piso 401</t>
  </si>
  <si>
    <t>Cubículos contabilidad</t>
  </si>
  <si>
    <t>Computador de mesa Dell optiflex</t>
  </si>
  <si>
    <t>Cubículos área Impuestos</t>
  </si>
  <si>
    <t>Cubículos área control interno</t>
  </si>
  <si>
    <t>Cubículos área Logística</t>
  </si>
  <si>
    <t>Cubículos área Archivo</t>
  </si>
  <si>
    <t>Escaner Fujitsu Fi-6770</t>
  </si>
  <si>
    <t>Computador de mesa</t>
  </si>
  <si>
    <t xml:space="preserve">Scanner Scanjet </t>
  </si>
  <si>
    <t>Luminarias Led</t>
  </si>
  <si>
    <t>Piso 401 Oficina Control interno y cumplimiento</t>
  </si>
  <si>
    <t>Impresora Ricoh MP C4504</t>
  </si>
  <si>
    <t>Luminaria Led</t>
  </si>
  <si>
    <t xml:space="preserve">Piso 401 Todos los cubículos </t>
  </si>
  <si>
    <t>Dispensador de agua</t>
  </si>
  <si>
    <t xml:space="preserve">Termicos </t>
  </si>
  <si>
    <t xml:space="preserve">Recepción </t>
  </si>
  <si>
    <t>Cafetera Industrias nacional Coffe</t>
  </si>
  <si>
    <t>Cafetería</t>
  </si>
  <si>
    <t>Bombilla</t>
  </si>
  <si>
    <t>Piso 402 Oficina lideres de nomina</t>
  </si>
  <si>
    <t>Piso 402 Cubículos área nomina</t>
  </si>
  <si>
    <t>Piso 402 Oficina Libre</t>
  </si>
  <si>
    <t>Computador Portatil</t>
  </si>
  <si>
    <t>Piso 402 Oficina HSEQ</t>
  </si>
  <si>
    <t xml:space="preserve">Impresora Ricoh </t>
  </si>
  <si>
    <t>Piso 402</t>
  </si>
  <si>
    <t>Piso 402 Oficina Presidente</t>
  </si>
  <si>
    <t>VideoBeam Lesson Powerlite</t>
  </si>
  <si>
    <t>Piso 402 Oficina VicePresidente</t>
  </si>
  <si>
    <t>Piso 402 Cubículos Talento humano</t>
  </si>
  <si>
    <t>Computador de mesa Lenovo</t>
  </si>
  <si>
    <t>Piso 402 Oficina Gerente Talento humano</t>
  </si>
  <si>
    <t>Piso 402 Cubículos HSEQ</t>
  </si>
  <si>
    <t>Luminarias Led circular</t>
  </si>
  <si>
    <t>Piso 402 Sala de juntas</t>
  </si>
  <si>
    <t>Luminarias led</t>
  </si>
  <si>
    <t xml:space="preserve">Cámara </t>
  </si>
  <si>
    <t>Nevera</t>
  </si>
  <si>
    <t>Sala de bienestar</t>
  </si>
  <si>
    <t>Microondas Daewoo</t>
  </si>
  <si>
    <t>Microondas Panasonic</t>
  </si>
  <si>
    <t>Microondas Samsung</t>
  </si>
  <si>
    <t>Luminarias de tubo</t>
  </si>
  <si>
    <t>Televisor Samsung</t>
  </si>
  <si>
    <t xml:space="preserve">Tipo de equipo </t>
  </si>
  <si>
    <t>Energía Mes
 (kW/h)</t>
  </si>
  <si>
    <t>Relación en %</t>
  </si>
  <si>
    <t>Consumo según factura  (kW/h)</t>
  </si>
  <si>
    <t>Proporción segun
 factura  (kW/h)</t>
  </si>
  <si>
    <t xml:space="preserve">Porcentaje de incertidumbre ejercici
o y factura </t>
  </si>
  <si>
    <t xml:space="preserve">Analisis </t>
  </si>
  <si>
    <t xml:space="preserve">Equipos de IT </t>
  </si>
  <si>
    <t xml:space="preserve">Audiovisuales </t>
  </si>
  <si>
    <t xml:space="preserve">Ofimaticos </t>
  </si>
  <si>
    <t xml:space="preserve">Consumo en  (kW/h) factura </t>
  </si>
  <si>
    <t xml:space="preserve">Relación % </t>
  </si>
  <si>
    <t xml:space="preserve">Acumulado </t>
  </si>
  <si>
    <t xml:space="preserve">Sedes administrativas en Bogotá y a nivela nacional en sedes administrativas y en contratos (transporte). </t>
  </si>
  <si>
    <t>Servidores 90% y ofimáticos 7%</t>
  </si>
  <si>
    <t xml:space="preserve">Optimización del consumo de energía eléctrica en la sede de la cll 98. </t>
  </si>
  <si>
    <t xml:space="preserve">Biviana cárdenas Rodríguez </t>
  </si>
  <si>
    <t xml:space="preserve">1.	Actualizar censo de cargas mediante la metodología de Pareto. 
2.	identificar los usos significativos.
3.	Definir índice de desempeño significativo e indicador de seguimiento.
4.	Identificar oportunidades de mejora para optimizar el consumo de energía, priorizar su ejecución y asegurar implementación.  
5.	Establecer plan de acción designar responsabilidades y plan de trabajo.   </t>
  </si>
  <si>
    <t xml:space="preserve">El consumo de energía en la organización especialmente en la sede administrativa de Bogotá, no se ha cuantificado y analizado de forma que permita generar acciones que conllevan a un uso racional o eficiente del recurso (según viabilidad) del recurso energético. 
</t>
  </si>
  <si>
    <t xml:space="preserve">Oficina principal de la cll 98 (área informática y telecomunicación) </t>
  </si>
  <si>
    <t xml:space="preserve">1.Gerente de abastecimiento y Logistica Jhon Alarcon </t>
  </si>
  <si>
    <t xml:space="preserve">2. Director y Logistica John Rodriguez </t>
  </si>
  <si>
    <t xml:space="preserve">Asegurar el componente técnico </t>
  </si>
  <si>
    <t xml:space="preserve">Asegurar su alineación con el sistema de gestión de
 la energía y el sistema de gestión ambiental </t>
  </si>
  <si>
    <t xml:space="preserve">Virtualizar el data center de la oficina de Bogotá, este servicio permite tener el control de toda la infraestructura en un solo sistema centralizado. Obteniendo la identificación proactiva de fallos y errores en sus sistemas críticos, garantizando así la correcta configuración de alarmas y alertas tempranas, monitoreo del uso y consumo de Energía eléctrica. C en esta medida se estar&lt; sustituyendo el uso de 20 equipos actuales (que representan el 90% de consumo de energía eléctrica)  que tienen mas de 8 años de antigüedad (ya están en depreciación) por equipos virtuales, que representan un menor consumo de energía en la red y liberando ocupación en infraestructura. </t>
  </si>
  <si>
    <t>1. Caracterización energética</t>
  </si>
  <si>
    <t xml:space="preserve">Revisión energética de la sede CLL 98. </t>
  </si>
  <si>
    <t xml:space="preserve">2. Evaluación de alternativas. </t>
  </si>
  <si>
    <t xml:space="preserve">Verificación de oportunidades de mejora para
optimizar los usos de la energía. </t>
  </si>
  <si>
    <t xml:space="preserve">Virtualizar los servidores mediante servicios adquirido con un tercero. </t>
  </si>
  <si>
    <t xml:space="preserve">Verificación del desempeño del servicio y de la energía
según indicadores establecidos. </t>
  </si>
  <si>
    <t xml:space="preserve">1. Identificación de la necesidad y busca de la solución.
2. Inversión económica $6.000.000. 
3.Capacitación para el entendimiento y manejo de la información. 
4. Aseguramiento del tiempo de respaldo de los servidores y aprovechamiento y/o disposición final de los equipos.- 
</t>
  </si>
  <si>
    <t>Equipo desactualizados para el funcionamiento del servicio.</t>
  </si>
  <si>
    <t xml:space="preserve">Fallas asociadas al inadecuado uso de la información o el no aprovechamiento al 100% del servicio por desconocimiento. </t>
  </si>
  <si>
    <t xml:space="preserve">Incompatibilidad de la tecnología con los equipos o software. </t>
  </si>
  <si>
    <t>90% de energía es decir 3168 Kwh mes es decir $ 1.794.767 al mes en un año serian $21.537.204</t>
  </si>
  <si>
    <t xml:space="preserve">                  </t>
  </si>
  <si>
    <t>CÁLCULO DE LA HUELLA DE CARBONO CORPORATIVA
(CON ESTIMACIÓN DE LA INCERTIDUMBRE)</t>
  </si>
  <si>
    <t>Con el apoyo de:</t>
  </si>
  <si>
    <t>DATOS GENERALES  DE LA EMPRESA</t>
  </si>
  <si>
    <t>NOMBRE DE LA EMPRESA:</t>
  </si>
  <si>
    <t xml:space="preserve">Confipetrol S.A.S </t>
  </si>
  <si>
    <t>TELEFONO:</t>
  </si>
  <si>
    <t>DIRECCIÓN:</t>
  </si>
  <si>
    <t>MUNICIPIO:</t>
  </si>
  <si>
    <t xml:space="preserve">Bogotá </t>
  </si>
  <si>
    <t>PERSONA QUE ELABORÓ:</t>
  </si>
  <si>
    <t xml:space="preserve">Biviana Cardenas </t>
  </si>
  <si>
    <t>CELULAR:</t>
  </si>
  <si>
    <t>CARGO:</t>
  </si>
  <si>
    <t xml:space="preserve">Líder ambiental </t>
  </si>
  <si>
    <t>AÑO BASE:</t>
  </si>
  <si>
    <t>CORREO ELECTRÓNICO:</t>
  </si>
  <si>
    <t xml:space="preserve">lider.ambiental@confipetrol.com </t>
  </si>
  <si>
    <t>FECHA:</t>
  </si>
  <si>
    <t>ALCANCE 1</t>
  </si>
  <si>
    <t>FUENTES MÓVILES</t>
  </si>
  <si>
    <t>FUENTE DE EMISIÓN DE GEI
(Seleccione de la lista)</t>
  </si>
  <si>
    <t>DATOS DE ACTIVIDAD
(Seleccione de la lista)</t>
  </si>
  <si>
    <t>CONSUMO</t>
  </si>
  <si>
    <t>INCERTIDUMBRE DATOS</t>
  </si>
  <si>
    <r>
      <t>EMISIONES CO</t>
    </r>
    <r>
      <rPr>
        <b/>
        <vertAlign val="subscript"/>
        <sz val="12"/>
        <rFont val="Calibri"/>
        <family val="2"/>
        <scheme val="minor"/>
      </rPr>
      <t>2</t>
    </r>
  </si>
  <si>
    <r>
      <t>EMISIONES CH</t>
    </r>
    <r>
      <rPr>
        <b/>
        <vertAlign val="subscript"/>
        <sz val="12"/>
        <rFont val="Calibri"/>
        <family val="2"/>
        <scheme val="minor"/>
      </rPr>
      <t>4</t>
    </r>
  </si>
  <si>
    <r>
      <t>EMISIONES N</t>
    </r>
    <r>
      <rPr>
        <b/>
        <vertAlign val="subscript"/>
        <sz val="12"/>
        <rFont val="Calibri"/>
        <family val="2"/>
        <scheme val="minor"/>
      </rPr>
      <t>2</t>
    </r>
    <r>
      <rPr>
        <b/>
        <sz val="12"/>
        <rFont val="Calibri"/>
        <family val="2"/>
        <scheme val="minor"/>
      </rPr>
      <t>O</t>
    </r>
  </si>
  <si>
    <t>EMISIONES Compuestos Fluorados</t>
  </si>
  <si>
    <r>
      <t>EMISIONES SF</t>
    </r>
    <r>
      <rPr>
        <b/>
        <vertAlign val="subscript"/>
        <sz val="12"/>
        <rFont val="Calibri"/>
        <family val="2"/>
        <scheme val="minor"/>
      </rPr>
      <t>6</t>
    </r>
  </si>
  <si>
    <r>
      <t>HUELLA DE CARBONO
[tonCO</t>
    </r>
    <r>
      <rPr>
        <b/>
        <vertAlign val="subscript"/>
        <sz val="12"/>
        <rFont val="Calibri"/>
        <family val="2"/>
        <scheme val="minor"/>
      </rPr>
      <t>2</t>
    </r>
    <r>
      <rPr>
        <b/>
        <sz val="12"/>
        <rFont val="Calibri"/>
        <family val="2"/>
        <scheme val="minor"/>
      </rPr>
      <t>-eq]</t>
    </r>
  </si>
  <si>
    <t>INCERTIDUMBRE DE LA FUENTE</t>
  </si>
  <si>
    <t>UNIDAD</t>
  </si>
  <si>
    <t>DATO 1</t>
  </si>
  <si>
    <t>DATO 2</t>
  </si>
  <si>
    <t>DATO 3</t>
  </si>
  <si>
    <t>DATO 4</t>
  </si>
  <si>
    <t>DATO 5</t>
  </si>
  <si>
    <t>DATO 6</t>
  </si>
  <si>
    <t>DATO 7</t>
  </si>
  <si>
    <t>DATO 8</t>
  </si>
  <si>
    <t>DATO 9</t>
  </si>
  <si>
    <t>DATO 10</t>
  </si>
  <si>
    <t>DATO 11</t>
  </si>
  <si>
    <t>DATO 12</t>
  </si>
  <si>
    <t>TOTAL</t>
  </si>
  <si>
    <t>No. DATOS</t>
  </si>
  <si>
    <t>PROMEDIO</t>
  </si>
  <si>
    <t>DESVIACION ESTÁNDAR</t>
  </si>
  <si>
    <t>FACTOR T</t>
  </si>
  <si>
    <t>INCERTIDUMBRE SISTEMATICA ADICIONAL</t>
  </si>
  <si>
    <r>
      <t>FACTOR DE EMISIÓN CO</t>
    </r>
    <r>
      <rPr>
        <b/>
        <vertAlign val="subscript"/>
        <sz val="12"/>
        <rFont val="Calibri"/>
        <family val="2"/>
        <scheme val="minor"/>
      </rPr>
      <t>2</t>
    </r>
  </si>
  <si>
    <r>
      <t>INCERTIDUMBRE FACTOR EMISIÓN CO</t>
    </r>
    <r>
      <rPr>
        <b/>
        <vertAlign val="subscript"/>
        <sz val="12"/>
        <rFont val="Calibri"/>
        <family val="2"/>
        <scheme val="minor"/>
      </rPr>
      <t>2</t>
    </r>
  </si>
  <si>
    <r>
      <t>EMISIONES CO</t>
    </r>
    <r>
      <rPr>
        <b/>
        <vertAlign val="subscript"/>
        <sz val="12"/>
        <rFont val="Calibri"/>
        <family val="2"/>
        <scheme val="minor"/>
      </rPr>
      <t>2</t>
    </r>
    <r>
      <rPr>
        <b/>
        <sz val="12"/>
        <rFont val="Calibri"/>
        <family val="2"/>
        <scheme val="minor"/>
      </rPr>
      <t xml:space="preserve"> [tonCO</t>
    </r>
    <r>
      <rPr>
        <b/>
        <vertAlign val="subscript"/>
        <sz val="12"/>
        <rFont val="Calibri"/>
        <family val="2"/>
        <scheme val="minor"/>
      </rPr>
      <t>2</t>
    </r>
    <r>
      <rPr>
        <b/>
        <sz val="12"/>
        <rFont val="Calibri"/>
        <family val="2"/>
        <scheme val="minor"/>
      </rPr>
      <t>]</t>
    </r>
  </si>
  <si>
    <r>
      <t>EMISIONES CO</t>
    </r>
    <r>
      <rPr>
        <b/>
        <vertAlign val="subscript"/>
        <sz val="12"/>
        <rFont val="Calibri"/>
        <family val="2"/>
        <scheme val="minor"/>
      </rPr>
      <t>2</t>
    </r>
    <r>
      <rPr>
        <b/>
        <sz val="12"/>
        <rFont val="Calibri"/>
        <family val="2"/>
        <scheme val="minor"/>
      </rPr>
      <t xml:space="preserve"> [tonCO</t>
    </r>
    <r>
      <rPr>
        <b/>
        <vertAlign val="subscript"/>
        <sz val="12"/>
        <rFont val="Calibri"/>
        <family val="2"/>
        <scheme val="minor"/>
      </rPr>
      <t>2</t>
    </r>
    <r>
      <rPr>
        <b/>
        <sz val="12"/>
        <rFont val="Calibri"/>
        <family val="2"/>
        <scheme val="minor"/>
      </rPr>
      <t>-eq]</t>
    </r>
  </si>
  <si>
    <r>
      <t>INCERTIDUMBRE EMISIONES CO</t>
    </r>
    <r>
      <rPr>
        <b/>
        <vertAlign val="subscript"/>
        <sz val="12"/>
        <rFont val="Calibri"/>
        <family val="2"/>
        <scheme val="minor"/>
      </rPr>
      <t>2</t>
    </r>
  </si>
  <si>
    <t xml:space="preserve">Columna Auxiliar </t>
  </si>
  <si>
    <r>
      <t>FACTOR DE EMISIÓN CH</t>
    </r>
    <r>
      <rPr>
        <b/>
        <vertAlign val="subscript"/>
        <sz val="12"/>
        <rFont val="Calibri"/>
        <family val="2"/>
        <scheme val="minor"/>
      </rPr>
      <t>4</t>
    </r>
  </si>
  <si>
    <r>
      <t>INCERTIDUMBRE FACTOR EMISIÓN CH</t>
    </r>
    <r>
      <rPr>
        <b/>
        <vertAlign val="subscript"/>
        <sz val="12"/>
        <rFont val="Calibri"/>
        <family val="2"/>
        <scheme val="minor"/>
      </rPr>
      <t>4</t>
    </r>
  </si>
  <si>
    <r>
      <t>EMISIONES CH</t>
    </r>
    <r>
      <rPr>
        <b/>
        <vertAlign val="subscript"/>
        <sz val="12"/>
        <rFont val="Calibri"/>
        <family val="2"/>
        <scheme val="minor"/>
      </rPr>
      <t>4</t>
    </r>
    <r>
      <rPr>
        <b/>
        <sz val="12"/>
        <rFont val="Calibri"/>
        <family val="2"/>
        <scheme val="minor"/>
      </rPr>
      <t xml:space="preserve"> [tonCH</t>
    </r>
    <r>
      <rPr>
        <b/>
        <vertAlign val="subscript"/>
        <sz val="12"/>
        <rFont val="Calibri"/>
        <family val="2"/>
        <scheme val="minor"/>
      </rPr>
      <t>4</t>
    </r>
    <r>
      <rPr>
        <b/>
        <sz val="12"/>
        <rFont val="Calibri"/>
        <family val="2"/>
        <scheme val="minor"/>
      </rPr>
      <t>]</t>
    </r>
  </si>
  <si>
    <r>
      <t>EMISIONES CH</t>
    </r>
    <r>
      <rPr>
        <b/>
        <vertAlign val="subscript"/>
        <sz val="12"/>
        <rFont val="Calibri"/>
        <family val="2"/>
        <scheme val="minor"/>
      </rPr>
      <t>4</t>
    </r>
    <r>
      <rPr>
        <b/>
        <sz val="12"/>
        <rFont val="Calibri"/>
        <family val="2"/>
        <scheme val="minor"/>
      </rPr>
      <t xml:space="preserve"> [tonCO</t>
    </r>
    <r>
      <rPr>
        <b/>
        <vertAlign val="subscript"/>
        <sz val="12"/>
        <rFont val="Calibri"/>
        <family val="2"/>
        <scheme val="minor"/>
      </rPr>
      <t>2</t>
    </r>
    <r>
      <rPr>
        <b/>
        <sz val="12"/>
        <rFont val="Calibri"/>
        <family val="2"/>
        <scheme val="minor"/>
      </rPr>
      <t>-eq]</t>
    </r>
  </si>
  <si>
    <r>
      <t>INCERTIDUMBRE EMISIONES CH</t>
    </r>
    <r>
      <rPr>
        <b/>
        <vertAlign val="subscript"/>
        <sz val="12"/>
        <rFont val="Calibri"/>
        <family val="2"/>
        <scheme val="minor"/>
      </rPr>
      <t>4</t>
    </r>
  </si>
  <si>
    <r>
      <t>FACTOR DE EMISIÓN N</t>
    </r>
    <r>
      <rPr>
        <b/>
        <vertAlign val="subscript"/>
        <sz val="12"/>
        <rFont val="Calibri"/>
        <family val="2"/>
        <scheme val="minor"/>
      </rPr>
      <t>2</t>
    </r>
    <r>
      <rPr>
        <b/>
        <sz val="12"/>
        <rFont val="Calibri"/>
        <family val="2"/>
        <scheme val="minor"/>
      </rPr>
      <t>O</t>
    </r>
  </si>
  <si>
    <r>
      <t>INCERTIDUMBRE FACTOR EMISIÓN N</t>
    </r>
    <r>
      <rPr>
        <b/>
        <vertAlign val="subscript"/>
        <sz val="12"/>
        <rFont val="Calibri"/>
        <family val="2"/>
        <scheme val="minor"/>
      </rPr>
      <t>2</t>
    </r>
    <r>
      <rPr>
        <b/>
        <sz val="12"/>
        <rFont val="Calibri"/>
        <family val="2"/>
        <scheme val="minor"/>
      </rPr>
      <t>O</t>
    </r>
  </si>
  <si>
    <r>
      <t>EMISIONES N</t>
    </r>
    <r>
      <rPr>
        <b/>
        <vertAlign val="subscript"/>
        <sz val="12"/>
        <rFont val="Calibri"/>
        <family val="2"/>
        <scheme val="minor"/>
      </rPr>
      <t>2</t>
    </r>
    <r>
      <rPr>
        <b/>
        <sz val="12"/>
        <rFont val="Calibri"/>
        <family val="2"/>
        <scheme val="minor"/>
      </rPr>
      <t>O [tonN</t>
    </r>
    <r>
      <rPr>
        <b/>
        <vertAlign val="subscript"/>
        <sz val="12"/>
        <rFont val="Calibri"/>
        <family val="2"/>
        <scheme val="minor"/>
      </rPr>
      <t>2</t>
    </r>
    <r>
      <rPr>
        <b/>
        <sz val="12"/>
        <rFont val="Calibri"/>
        <family val="2"/>
        <scheme val="minor"/>
      </rPr>
      <t>O]</t>
    </r>
  </si>
  <si>
    <r>
      <t>EMISIONES N</t>
    </r>
    <r>
      <rPr>
        <b/>
        <vertAlign val="subscript"/>
        <sz val="12"/>
        <rFont val="Calibri"/>
        <family val="2"/>
        <scheme val="minor"/>
      </rPr>
      <t>2</t>
    </r>
    <r>
      <rPr>
        <b/>
        <sz val="12"/>
        <rFont val="Calibri"/>
        <family val="2"/>
        <scheme val="minor"/>
      </rPr>
      <t>O [tonCO</t>
    </r>
    <r>
      <rPr>
        <b/>
        <vertAlign val="subscript"/>
        <sz val="12"/>
        <rFont val="Calibri"/>
        <family val="2"/>
        <scheme val="minor"/>
      </rPr>
      <t>2</t>
    </r>
    <r>
      <rPr>
        <b/>
        <sz val="12"/>
        <rFont val="Calibri"/>
        <family val="2"/>
        <scheme val="minor"/>
      </rPr>
      <t>-eq]</t>
    </r>
  </si>
  <si>
    <r>
      <t>INCERTIDUMBRE EMISIONES N</t>
    </r>
    <r>
      <rPr>
        <b/>
        <vertAlign val="subscript"/>
        <sz val="12"/>
        <rFont val="Calibri"/>
        <family val="2"/>
        <scheme val="minor"/>
      </rPr>
      <t>2</t>
    </r>
    <r>
      <rPr>
        <b/>
        <sz val="12"/>
        <rFont val="Calibri"/>
        <family val="2"/>
        <scheme val="minor"/>
      </rPr>
      <t>O</t>
    </r>
  </si>
  <si>
    <t>FACTOR DE EMISIÓN 
Compuestos Fluorados</t>
  </si>
  <si>
    <t>INCERTIDUMBRE FACTOR EMISIÓN Compuestos Fluorados</t>
  </si>
  <si>
    <r>
      <t>EMISIONES Compuestos Fluorados
[tonCO</t>
    </r>
    <r>
      <rPr>
        <b/>
        <vertAlign val="subscript"/>
        <sz val="12"/>
        <rFont val="Calibri"/>
        <family val="2"/>
        <scheme val="minor"/>
      </rPr>
      <t>2</t>
    </r>
    <r>
      <rPr>
        <b/>
        <sz val="12"/>
        <rFont val="Calibri"/>
        <family val="2"/>
        <scheme val="minor"/>
      </rPr>
      <t>-eq]</t>
    </r>
  </si>
  <si>
    <t>INCERTIDUMBRE EMISIONES Compuestos Fluorados</t>
  </si>
  <si>
    <r>
      <t>FACTOR DE EMISIÓN SF</t>
    </r>
    <r>
      <rPr>
        <b/>
        <vertAlign val="subscript"/>
        <sz val="12"/>
        <rFont val="Calibri"/>
        <family val="2"/>
        <scheme val="minor"/>
      </rPr>
      <t>6</t>
    </r>
  </si>
  <si>
    <r>
      <t>INCERTIDUMBRE FACTOR EMISIÓN SF</t>
    </r>
    <r>
      <rPr>
        <b/>
        <vertAlign val="subscript"/>
        <sz val="12"/>
        <rFont val="Calibri"/>
        <family val="2"/>
        <scheme val="minor"/>
      </rPr>
      <t>6</t>
    </r>
  </si>
  <si>
    <r>
      <t>EMISIONES SF</t>
    </r>
    <r>
      <rPr>
        <b/>
        <vertAlign val="subscript"/>
        <sz val="12"/>
        <rFont val="Calibri"/>
        <family val="2"/>
        <scheme val="minor"/>
      </rPr>
      <t>6</t>
    </r>
    <r>
      <rPr>
        <b/>
        <sz val="12"/>
        <rFont val="Calibri"/>
        <family val="2"/>
        <scheme val="minor"/>
      </rPr>
      <t xml:space="preserve"> [tonSF</t>
    </r>
    <r>
      <rPr>
        <b/>
        <vertAlign val="subscript"/>
        <sz val="12"/>
        <rFont val="Calibri"/>
        <family val="2"/>
        <scheme val="minor"/>
      </rPr>
      <t>6</t>
    </r>
    <r>
      <rPr>
        <b/>
        <sz val="12"/>
        <rFont val="Calibri"/>
        <family val="2"/>
        <scheme val="minor"/>
      </rPr>
      <t>]</t>
    </r>
  </si>
  <si>
    <r>
      <t>EMISIONES SF</t>
    </r>
    <r>
      <rPr>
        <b/>
        <vertAlign val="subscript"/>
        <sz val="12"/>
        <rFont val="Calibri"/>
        <family val="2"/>
        <scheme val="minor"/>
      </rPr>
      <t>6</t>
    </r>
    <r>
      <rPr>
        <b/>
        <sz val="12"/>
        <rFont val="Calibri"/>
        <family val="2"/>
        <scheme val="minor"/>
      </rPr>
      <t xml:space="preserve"> [tonCO</t>
    </r>
    <r>
      <rPr>
        <b/>
        <vertAlign val="subscript"/>
        <sz val="12"/>
        <rFont val="Calibri"/>
        <family val="2"/>
        <scheme val="minor"/>
      </rPr>
      <t>2</t>
    </r>
    <r>
      <rPr>
        <b/>
        <sz val="12"/>
        <rFont val="Calibri"/>
        <family val="2"/>
        <scheme val="minor"/>
      </rPr>
      <t>-eq]</t>
    </r>
  </si>
  <si>
    <r>
      <t>INCERTIDUMBRE EMISIONES SF</t>
    </r>
    <r>
      <rPr>
        <b/>
        <vertAlign val="subscript"/>
        <sz val="12"/>
        <rFont val="Calibri"/>
        <family val="2"/>
        <scheme val="minor"/>
      </rPr>
      <t>6</t>
    </r>
  </si>
  <si>
    <t xml:space="preserve">Variable Auxiliar = (Huella de carbono x Incertidumbre de la fuente)^2 </t>
  </si>
  <si>
    <t>Consumo de combustibles líquidos</t>
  </si>
  <si>
    <t>Diésel B10 (Mezcla comercial)</t>
  </si>
  <si>
    <t>(Fuentes Móviles)</t>
  </si>
  <si>
    <t>Consumo de combustibles gaseosos</t>
  </si>
  <si>
    <t>SUBTOTAL COMBUSTIBLES</t>
  </si>
  <si>
    <t xml:space="preserve">Consumo de refrigerantes </t>
  </si>
  <si>
    <t>Extintores (Fuentes Móviles)</t>
  </si>
  <si>
    <t>Lubricantes (Fuentes Móviles)</t>
  </si>
  <si>
    <t>SUBTOTAL OTROS</t>
  </si>
  <si>
    <t>SUBTOTAL FUENTES MÓVILES</t>
  </si>
  <si>
    <t>FUENTES FIJAS</t>
  </si>
  <si>
    <t>Consumo de combustibles sólidos</t>
  </si>
  <si>
    <t xml:space="preserve"> (Fuentes Fijas)</t>
  </si>
  <si>
    <t>Refrigerantes y espumantes</t>
  </si>
  <si>
    <t>(Fuentes Fijas)</t>
  </si>
  <si>
    <t>Extintores (Fuentes Fijas)</t>
  </si>
  <si>
    <t>Lubricantes (Fuentes Fijas)</t>
  </si>
  <si>
    <r>
      <t>Fugas de CO</t>
    </r>
    <r>
      <rPr>
        <vertAlign val="subscript"/>
        <sz val="12"/>
        <rFont val="Calibri"/>
        <family val="2"/>
        <scheme val="minor"/>
      </rPr>
      <t>2</t>
    </r>
    <r>
      <rPr>
        <sz val="12"/>
        <rFont val="Calibri"/>
        <family val="2"/>
        <scheme val="minor"/>
      </rPr>
      <t xml:space="preserve"> en proceso</t>
    </r>
  </si>
  <si>
    <t>Consumo de aislante eléctrico</t>
  </si>
  <si>
    <t>SUBTOTAL FUENTES FIJAS</t>
  </si>
  <si>
    <t>EMISIONES DE PROCESO</t>
  </si>
  <si>
    <t>Manejo de embalses</t>
  </si>
  <si>
    <t>Minería</t>
  </si>
  <si>
    <t>Industrial</t>
  </si>
  <si>
    <t>Fermentación Entérica</t>
  </si>
  <si>
    <t>Manejo de Estiércol</t>
  </si>
  <si>
    <t xml:space="preserve">Manejo de residuos agropecuarios </t>
  </si>
  <si>
    <t>Uso fertilizantes</t>
  </si>
  <si>
    <t xml:space="preserve">Cal aplicada </t>
  </si>
  <si>
    <t>Manejo Residuos Organizacionales</t>
  </si>
  <si>
    <t>SUBTOTAL EMISIONES DE PROCESO</t>
  </si>
  <si>
    <t>TOTAL ALCANCE 1</t>
  </si>
  <si>
    <t>ALCANCE 2</t>
  </si>
  <si>
    <t>Consumo de energía eléctrica</t>
  </si>
  <si>
    <t>Energía eléctrica adquirida S.I.N. (Factor emisión UPME-XM-FECOC 2020)</t>
  </si>
  <si>
    <t>TOTAL ALCANCE 2</t>
  </si>
  <si>
    <t>ALCANCE 3</t>
  </si>
  <si>
    <t>Consumo de combustibles gaseosos
 (Fuentes Fijas)</t>
  </si>
  <si>
    <t>Fugas de CO2 en proceso</t>
  </si>
  <si>
    <t>OTRAS FUENTES DE EMISIÓN</t>
  </si>
  <si>
    <t>Otras materias primas</t>
  </si>
  <si>
    <t>Manejo de residuos</t>
  </si>
  <si>
    <t>SUBTOTAL PAPEL</t>
  </si>
  <si>
    <t>Viajes aéreos y transporte de carga</t>
  </si>
  <si>
    <t>SUBTOTAL VIAJES AÉREOS Y TRANSPORTE DE CARGA</t>
  </si>
  <si>
    <r>
      <t>OTROS VIAJES AÉREOS 
(</t>
    </r>
    <r>
      <rPr>
        <i/>
        <sz val="12"/>
        <rFont val="Calibri"/>
        <family val="2"/>
        <scheme val="minor"/>
      </rPr>
      <t>Se obtiene de la herramienta de la ICAO http://www.icao.int/environmental-protection/CarbonOffset/Pages/default.aspx</t>
    </r>
    <r>
      <rPr>
        <b/>
        <sz val="12"/>
        <rFont val="Calibri"/>
        <family val="2"/>
        <scheme val="minor"/>
      </rPr>
      <t>)</t>
    </r>
  </si>
  <si>
    <t>tCO2/año</t>
  </si>
  <si>
    <t>SUBTOTAL OTRAS FUENTES DE EMISIÓN</t>
  </si>
  <si>
    <t>TOTAL ALCANCE 3</t>
  </si>
  <si>
    <t>TOTAL HUELLA DE CARBONO CORPORATIVA</t>
  </si>
  <si>
    <t>INSTRUCCIONES</t>
  </si>
  <si>
    <t>Factor Emisión CO2 (kg CO2/t)</t>
  </si>
  <si>
    <t>Incertidumbre (+/- %)</t>
  </si>
  <si>
    <t>Fuente Bibliográfica</t>
  </si>
  <si>
    <t>Fuentes Fijas</t>
  </si>
  <si>
    <t>Fuentes Móviles</t>
  </si>
  <si>
    <t>Incertidumbre Juicio expertos IPCC</t>
  </si>
  <si>
    <t>Combustible_Sólido</t>
  </si>
  <si>
    <t>Unidad Consumo</t>
  </si>
  <si>
    <t>Unidad FE</t>
  </si>
  <si>
    <t>Factor Emisión CH4 (g CH4/t)</t>
  </si>
  <si>
    <t>Factor Emisión CH4 (kg CH4/t)</t>
  </si>
  <si>
    <t>Factor Emisión N2O (g N2O/m3)</t>
  </si>
  <si>
    <t>Factor Emisión N2O (kg N2O/t)</t>
  </si>
  <si>
    <t>Factor Emisión CH4 (g CH4/m3)</t>
  </si>
  <si>
    <t xml:space="preserve">% Rango menor </t>
  </si>
  <si>
    <t>% Rango mayor</t>
  </si>
  <si>
    <t>Carbón Genérico</t>
  </si>
  <si>
    <t xml:space="preserve">t </t>
  </si>
  <si>
    <r>
      <t>kg CO</t>
    </r>
    <r>
      <rPr>
        <vertAlign val="subscript"/>
        <sz val="12"/>
        <rFont val="Arial Narrow"/>
        <family val="2"/>
      </rPr>
      <t>2</t>
    </r>
    <r>
      <rPr>
        <sz val="12"/>
        <rFont val="Arial Narrow"/>
        <family val="2"/>
      </rPr>
      <t>/t</t>
    </r>
  </si>
  <si>
    <t>FECOC, 2015</t>
  </si>
  <si>
    <r>
      <t>kg CH</t>
    </r>
    <r>
      <rPr>
        <vertAlign val="subscript"/>
        <sz val="12"/>
        <rFont val="Arial Narrow"/>
        <family val="2"/>
      </rPr>
      <t>4</t>
    </r>
    <r>
      <rPr>
        <sz val="12"/>
        <rFont val="Arial Narrow"/>
        <family val="2"/>
      </rPr>
      <t>/t</t>
    </r>
  </si>
  <si>
    <t>IPCC, 2006</t>
  </si>
  <si>
    <r>
      <t>kg N</t>
    </r>
    <r>
      <rPr>
        <vertAlign val="subscript"/>
        <sz val="12"/>
        <rFont val="Arial Narrow"/>
        <family val="2"/>
      </rPr>
      <t>2</t>
    </r>
    <r>
      <rPr>
        <sz val="12"/>
        <rFont val="Arial Narrow"/>
        <family val="2"/>
      </rPr>
      <t>O/t</t>
    </r>
  </si>
  <si>
    <t>Carbón Guajira - Cesar</t>
  </si>
  <si>
    <t>t</t>
  </si>
  <si>
    <r>
      <t>kg CH</t>
    </r>
    <r>
      <rPr>
        <vertAlign val="subscript"/>
        <sz val="12"/>
        <rFont val="Arial Narrow"/>
        <family val="2"/>
      </rPr>
      <t>4</t>
    </r>
    <r>
      <rPr>
        <sz val="12"/>
        <rFont val="Arial Narrow"/>
        <family val="2"/>
      </rPr>
      <t>/t+</t>
    </r>
  </si>
  <si>
    <t>Carbón Guajira</t>
  </si>
  <si>
    <t>Carbón Cundinamarca</t>
  </si>
  <si>
    <t>Carbón Cauca - Valle del Cauca</t>
  </si>
  <si>
    <t>Carbón Norte de Santander</t>
  </si>
  <si>
    <t>Carbón Córdoba-Norte de Antioquia</t>
  </si>
  <si>
    <t>Carbón Santander</t>
  </si>
  <si>
    <t>Carbón Santander Sogamoso</t>
  </si>
  <si>
    <t>Carbón Boyacá</t>
  </si>
  <si>
    <t>Carbón Antioquia</t>
  </si>
  <si>
    <t>Bagazo</t>
  </si>
  <si>
    <t>Fibra de palma</t>
  </si>
  <si>
    <t>Cuesco de palma</t>
  </si>
  <si>
    <t>Raquis de palma</t>
  </si>
  <si>
    <t>Cascarilla de Arroz</t>
  </si>
  <si>
    <t>Borra de Café</t>
  </si>
  <si>
    <t>Cisco de Café</t>
  </si>
  <si>
    <t>Leña</t>
  </si>
  <si>
    <t>Madera Genérico</t>
  </si>
  <si>
    <t>Madera Eucalipto</t>
  </si>
  <si>
    <t>Madera Pino</t>
  </si>
  <si>
    <t>Madera Acacia</t>
  </si>
  <si>
    <t>Madera Melina</t>
  </si>
  <si>
    <t>Residuos para coprocesamiento de llantas</t>
  </si>
  <si>
    <t>Combustible</t>
  </si>
  <si>
    <t>Factor Emisión CO2 (kg CO2/gal)</t>
  </si>
  <si>
    <t>Factor Emisión CH4 (g CH4/gal)</t>
  </si>
  <si>
    <t>Factor Emisión CH4 (kg CH4/gal)</t>
  </si>
  <si>
    <t>Factor Emisión N2O (g N2O/gal)</t>
  </si>
  <si>
    <t>Factor Emisión N2O (kg N2O/gal)</t>
  </si>
  <si>
    <t>Diésel o ACPM (sin mezcla biodiesel)</t>
  </si>
  <si>
    <t>Gal</t>
  </si>
  <si>
    <r>
      <t>kg CO</t>
    </r>
    <r>
      <rPr>
        <vertAlign val="subscript"/>
        <sz val="12"/>
        <rFont val="Arial Narrow"/>
        <family val="2"/>
      </rPr>
      <t>2</t>
    </r>
    <r>
      <rPr>
        <sz val="12"/>
        <rFont val="Arial Narrow"/>
        <family val="2"/>
      </rPr>
      <t>/gal</t>
    </r>
  </si>
  <si>
    <r>
      <t>kg CH</t>
    </r>
    <r>
      <rPr>
        <vertAlign val="subscript"/>
        <sz val="12"/>
        <rFont val="Arial Narrow"/>
        <family val="2"/>
      </rPr>
      <t>4</t>
    </r>
    <r>
      <rPr>
        <sz val="12"/>
        <rFont val="Arial Narrow"/>
        <family val="2"/>
      </rPr>
      <t>/gal</t>
    </r>
  </si>
  <si>
    <r>
      <t>kg N</t>
    </r>
    <r>
      <rPr>
        <vertAlign val="subscript"/>
        <sz val="12"/>
        <rFont val="Arial Narrow"/>
        <family val="2"/>
      </rPr>
      <t>2</t>
    </r>
    <r>
      <rPr>
        <sz val="12"/>
        <rFont val="Arial Narrow"/>
        <family val="2"/>
      </rPr>
      <t>O/gal</t>
    </r>
  </si>
  <si>
    <t>Gasolina Motor (sin mezcla bioetanol)</t>
  </si>
  <si>
    <t>Kerosene</t>
  </si>
  <si>
    <t>Combustóleo</t>
  </si>
  <si>
    <t>Crudo de Castilla</t>
  </si>
  <si>
    <t>Avigas</t>
  </si>
  <si>
    <t>Jet A1</t>
  </si>
  <si>
    <t>Biodiesel palma</t>
  </si>
  <si>
    <t>Bioetanol Anhidro</t>
  </si>
  <si>
    <t>Fuel Oil # 4 - Ecopetrol</t>
  </si>
  <si>
    <t>Diésel Marino</t>
  </si>
  <si>
    <t>Gasolina E10 (Mezcla comercial)</t>
  </si>
  <si>
    <t>Biogás Genérico</t>
  </si>
  <si>
    <r>
      <t>m</t>
    </r>
    <r>
      <rPr>
        <vertAlign val="superscript"/>
        <sz val="12"/>
        <rFont val="Arial Narrow"/>
        <family val="2"/>
      </rPr>
      <t>3</t>
    </r>
  </si>
  <si>
    <r>
      <t>kg CO</t>
    </r>
    <r>
      <rPr>
        <vertAlign val="subscript"/>
        <sz val="12"/>
        <rFont val="Arial Narrow"/>
        <family val="2"/>
      </rPr>
      <t>2</t>
    </r>
    <r>
      <rPr>
        <sz val="12"/>
        <rFont val="Arial Narrow"/>
        <family val="2"/>
      </rPr>
      <t>/m</t>
    </r>
    <r>
      <rPr>
        <vertAlign val="superscript"/>
        <sz val="12"/>
        <rFont val="Arial Narrow"/>
        <family val="2"/>
      </rPr>
      <t>3</t>
    </r>
  </si>
  <si>
    <r>
      <t>kg CH</t>
    </r>
    <r>
      <rPr>
        <vertAlign val="subscript"/>
        <sz val="12"/>
        <rFont val="Arial Narrow"/>
        <family val="2"/>
      </rPr>
      <t>4</t>
    </r>
    <r>
      <rPr>
        <sz val="12"/>
        <rFont val="Arial Narrow"/>
        <family val="2"/>
      </rPr>
      <t>/m</t>
    </r>
    <r>
      <rPr>
        <vertAlign val="superscript"/>
        <sz val="12"/>
        <rFont val="Arial Narrow"/>
        <family val="2"/>
      </rPr>
      <t>3</t>
    </r>
  </si>
  <si>
    <r>
      <t>kg N</t>
    </r>
    <r>
      <rPr>
        <vertAlign val="subscript"/>
        <sz val="12"/>
        <rFont val="Arial Narrow"/>
        <family val="2"/>
      </rPr>
      <t>2</t>
    </r>
    <r>
      <rPr>
        <sz val="12"/>
        <rFont val="Arial Narrow"/>
        <family val="2"/>
      </rPr>
      <t>O/m</t>
    </r>
    <r>
      <rPr>
        <vertAlign val="superscript"/>
        <sz val="12"/>
        <rFont val="Arial Narrow"/>
        <family val="2"/>
      </rPr>
      <t>3</t>
    </r>
  </si>
  <si>
    <t>Coke Gas Genérico</t>
  </si>
  <si>
    <t>Gas Natural Genérico</t>
  </si>
  <si>
    <t>Gas Natural Cusiana</t>
  </si>
  <si>
    <t>Gas Natural Guajira</t>
  </si>
  <si>
    <t>Gas Natural Guepaje</t>
  </si>
  <si>
    <t>Gas Natural Neiva - Huila</t>
  </si>
  <si>
    <t>Gas Opon Payoa</t>
  </si>
  <si>
    <t>Gas Cupiagua</t>
  </si>
  <si>
    <t>Gas La Creciente</t>
  </si>
  <si>
    <t>GLP Cartagena</t>
  </si>
  <si>
    <t>kg</t>
  </si>
  <si>
    <r>
      <t>kg CO</t>
    </r>
    <r>
      <rPr>
        <vertAlign val="subscript"/>
        <sz val="12"/>
        <rFont val="Arial Narrow"/>
        <family val="2"/>
      </rPr>
      <t>2</t>
    </r>
    <r>
      <rPr>
        <sz val="12"/>
        <rFont val="Arial Narrow"/>
        <family val="2"/>
      </rPr>
      <t>/kg</t>
    </r>
  </si>
  <si>
    <r>
      <t>kg CH</t>
    </r>
    <r>
      <rPr>
        <vertAlign val="subscript"/>
        <sz val="12"/>
        <rFont val="Arial Narrow"/>
        <family val="2"/>
      </rPr>
      <t>4</t>
    </r>
    <r>
      <rPr>
        <sz val="12"/>
        <rFont val="Arial Narrow"/>
        <family val="2"/>
      </rPr>
      <t>/kg</t>
    </r>
  </si>
  <si>
    <r>
      <t>kg N</t>
    </r>
    <r>
      <rPr>
        <vertAlign val="subscript"/>
        <sz val="12"/>
        <rFont val="Arial Narrow"/>
        <family val="2"/>
      </rPr>
      <t>2</t>
    </r>
    <r>
      <rPr>
        <sz val="12"/>
        <rFont val="Arial Narrow"/>
        <family val="2"/>
      </rPr>
      <t>O/kg</t>
    </r>
  </si>
  <si>
    <t>GLP Barrancabermeja</t>
  </si>
  <si>
    <t>GLP Cusiana</t>
  </si>
  <si>
    <t>GLP Genérico</t>
  </si>
  <si>
    <t>Gas de Pozo cupiagua</t>
  </si>
  <si>
    <t>Gas Natural Mezcla Sebastopol</t>
  </si>
  <si>
    <t>Gas Natural Mezcla Usme</t>
  </si>
  <si>
    <t>Gas Natural Mezcla Mariquita</t>
  </si>
  <si>
    <t>Gas MAPP</t>
  </si>
  <si>
    <r>
      <t>kgCO</t>
    </r>
    <r>
      <rPr>
        <vertAlign val="subscript"/>
        <sz val="12"/>
        <rFont val="Arial Narrow"/>
        <family val="2"/>
      </rPr>
      <t>2</t>
    </r>
    <r>
      <rPr>
        <sz val="12"/>
        <rFont val="Arial Narrow"/>
        <family val="2"/>
      </rPr>
      <t>/kg</t>
    </r>
  </si>
  <si>
    <t>Cálculos realizados por Propilco</t>
  </si>
  <si>
    <t>Acetileno</t>
  </si>
  <si>
    <t xml:space="preserve">Calculo estequiométrico </t>
  </si>
  <si>
    <t>Refrigerante</t>
  </si>
  <si>
    <t>Factor Emisión CO2e (kg CO2e/kg)</t>
  </si>
  <si>
    <t>CFC-11 / R-11</t>
  </si>
  <si>
    <r>
      <t>kgCO</t>
    </r>
    <r>
      <rPr>
        <vertAlign val="subscript"/>
        <sz val="12"/>
        <rFont val="Calibri"/>
        <family val="2"/>
        <scheme val="minor"/>
      </rPr>
      <t>2</t>
    </r>
    <r>
      <rPr>
        <sz val="12"/>
        <rFont val="Calibri"/>
        <family val="2"/>
        <scheme val="minor"/>
      </rPr>
      <t>e/kg</t>
    </r>
  </si>
  <si>
    <t>GWP-AR5-IPCC</t>
  </si>
  <si>
    <t>GWP-AR4-IPCC</t>
  </si>
  <si>
    <t>CFC-12 / R-12</t>
  </si>
  <si>
    <t>HCFC-22 / R-22</t>
  </si>
  <si>
    <t>HCFC-141B / R-141B</t>
  </si>
  <si>
    <t>HCFC 123</t>
  </si>
  <si>
    <t>HFC-23 / R-23</t>
  </si>
  <si>
    <t>HFC-32 / R-32</t>
  </si>
  <si>
    <t>HFC-125 / R-125</t>
  </si>
  <si>
    <t>HFC-134 / R-134</t>
  </si>
  <si>
    <t>HFC-134a / R-134a</t>
  </si>
  <si>
    <t>HFC-143 / R-143</t>
  </si>
  <si>
    <t>HFC-143a / R-143a</t>
  </si>
  <si>
    <t>HFC-227ea / FM-200</t>
  </si>
  <si>
    <t>HFC-404A / R-404A</t>
  </si>
  <si>
    <t>Calculado a partir de la composición porcentual con los valores del AR5 - IPCC. R134A=4%; R125=44%; R143A=52%</t>
  </si>
  <si>
    <t>http://www.gas-servei.com/images/Ficha-tecnica-R404A.pdf</t>
  </si>
  <si>
    <t>HFC-407C / R-407C</t>
  </si>
  <si>
    <t>Calculado a partir de la composición porcentual con los valores del AR5 - IPCC. R134A=52%; R125=25%; R32=23%. Datos de porcentajes obtenidos de: IPCC    http://www.ipcc.ch/ipccreports/tar/wg3/index.php?idp=144</t>
  </si>
  <si>
    <t>HFC-410a / R-410A</t>
  </si>
  <si>
    <t>Calculado a partir de la composición porcentual con los valores del AR5 - IPCC. R125=50%; R32=50%. Datos de porcentajes obtenidos de: IPCC    http://www.ipcc.ch/ipccreports/tar/wg3/index.php?idp=144</t>
  </si>
  <si>
    <t>HFC-422D / R-422D</t>
  </si>
  <si>
    <t>Calculado a partir de la composición porcentual con los valores del AR5 - IPCC. R125=65,1%; R134A=31,5%; R600A=3,4%. Datos de porcentajes obtenidos de: http://www.gas-servei.com/images/Ficha-tecnica-R422D--I29-.pdf</t>
  </si>
  <si>
    <t xml:space="preserve">PFC-14 / R-14 </t>
  </si>
  <si>
    <t>FE-36 / 1,1,1,3,3,3 - Hexafluoropropano</t>
  </si>
  <si>
    <t>Propano Alta Calidad / R-290</t>
  </si>
  <si>
    <t>http://www.lindeus.com/internet.lg.lg.usa/en/images/Linde%20R290%20Refrigerant%20Grade%20Propane138_11493.pdf</t>
  </si>
  <si>
    <t xml:space="preserve">Isobutano / R-600A </t>
  </si>
  <si>
    <t>Halon 1301 / CBrF3</t>
  </si>
  <si>
    <t>Extintores</t>
  </si>
  <si>
    <t>Extintores CO2</t>
  </si>
  <si>
    <t>Extintores R-123 / HCFC-123</t>
  </si>
  <si>
    <t>Lubricantes</t>
  </si>
  <si>
    <t>Factor Emisión CO2e (kg CO2e/gal)</t>
  </si>
  <si>
    <t>Aceites lubricantes</t>
  </si>
  <si>
    <t>gal</t>
  </si>
  <si>
    <t>kg CO2/galón</t>
  </si>
  <si>
    <t>IPCC 2006</t>
  </si>
  <si>
    <t>Grasa Lubricante</t>
  </si>
  <si>
    <t>kg CO2/kg</t>
  </si>
  <si>
    <t>CO2</t>
  </si>
  <si>
    <t xml:space="preserve">Aislamiento </t>
  </si>
  <si>
    <t>SF6</t>
  </si>
  <si>
    <t>Emisiones de procesos</t>
  </si>
  <si>
    <t>Extracción de Carbón - Subterráneo</t>
  </si>
  <si>
    <r>
      <t>kgCH</t>
    </r>
    <r>
      <rPr>
        <vertAlign val="subscript"/>
        <sz val="12"/>
        <rFont val="Calibri"/>
        <family val="2"/>
        <scheme val="minor"/>
      </rPr>
      <t>4</t>
    </r>
    <r>
      <rPr>
        <sz val="12"/>
        <rFont val="Calibri"/>
        <family val="2"/>
        <scheme val="minor"/>
      </rPr>
      <t>/t</t>
    </r>
  </si>
  <si>
    <t xml:space="preserve">IPCC 2006. Corresponde a la sumatoria de las emisiones de minería y postextracción. Paginas 4.11 y 4.12; Se toma el valor mayor para ser conservador. </t>
  </si>
  <si>
    <t>kgCO2 e/t</t>
  </si>
  <si>
    <t>Extracción de Carbón - Cielo Abierto</t>
  </si>
  <si>
    <t xml:space="preserve">IPCC 2006. Corresponde a la sumatoria de las emisiones de minería y postextracción. Paginas 4.18 y 4.19; Se toma el valor mayor para ser conservador. </t>
  </si>
  <si>
    <t>Manejo Embalses</t>
  </si>
  <si>
    <t>Metano en tierras inundadas</t>
  </si>
  <si>
    <t>Ha</t>
  </si>
  <si>
    <r>
      <t>kgCH</t>
    </r>
    <r>
      <rPr>
        <vertAlign val="subscript"/>
        <sz val="12"/>
        <rFont val="Calibri"/>
        <family val="2"/>
        <scheme val="minor"/>
      </rPr>
      <t>4</t>
    </r>
    <r>
      <rPr>
        <sz val="12"/>
        <rFont val="Calibri"/>
        <family val="2"/>
        <scheme val="minor"/>
      </rPr>
      <t>/Ha</t>
    </r>
  </si>
  <si>
    <t xml:space="preserve">US Environmental Protecction Agency, “Methane and Nitrous Oxide Emissions From Natural Sources”3, de abril de 2010. http://www.epa.gov/outreach/pdfs/Methane-and-Nitrous-Oxide-Emissions-From-Natural-Sources.pdf </t>
  </si>
  <si>
    <t>Producción de coque</t>
  </si>
  <si>
    <t>kgCH4/t</t>
  </si>
  <si>
    <r>
      <t>kgCO</t>
    </r>
    <r>
      <rPr>
        <vertAlign val="subscript"/>
        <sz val="12"/>
        <rFont val="Calibri"/>
        <family val="2"/>
        <scheme val="minor"/>
      </rPr>
      <t>2</t>
    </r>
    <r>
      <rPr>
        <sz val="12"/>
        <rFont val="Calibri"/>
        <family val="2"/>
        <scheme val="minor"/>
      </rPr>
      <t>/t</t>
    </r>
  </si>
  <si>
    <t>Transporte de Gas Natural (Fugas CH4)</t>
  </si>
  <si>
    <t>Cálculos realizados por Promigas</t>
  </si>
  <si>
    <t>Producción de cemento (Clinker)</t>
  </si>
  <si>
    <t>t Clinker</t>
  </si>
  <si>
    <r>
      <t>kgCO</t>
    </r>
    <r>
      <rPr>
        <vertAlign val="subscript"/>
        <sz val="12"/>
        <rFont val="Arial Narrow"/>
        <family val="2"/>
      </rPr>
      <t>2</t>
    </r>
    <r>
      <rPr>
        <sz val="12"/>
        <rFont val="Arial Narrow"/>
        <family val="2"/>
      </rPr>
      <t>/t Clinker</t>
    </r>
  </si>
  <si>
    <t>Producción de Cal Viva</t>
  </si>
  <si>
    <r>
      <t>kgCO</t>
    </r>
    <r>
      <rPr>
        <vertAlign val="subscript"/>
        <sz val="12"/>
        <rFont val="Arial Narrow"/>
        <family val="2"/>
      </rPr>
      <t>2</t>
    </r>
    <r>
      <rPr>
        <sz val="12"/>
        <rFont val="Arial Narrow"/>
        <family val="2"/>
      </rPr>
      <t>/t</t>
    </r>
  </si>
  <si>
    <t>Producción de Cal Dolomítica</t>
  </si>
  <si>
    <t>Calcinación de Calcita (CaCO3)</t>
  </si>
  <si>
    <t>Calcinación de Magnesita (MgCO3)</t>
  </si>
  <si>
    <t>Calcinación de Dolomita (CaMg(CO3)2)</t>
  </si>
  <si>
    <t>Calcinación de Siderita (FeCO3)</t>
  </si>
  <si>
    <t>Calcinación de Rhodochrosita (MnCO3)</t>
  </si>
  <si>
    <t>Calcinación de Carbonato de sodio (Na2CO3)</t>
  </si>
  <si>
    <t>Calcinación de Ankerita (Ca(Fe,Mg,Mn)(CO3)2)</t>
  </si>
  <si>
    <t>Producción de vidrio plano y recipientes</t>
  </si>
  <si>
    <t>Producción de fibra de vidrio</t>
  </si>
  <si>
    <t>Producción de vidrio especial (vajillas)</t>
  </si>
  <si>
    <t>Producción de vidrio especial (iluminación)</t>
  </si>
  <si>
    <t>Producción de vidrio especial (laboratorio y/o farmacia)</t>
  </si>
  <si>
    <t>Producción de Amoniaco</t>
  </si>
  <si>
    <t>t NH3</t>
  </si>
  <si>
    <t>kgCO2/ t NH3</t>
  </si>
  <si>
    <t>Producción Polipropileno (Gases quemados TEA)</t>
  </si>
  <si>
    <t>Producción de Acido Nítrico</t>
  </si>
  <si>
    <r>
      <t>kgN</t>
    </r>
    <r>
      <rPr>
        <vertAlign val="subscript"/>
        <sz val="12"/>
        <rFont val="Arial Narrow"/>
        <family val="2"/>
      </rPr>
      <t>2</t>
    </r>
    <r>
      <rPr>
        <sz val="12"/>
        <rFont val="Arial Narrow"/>
        <family val="2"/>
      </rPr>
      <t>O/t</t>
    </r>
  </si>
  <si>
    <t>Residuos</t>
  </si>
  <si>
    <t>Vertimientos industriales no tratados (solo para alcance 3)</t>
  </si>
  <si>
    <t>kg DQO</t>
  </si>
  <si>
    <r>
      <t>kgCH</t>
    </r>
    <r>
      <rPr>
        <vertAlign val="subscript"/>
        <sz val="12"/>
        <rFont val="Arial Narrow"/>
        <family val="2"/>
      </rPr>
      <t>4</t>
    </r>
    <r>
      <rPr>
        <sz val="12"/>
        <rFont val="Arial Narrow"/>
        <family val="2"/>
      </rPr>
      <t>/kg DQO</t>
    </r>
  </si>
  <si>
    <t>kgCH4/kg DQO</t>
  </si>
  <si>
    <t xml:space="preserve">Vertimientos industriales tratados (PTAR aeróbica) </t>
  </si>
  <si>
    <t xml:space="preserve">Vertimientos industriales tratados (PTAR aeróbica sobrecargada) </t>
  </si>
  <si>
    <t xml:space="preserve">Vertimientos industriales tratados (Digestor anaeróbico) </t>
  </si>
  <si>
    <t xml:space="preserve">Vertimientos industriales tratados (Reactor anaeróbico) </t>
  </si>
  <si>
    <t xml:space="preserve">Vertimientos industriales tratados (Laguna anaeróbica &lt; 2 mts) </t>
  </si>
  <si>
    <t xml:space="preserve">Vertimientos industriales tratados (Laguna anaeróbica &gt; 2 mts) </t>
  </si>
  <si>
    <t>Vertimientos domésticos no tratados (solo para alcance 3)</t>
  </si>
  <si>
    <t>kg DBO</t>
  </si>
  <si>
    <r>
      <t>kgCH</t>
    </r>
    <r>
      <rPr>
        <vertAlign val="subscript"/>
        <sz val="12"/>
        <rFont val="Arial Narrow"/>
        <family val="2"/>
      </rPr>
      <t>4</t>
    </r>
    <r>
      <rPr>
        <sz val="12"/>
        <rFont val="Arial Narrow"/>
        <family val="2"/>
      </rPr>
      <t>/kg DBO</t>
    </r>
  </si>
  <si>
    <t>Vertimientos domésticos a cloaca o alcantarilla estancada</t>
  </si>
  <si>
    <t>Vertimientos domésticos a cloaca o alcantarilla en movimiento (abierta o cerrada)</t>
  </si>
  <si>
    <t xml:space="preserve">Vertimientos domésticos tratados (PTAR aeróbica) </t>
  </si>
  <si>
    <t xml:space="preserve">Vertimientos domésticos tratados (PTAR aeróbica sobrecargada) </t>
  </si>
  <si>
    <t xml:space="preserve">Vertimientos domésticos tratados (Digestor anaeróbico) </t>
  </si>
  <si>
    <t xml:space="preserve">Vertimientos domésticos tratados (Reactor anaeróbico) </t>
  </si>
  <si>
    <t xml:space="preserve">Vertimientos domésticos tratados (Laguna anaeróbica &lt; 2 mts) </t>
  </si>
  <si>
    <t xml:space="preserve">Vertimientos domésticos tratados (Laguna anaeróbica &gt; 2 mts) </t>
  </si>
  <si>
    <t xml:space="preserve">Vertimientos domésticos tratados (Sistema séptico) </t>
  </si>
  <si>
    <t xml:space="preserve">Residuos </t>
  </si>
  <si>
    <t>Tratamiento de lodos orgánicos industriales</t>
  </si>
  <si>
    <t>Tratamiento de lodos orgánicos domésticos</t>
  </si>
  <si>
    <t xml:space="preserve">Domiciliarios - Rellenos sanitario anaeróbico </t>
  </si>
  <si>
    <t xml:space="preserve">Residuos solidos a relleno sanitario anaeróbico </t>
  </si>
  <si>
    <t>kg húmedo</t>
  </si>
  <si>
    <r>
      <t>kgCH</t>
    </r>
    <r>
      <rPr>
        <vertAlign val="subscript"/>
        <sz val="12"/>
        <rFont val="Arial Narrow"/>
        <family val="2"/>
      </rPr>
      <t>4</t>
    </r>
    <r>
      <rPr>
        <sz val="12"/>
        <rFont val="Arial Narrow"/>
        <family val="2"/>
      </rPr>
      <t>/kg húmedo</t>
    </r>
  </si>
  <si>
    <t xml:space="preserve">Residuos solidos a relleno sanitario semiaerobico </t>
  </si>
  <si>
    <t>Residuos solidos a botadero &gt;5mts profundidad</t>
  </si>
  <si>
    <t>Residuos solidos a botadero &lt;5mts profundidad</t>
  </si>
  <si>
    <t>Residuos solidos a disposición sin categorizar</t>
  </si>
  <si>
    <t xml:space="preserve">Lodos aguas residuales a relleno sanitario anaeróbico </t>
  </si>
  <si>
    <t>Residuos solidos hospital a relleno sanitario anaeróbico</t>
  </si>
  <si>
    <t>Residuos solidos alimentos a relleno sanitario anaeróbico</t>
  </si>
  <si>
    <t>Residuos solidos textil a relleno sanitario anaeróbico</t>
  </si>
  <si>
    <t>Residuos solidos madera a relleno sanitario anaeróbico</t>
  </si>
  <si>
    <t>Residuos solidos pulpa y papel a relleno sanitario anaeróbico</t>
  </si>
  <si>
    <t>Residuos solidos caucho a relleno sanitario anaeróbico</t>
  </si>
  <si>
    <t>Residuos solidos construcción a relleno sanitario anaeróbico</t>
  </si>
  <si>
    <t>Emisiones CH4 (kgCH4/kg res. húmedo)</t>
  </si>
  <si>
    <t xml:space="preserve">Domiciliarios - Rellenos sanitario semi-aerobico </t>
  </si>
  <si>
    <t>Residuos solidos otras industrias a relleno sanitario anaeróbico</t>
  </si>
  <si>
    <t>COD</t>
  </si>
  <si>
    <t>Relleno Sanitario Anaeróbico</t>
  </si>
  <si>
    <t>Relleno Sanitario Semi-aerobico</t>
  </si>
  <si>
    <t>Botadero &gt;=5mts profundidad</t>
  </si>
  <si>
    <t>Botadero &gt;5mts profundidad</t>
  </si>
  <si>
    <t>No clasificado</t>
  </si>
  <si>
    <t>Promedio</t>
  </si>
  <si>
    <t>Desviacion estandar</t>
  </si>
  <si>
    <t>Incertidumbre</t>
  </si>
  <si>
    <t>Domiciliarios - Botadero &gt; 5mts prof.</t>
  </si>
  <si>
    <t>Quema a cielo abierto residuos solidos ordinarios</t>
  </si>
  <si>
    <t>kg res. húmedo</t>
  </si>
  <si>
    <r>
      <t>kgN</t>
    </r>
    <r>
      <rPr>
        <vertAlign val="subscript"/>
        <sz val="12"/>
        <rFont val="Arial Narrow"/>
        <family val="2"/>
      </rPr>
      <t>2</t>
    </r>
    <r>
      <rPr>
        <sz val="12"/>
        <rFont val="Arial Narrow"/>
        <family val="2"/>
      </rPr>
      <t>O/kg húmedo</t>
    </r>
  </si>
  <si>
    <r>
      <t>kgCO</t>
    </r>
    <r>
      <rPr>
        <vertAlign val="subscript"/>
        <sz val="12"/>
        <rFont val="Arial Narrow"/>
        <family val="2"/>
      </rPr>
      <t>2</t>
    </r>
    <r>
      <rPr>
        <sz val="12"/>
        <rFont val="Arial Narrow"/>
        <family val="2"/>
      </rPr>
      <t>/kg húmedo</t>
    </r>
  </si>
  <si>
    <t>Domiciliarios</t>
  </si>
  <si>
    <t xml:space="preserve">Calculado con las fracciones para Latinoamérica </t>
  </si>
  <si>
    <t>Domiciliarios - Botadero &lt; 5mts prof.</t>
  </si>
  <si>
    <t xml:space="preserve">Incineración controlada residuos solidos ordinarios </t>
  </si>
  <si>
    <t>Lodos aguas residuales</t>
  </si>
  <si>
    <t>Domiciliarios - No clasificado</t>
  </si>
  <si>
    <t xml:space="preserve">Incineración controlada residuos solidos industriales </t>
  </si>
  <si>
    <t>Hospitalarios</t>
  </si>
  <si>
    <t xml:space="preserve">Incineración controlada residuos solidos hospitalarios  </t>
  </si>
  <si>
    <t>Industrias alimentos, bebidas y tabaco</t>
  </si>
  <si>
    <t>Incineración controlada residuos líquidos domésticos</t>
  </si>
  <si>
    <t>Industrias textiles</t>
  </si>
  <si>
    <t>Incineración controlada residuos líquidos industriales</t>
  </si>
  <si>
    <t>Industrias de la Madera y Productos de Madera</t>
  </si>
  <si>
    <t>Incineración controlada residuos liquidos fósiles</t>
  </si>
  <si>
    <t xml:space="preserve">Industrias de Pulpa y Papel (o relacionadas) </t>
  </si>
  <si>
    <t xml:space="preserve">Industrias del caucho (o relacionadas) </t>
  </si>
  <si>
    <r>
      <t>CH</t>
    </r>
    <r>
      <rPr>
        <vertAlign val="subscript"/>
        <sz val="12"/>
        <color theme="0"/>
        <rFont val="Calibri"/>
        <family val="2"/>
        <scheme val="minor"/>
      </rPr>
      <t>4</t>
    </r>
  </si>
  <si>
    <r>
      <t>CO</t>
    </r>
    <r>
      <rPr>
        <vertAlign val="subscript"/>
        <sz val="12"/>
        <color theme="0"/>
        <rFont val="Calibri"/>
        <family val="2"/>
        <scheme val="minor"/>
      </rPr>
      <t>2</t>
    </r>
    <r>
      <rPr>
        <sz val="12"/>
        <color theme="0"/>
        <rFont val="Calibri"/>
        <family val="2"/>
        <scheme val="minor"/>
      </rPr>
      <t xml:space="preserve"> e (21)</t>
    </r>
  </si>
  <si>
    <r>
      <t>CO</t>
    </r>
    <r>
      <rPr>
        <vertAlign val="subscript"/>
        <sz val="12"/>
        <color theme="0"/>
        <rFont val="Calibri"/>
        <family val="2"/>
        <scheme val="minor"/>
      </rPr>
      <t>2</t>
    </r>
    <r>
      <rPr>
        <sz val="12"/>
        <color theme="0"/>
        <rFont val="Calibri"/>
        <family val="2"/>
        <scheme val="minor"/>
      </rPr>
      <t xml:space="preserve"> e (25)</t>
    </r>
  </si>
  <si>
    <t xml:space="preserve">Industrias de construcción y demolición </t>
  </si>
  <si>
    <t xml:space="preserve">Fermentación Entérica </t>
  </si>
  <si>
    <t>Factor Emisión CH4 (kg CO2e/kg)</t>
  </si>
  <si>
    <t>kgCH4/cabeza/año</t>
  </si>
  <si>
    <t>kgCO2 e/cabeza</t>
  </si>
  <si>
    <t>Otras industrias (incluye manufactureras)</t>
  </si>
  <si>
    <t>Vacas de alta producción lechera (Holstein, Jersey, Ayrshire) - Peso Promedio 520kg - Producción Promedio 11,7 kg leche/día</t>
  </si>
  <si>
    <t>Cabezas</t>
  </si>
  <si>
    <r>
      <t>kgCH</t>
    </r>
    <r>
      <rPr>
        <vertAlign val="subscript"/>
        <sz val="12"/>
        <rFont val="Calibri"/>
        <family val="2"/>
        <scheme val="minor"/>
      </rPr>
      <t>4</t>
    </r>
    <r>
      <rPr>
        <sz val="12"/>
        <rFont val="Calibri"/>
        <family val="2"/>
        <scheme val="minor"/>
      </rPr>
      <t>/cabeza</t>
    </r>
  </si>
  <si>
    <t>BUR Colombia 2015</t>
  </si>
  <si>
    <r>
      <t>kgCO</t>
    </r>
    <r>
      <rPr>
        <vertAlign val="subscript"/>
        <sz val="12"/>
        <rFont val="Calibri"/>
        <family val="2"/>
        <scheme val="minor"/>
      </rPr>
      <t>2</t>
    </r>
    <r>
      <rPr>
        <sz val="12"/>
        <rFont val="Calibri"/>
        <family val="2"/>
        <scheme val="minor"/>
      </rPr>
      <t xml:space="preserve"> e/cabeza</t>
    </r>
  </si>
  <si>
    <t>Ganado vacuno lechero</t>
  </si>
  <si>
    <r>
      <t>kgCO</t>
    </r>
    <r>
      <rPr>
        <vertAlign val="subscript"/>
        <sz val="12"/>
        <color theme="0"/>
        <rFont val="Calibri"/>
        <family val="2"/>
        <scheme val="minor"/>
      </rPr>
      <t>2</t>
    </r>
    <r>
      <rPr>
        <sz val="12"/>
        <color theme="0"/>
        <rFont val="Calibri"/>
        <family val="2"/>
        <scheme val="minor"/>
      </rPr>
      <t xml:space="preserve"> e/cabeza</t>
    </r>
  </si>
  <si>
    <t>Vacas de baja producción lechera (Doble Propósito) - Peso Promedio 395 kg - Producción Promedio 3,5 kg leche/día</t>
  </si>
  <si>
    <t>Factor T</t>
  </si>
  <si>
    <t>Vacas de baja producción lechera (Doble Propósito con corte Cebuino) - Peso Promedio 380 kg - Producción Promedio 1,9 kg leche/día</t>
  </si>
  <si>
    <t>Toros reproductores (tipo Cebuino) - Peso Promedio 530 kg</t>
  </si>
  <si>
    <t>Terneros pre-destetos</t>
  </si>
  <si>
    <t>Terneras de reemplazo</t>
  </si>
  <si>
    <t xml:space="preserve">Ganado de engorde </t>
  </si>
  <si>
    <t>Ganado vacuno no lechero</t>
  </si>
  <si>
    <t>Búfalos</t>
  </si>
  <si>
    <t>Ovejas</t>
  </si>
  <si>
    <t>Cabras</t>
  </si>
  <si>
    <t>Caballos</t>
  </si>
  <si>
    <t>Mulas y Asnos</t>
  </si>
  <si>
    <t>Cerdos</t>
  </si>
  <si>
    <t>Conejos</t>
  </si>
  <si>
    <t>Pollos de engorde</t>
  </si>
  <si>
    <t>Wang SY; Huang DJ</t>
  </si>
  <si>
    <t>Emisiones de N2O según tipo de Gestión (kg N2O/cabeza*año)</t>
  </si>
  <si>
    <t>Emisiones de CH4 según tipo de Gestión (kg CH4/cabeza*año)</t>
  </si>
  <si>
    <t>CH4</t>
  </si>
  <si>
    <t>N2O</t>
  </si>
  <si>
    <t>TIPO DE ANIMAL</t>
  </si>
  <si>
    <r>
      <t>FACTOR  DE EMISIÓN CH</t>
    </r>
    <r>
      <rPr>
        <vertAlign val="subscript"/>
        <sz val="12"/>
        <color theme="0"/>
        <rFont val="Calibri"/>
        <family val="2"/>
        <scheme val="minor"/>
      </rPr>
      <t>4</t>
    </r>
  </si>
  <si>
    <r>
      <t>FACTOR EMISIÓN CO</t>
    </r>
    <r>
      <rPr>
        <vertAlign val="subscript"/>
        <sz val="12"/>
        <color theme="0"/>
        <rFont val="Calibri"/>
        <family val="2"/>
        <scheme val="minor"/>
      </rPr>
      <t>2</t>
    </r>
    <r>
      <rPr>
        <sz val="12"/>
        <color theme="0"/>
        <rFont val="Calibri"/>
        <family val="2"/>
        <scheme val="minor"/>
      </rPr>
      <t xml:space="preserve"> e</t>
    </r>
  </si>
  <si>
    <t>N Excretado</t>
  </si>
  <si>
    <t>% N según Sistema de Manejo</t>
  </si>
  <si>
    <t>N Excretado por Sistema de Manejo</t>
  </si>
  <si>
    <r>
      <t>Factor de Emisión N</t>
    </r>
    <r>
      <rPr>
        <vertAlign val="subscript"/>
        <sz val="12"/>
        <color theme="0"/>
        <rFont val="Calibri"/>
        <family val="2"/>
        <scheme val="minor"/>
      </rPr>
      <t>2</t>
    </r>
    <r>
      <rPr>
        <sz val="12"/>
        <color theme="0"/>
        <rFont val="Calibri"/>
        <family val="2"/>
        <scheme val="minor"/>
      </rPr>
      <t>O</t>
    </r>
  </si>
  <si>
    <r>
      <t>Emisiones de N</t>
    </r>
    <r>
      <rPr>
        <vertAlign val="subscript"/>
        <sz val="12"/>
        <color theme="0"/>
        <rFont val="Calibri"/>
        <family val="2"/>
        <scheme val="minor"/>
      </rPr>
      <t>2</t>
    </r>
    <r>
      <rPr>
        <sz val="12"/>
        <color theme="0"/>
        <rFont val="Calibri"/>
        <family val="2"/>
        <scheme val="minor"/>
      </rPr>
      <t>O</t>
    </r>
  </si>
  <si>
    <r>
      <t>FACTRO DE EMISION CO</t>
    </r>
    <r>
      <rPr>
        <vertAlign val="subscript"/>
        <sz val="12"/>
        <color theme="0"/>
        <rFont val="Calibri"/>
        <family val="2"/>
        <scheme val="minor"/>
      </rPr>
      <t>2</t>
    </r>
    <r>
      <rPr>
        <sz val="12"/>
        <color theme="0"/>
        <rFont val="Calibri"/>
        <family val="2"/>
        <scheme val="minor"/>
      </rPr>
      <t xml:space="preserve"> e TOTAL</t>
    </r>
  </si>
  <si>
    <t>Datos IPCC 2006 (kg CH4/cabeza*año)</t>
  </si>
  <si>
    <t>Datos calculados a partir de IPCC 2006 (Nivel 2 con datos por defecto)  kg CH4/cabeza*año</t>
  </si>
  <si>
    <t>Factor Emisión CH4 (kg CO2e/unidad)</t>
  </si>
  <si>
    <t>Factor Emisión N2O (kg CO2e/unidad)</t>
  </si>
  <si>
    <t>Nindice</t>
  </si>
  <si>
    <t>TAM</t>
  </si>
  <si>
    <t>Pastura/prado</t>
  </si>
  <si>
    <t>Distribucion diaria</t>
  </si>
  <si>
    <t>Almacenamiento solido</t>
  </si>
  <si>
    <t>Corral engorde</t>
  </si>
  <si>
    <t>Liquido/fango</t>
  </si>
  <si>
    <t>Lagunas anaerobicas</t>
  </si>
  <si>
    <t>Almacenamiento en pozos y camas profundas &lt; 1 mes</t>
  </si>
  <si>
    <t>Almacenamiento en pozos y camas profundas &gt; 1 mes</t>
  </si>
  <si>
    <t>Digestor Anaerobico</t>
  </si>
  <si>
    <t>Quemado para combustible</t>
  </si>
  <si>
    <t>Compostaje en Tambor y pilas estaticas</t>
  </si>
  <si>
    <t>Compostaje pilas con volteo intensivo o regular</t>
  </si>
  <si>
    <t>Camas de aves de corral con hojarasca</t>
  </si>
  <si>
    <t>Tratamientos aerobicos</t>
  </si>
  <si>
    <t>Disposicion como solido en pasturas o prados</t>
  </si>
  <si>
    <t xml:space="preserve">Disposicion en sistemas de base liquida (inlcuidas lagunas anaerobicas) </t>
  </si>
  <si>
    <t>Disposicion en sistemas liquido/fango</t>
  </si>
  <si>
    <t>Incertidumbre FE (+/- %)</t>
  </si>
  <si>
    <t>Vs</t>
  </si>
  <si>
    <t>Bo</t>
  </si>
  <si>
    <t>Ganado Lechero - Clima Frío</t>
  </si>
  <si>
    <t>Cabeza</t>
  </si>
  <si>
    <r>
      <t>kgN</t>
    </r>
    <r>
      <rPr>
        <vertAlign val="subscript"/>
        <sz val="12"/>
        <rFont val="Calibri"/>
        <family val="2"/>
        <scheme val="minor"/>
      </rPr>
      <t>2</t>
    </r>
    <r>
      <rPr>
        <sz val="12"/>
        <rFont val="Calibri"/>
        <family val="2"/>
        <scheme val="minor"/>
      </rPr>
      <t>O/cabeza</t>
    </r>
  </si>
  <si>
    <t>Ganado No Lechero - Clima Frío</t>
  </si>
  <si>
    <r>
      <t>kgCO</t>
    </r>
    <r>
      <rPr>
        <vertAlign val="subscript"/>
        <sz val="12"/>
        <color theme="0"/>
        <rFont val="Calibri"/>
        <family val="2"/>
        <scheme val="minor"/>
      </rPr>
      <t>2</t>
    </r>
    <r>
      <rPr>
        <sz val="12"/>
        <color theme="0"/>
        <rFont val="Calibri"/>
        <family val="2"/>
        <scheme val="minor"/>
      </rPr>
      <t xml:space="preserve"> e/Cabeza</t>
    </r>
  </si>
  <si>
    <t>Ganado Lechero - Clima Templado</t>
  </si>
  <si>
    <t>Ganado No Lechero - Clima Templado</t>
  </si>
  <si>
    <t>Ganado Lechero - Clima Cálido</t>
  </si>
  <si>
    <t>Ganado No Lechero - Clima Cálido</t>
  </si>
  <si>
    <t>Aves de Corral - Clima Frío</t>
  </si>
  <si>
    <t>NA</t>
  </si>
  <si>
    <t>Ave</t>
  </si>
  <si>
    <r>
      <t>kgCO</t>
    </r>
    <r>
      <rPr>
        <vertAlign val="subscript"/>
        <sz val="12"/>
        <color theme="0"/>
        <rFont val="Calibri"/>
        <family val="2"/>
        <scheme val="minor"/>
      </rPr>
      <t>2</t>
    </r>
    <r>
      <rPr>
        <sz val="12"/>
        <color theme="0"/>
        <rFont val="Calibri"/>
        <family val="2"/>
        <scheme val="minor"/>
      </rPr>
      <t xml:space="preserve"> e/Ave</t>
    </r>
  </si>
  <si>
    <t>Aves de Corral - Clima Templado</t>
  </si>
  <si>
    <t>Aves de Corral - Clima Cálido</t>
  </si>
  <si>
    <t>Ovejas - Clima Frío</t>
  </si>
  <si>
    <t>Ovejas - Clima Templado</t>
  </si>
  <si>
    <t>Ovejas - Clima Cálido</t>
  </si>
  <si>
    <t>Porcinos de carne - Clima Frío</t>
  </si>
  <si>
    <t>Cerdos Almacenamiento Sólido y Parcelas Secas - Clima Frío</t>
  </si>
  <si>
    <t>Porcinos de carne - Clima Templado</t>
  </si>
  <si>
    <t>Cerdos Almacenamiento Sólido y Parcelas Secas - Clima Templado</t>
  </si>
  <si>
    <t>Porcinos de carne - Clima Cálido</t>
  </si>
  <si>
    <t>Cerdos Almacenamiento Sólido y Parcelas Secas - Clima Cálido</t>
  </si>
  <si>
    <t>Porcinos de Cría - Clima Frío</t>
  </si>
  <si>
    <t>Cerdos Otros Sistemas de Manejo del Estiércol - Clima Frío</t>
  </si>
  <si>
    <t>Porcinos de Cría - Clima Templado</t>
  </si>
  <si>
    <t>Cerdos Otros Sistemas de Manejo del Estiércol - Clima Templado</t>
  </si>
  <si>
    <t>Porcinos de Cría - Clima Cálido</t>
  </si>
  <si>
    <t>Cerdos Otros Sistemas de Manejo del Estiércol - Clima Cálido</t>
  </si>
  <si>
    <t>Búfalos - Clima Frío</t>
  </si>
  <si>
    <t>Búfalos - Clima Templado</t>
  </si>
  <si>
    <t>Búfalos - Clima Cálido</t>
  </si>
  <si>
    <t>Cabras - Clima Frío</t>
  </si>
  <si>
    <t>Cabras - Clima Templado</t>
  </si>
  <si>
    <t>Cabras - Clima Cálido</t>
  </si>
  <si>
    <t>Caballos - Clima Frío</t>
  </si>
  <si>
    <t>Caballos - Clima Templado</t>
  </si>
  <si>
    <t>Caballos - Clima Cálido</t>
  </si>
  <si>
    <t>Mulas y Asnos - Clima Frío</t>
  </si>
  <si>
    <t>Mulas y Asnos - Clima Templado</t>
  </si>
  <si>
    <t>Mulas y Asnos - Clima Cálido</t>
  </si>
  <si>
    <t>Conejos - Clima Frío</t>
  </si>
  <si>
    <t>Conejos - Clima Templado</t>
  </si>
  <si>
    <t>kgCO2 e/kg</t>
  </si>
  <si>
    <t>Cant.</t>
  </si>
  <si>
    <t>fracc oxidada</t>
  </si>
  <si>
    <t>C</t>
  </si>
  <si>
    <t>FE</t>
  </si>
  <si>
    <t>FE total</t>
  </si>
  <si>
    <t>Conejos - Clima Cálido</t>
  </si>
  <si>
    <t>Residuos Agrícolas</t>
  </si>
  <si>
    <r>
      <t>kgCO</t>
    </r>
    <r>
      <rPr>
        <vertAlign val="subscript"/>
        <sz val="12"/>
        <color theme="0"/>
        <rFont val="Calibri"/>
        <family val="2"/>
        <scheme val="minor"/>
      </rPr>
      <t>2</t>
    </r>
    <r>
      <rPr>
        <sz val="12"/>
        <color theme="0"/>
        <rFont val="Calibri"/>
        <family val="2"/>
        <scheme val="minor"/>
      </rPr>
      <t xml:space="preserve"> e/kg</t>
    </r>
  </si>
  <si>
    <t>Avestruces - Clima Frío</t>
  </si>
  <si>
    <t>Factor Emisión N2O (kg CO2e/kg)</t>
  </si>
  <si>
    <t>Avestruces - Clima Templado</t>
  </si>
  <si>
    <t>Avestruces - Clima Cálido</t>
  </si>
  <si>
    <t>Compostaje de materia orgánica (base seca)</t>
  </si>
  <si>
    <t xml:space="preserve">kg residuo seco </t>
  </si>
  <si>
    <r>
      <t>kgCH</t>
    </r>
    <r>
      <rPr>
        <vertAlign val="subscript"/>
        <sz val="12"/>
        <rFont val="Calibri"/>
        <family val="2"/>
        <scheme val="minor"/>
      </rPr>
      <t>4</t>
    </r>
    <r>
      <rPr>
        <sz val="12"/>
        <rFont val="Calibri"/>
        <family val="2"/>
        <scheme val="minor"/>
      </rPr>
      <t>/kg</t>
    </r>
  </si>
  <si>
    <r>
      <t>kgN</t>
    </r>
    <r>
      <rPr>
        <vertAlign val="subscript"/>
        <sz val="12"/>
        <rFont val="Calibri"/>
        <family val="2"/>
        <scheme val="minor"/>
      </rPr>
      <t>2</t>
    </r>
    <r>
      <rPr>
        <sz val="12"/>
        <rFont val="Calibri"/>
        <family val="2"/>
        <scheme val="minor"/>
      </rPr>
      <t>O/kg</t>
    </r>
  </si>
  <si>
    <t>Compostaje de materia orgánica (base húmeda)</t>
  </si>
  <si>
    <t>kg residuo humedo</t>
  </si>
  <si>
    <t>Digestión anaeróbica en instalaciones de biogás (base seca)</t>
  </si>
  <si>
    <t>Poder calorifico biogas (TJ/Gg) IPCC 2006</t>
  </si>
  <si>
    <t>Poder calorifico biogas (MJ/m3) FECOC 2016</t>
  </si>
  <si>
    <t>Densidad Calculada del Biogas (kg CH4/m3 CH4)</t>
  </si>
  <si>
    <t>Fraccion contenido CH4 en biogas  (m3 CH4/m3 biogas - Fuente: medicion contenido CH4 en Aliar)</t>
  </si>
  <si>
    <t>Digestión anaeróbica en instalaciones de biogás  (base húmeda)</t>
  </si>
  <si>
    <t>Fugas de metano en proceso de captura (solamente cuando hay captura de biogas)</t>
  </si>
  <si>
    <r>
      <t>m</t>
    </r>
    <r>
      <rPr>
        <vertAlign val="superscript"/>
        <sz val="12"/>
        <rFont val="Arial Narrow"/>
        <family val="2"/>
      </rPr>
      <t>3</t>
    </r>
    <r>
      <rPr>
        <sz val="12"/>
        <rFont val="Arial Narrow"/>
        <family val="2"/>
      </rPr>
      <t xml:space="preserve"> Biogas</t>
    </r>
  </si>
  <si>
    <r>
      <t>kgCH</t>
    </r>
    <r>
      <rPr>
        <vertAlign val="subscript"/>
        <sz val="12"/>
        <rFont val="Arial Narrow"/>
        <family val="2"/>
      </rPr>
      <t>4</t>
    </r>
    <r>
      <rPr>
        <sz val="12"/>
        <rFont val="Arial Narrow"/>
        <family val="2"/>
      </rPr>
      <t>/m</t>
    </r>
    <r>
      <rPr>
        <vertAlign val="superscript"/>
        <sz val="12"/>
        <rFont val="Arial Narrow"/>
        <family val="2"/>
      </rPr>
      <t>3</t>
    </r>
    <r>
      <rPr>
        <sz val="12"/>
        <rFont val="Arial Narrow"/>
        <family val="2"/>
      </rPr>
      <t xml:space="preserve"> Biogas</t>
    </r>
  </si>
  <si>
    <r>
      <t>kgN</t>
    </r>
    <r>
      <rPr>
        <vertAlign val="subscript"/>
        <sz val="12"/>
        <rFont val="Arial Narrow"/>
        <family val="2"/>
      </rPr>
      <t>2</t>
    </r>
    <r>
      <rPr>
        <sz val="12"/>
        <rFont val="Arial Narrow"/>
        <family val="2"/>
      </rPr>
      <t>O/m</t>
    </r>
    <r>
      <rPr>
        <vertAlign val="superscript"/>
        <sz val="12"/>
        <rFont val="Arial Narrow"/>
        <family val="2"/>
      </rPr>
      <t>3</t>
    </r>
    <r>
      <rPr>
        <sz val="12"/>
        <rFont val="Arial Narrow"/>
        <family val="2"/>
      </rPr>
      <t xml:space="preserve"> Biogas</t>
    </r>
  </si>
  <si>
    <t>Quema de Residuos Agrícolas</t>
  </si>
  <si>
    <r>
      <t>kgCO</t>
    </r>
    <r>
      <rPr>
        <vertAlign val="subscript"/>
        <sz val="12"/>
        <rFont val="Calibri"/>
        <family val="2"/>
        <scheme val="minor"/>
      </rPr>
      <t>2</t>
    </r>
    <r>
      <rPr>
        <sz val="12"/>
        <rFont val="Calibri"/>
        <family val="2"/>
        <scheme val="minor"/>
      </rPr>
      <t>/kg</t>
    </r>
  </si>
  <si>
    <t>Quema de Residuos Pastizales</t>
  </si>
  <si>
    <t>N-C</t>
  </si>
  <si>
    <t xml:space="preserve">Uso fertilizantes </t>
  </si>
  <si>
    <t xml:space="preserve">Uso de fertilizantes minerales, abonos orgánicos y residuos agrícolas </t>
  </si>
  <si>
    <r>
      <t>kg N</t>
    </r>
    <r>
      <rPr>
        <vertAlign val="subscript"/>
        <sz val="12"/>
        <rFont val="Arial Narrow"/>
        <family val="2"/>
      </rPr>
      <t>2</t>
    </r>
  </si>
  <si>
    <r>
      <t>kgN</t>
    </r>
    <r>
      <rPr>
        <vertAlign val="subscript"/>
        <sz val="12"/>
        <rFont val="Calibri"/>
        <family val="2"/>
        <scheme val="minor"/>
      </rPr>
      <t>2</t>
    </r>
    <r>
      <rPr>
        <sz val="12"/>
        <rFont val="Calibri"/>
        <family val="2"/>
        <scheme val="minor"/>
      </rPr>
      <t>O/kgN</t>
    </r>
    <r>
      <rPr>
        <vertAlign val="subscript"/>
        <sz val="12"/>
        <rFont val="Calibri"/>
        <family val="2"/>
        <scheme val="minor"/>
      </rPr>
      <t>2</t>
    </r>
  </si>
  <si>
    <t>Fertilización directa de vacunos, aves de corral y porcinos</t>
  </si>
  <si>
    <t>Fertilización directa de ovinos y otros animales</t>
  </si>
  <si>
    <t>Uso de fertilizantes aplicados en arrozales inundados</t>
  </si>
  <si>
    <r>
      <t>kgCO</t>
    </r>
    <r>
      <rPr>
        <vertAlign val="subscript"/>
        <sz val="12"/>
        <rFont val="Calibri"/>
        <family val="2"/>
        <scheme val="minor"/>
      </rPr>
      <t>2</t>
    </r>
    <r>
      <rPr>
        <sz val="12"/>
        <rFont val="Calibri"/>
        <family val="2"/>
        <scheme val="minor"/>
      </rPr>
      <t xml:space="preserve"> e/kgN2</t>
    </r>
  </si>
  <si>
    <t>Caliza cálcica aplicada (CaCO3)</t>
  </si>
  <si>
    <t>kg Cal</t>
  </si>
  <si>
    <r>
      <t>kgCO</t>
    </r>
    <r>
      <rPr>
        <vertAlign val="subscript"/>
        <sz val="12"/>
        <rFont val="Calibri"/>
        <family val="2"/>
        <scheme val="minor"/>
      </rPr>
      <t>2</t>
    </r>
    <r>
      <rPr>
        <sz val="12"/>
        <rFont val="Calibri"/>
        <family val="2"/>
        <scheme val="minor"/>
      </rPr>
      <t>/kg cal</t>
    </r>
  </si>
  <si>
    <t>Cal Dolomita Aplicada (CaMg(CO3)2)</t>
  </si>
  <si>
    <t>Fertilización con Urea (CO(NH2)2)</t>
  </si>
  <si>
    <t>kg urea</t>
  </si>
  <si>
    <r>
      <t>kgCO</t>
    </r>
    <r>
      <rPr>
        <vertAlign val="subscript"/>
        <sz val="12"/>
        <rFont val="Calibri"/>
        <family val="2"/>
        <scheme val="minor"/>
      </rPr>
      <t>2</t>
    </r>
    <r>
      <rPr>
        <sz val="12"/>
        <rFont val="Calibri"/>
        <family val="2"/>
        <scheme val="minor"/>
      </rPr>
      <t>/kg urea</t>
    </r>
  </si>
  <si>
    <t>kg de N</t>
  </si>
  <si>
    <t>KgCO2 e/kg N</t>
  </si>
  <si>
    <t>fracción volatiza</t>
  </si>
  <si>
    <t>kgN2O/kg N</t>
  </si>
  <si>
    <t>PCG</t>
  </si>
  <si>
    <t>Uso de fertilizantes sintéticos</t>
  </si>
  <si>
    <t>Electricidad</t>
  </si>
  <si>
    <t>kWh</t>
  </si>
  <si>
    <r>
      <t>kgCO</t>
    </r>
    <r>
      <rPr>
        <vertAlign val="subscript"/>
        <sz val="12"/>
        <rFont val="Calibri"/>
        <family val="2"/>
        <scheme val="minor"/>
      </rPr>
      <t>2</t>
    </r>
    <r>
      <rPr>
        <sz val="12"/>
        <rFont val="Calibri"/>
        <family val="2"/>
        <scheme val="minor"/>
      </rPr>
      <t xml:space="preserve"> e/KWh</t>
    </r>
  </si>
  <si>
    <t>UPME, XM</t>
  </si>
  <si>
    <t>Energía eléctrica adquirida (Factor emisión UPME-FECOC 2018)</t>
  </si>
  <si>
    <t>UPME</t>
  </si>
  <si>
    <t>Energía eléctrica adquirida (Factor emisión UPME-FECOC 2017)</t>
  </si>
  <si>
    <t>Energía eléctrica adquirida (Factor emisión UPME-FECOC 2016)</t>
  </si>
  <si>
    <t>Energía eléctrica adquirida (Factor emisión UPME-FECOC 2015)</t>
  </si>
  <si>
    <t>Energía eléctrica para Proyectos MDL, Energias renovables y/o eficiencia energética (Factor emisión UPME-FECOC 2015)</t>
  </si>
  <si>
    <t>Energía eléctrica adquirida (Factor emisión UPME-FECOC 2014)</t>
  </si>
  <si>
    <t>Energía eléctrica adquirida (Factor emisión UPME-FECOC 2013)</t>
  </si>
  <si>
    <t>Energía eléctrica adquirida (Factor emisión UPME-FECOC 2012)</t>
  </si>
  <si>
    <t>Energía eléctrica adquirida (Factor emisión UPME-FECOC 2011)</t>
  </si>
  <si>
    <t>Energía eléctrica adquirida (Factor emisión UPME-FECOC 2010)</t>
  </si>
  <si>
    <t>Energía eléctrica adquirida (Factor emisión UPME-FECOC 2009)</t>
  </si>
  <si>
    <t>Energía eléctrica adquirida (Factor emisión Informe EIA 2013)</t>
  </si>
  <si>
    <t>EIA</t>
  </si>
  <si>
    <t>Energía eléctrica adquirida (Factor emisión Informe EIA 2011)</t>
  </si>
  <si>
    <t>Energía eléctrica adquirida (Factor emisión UPME-MDL 2008)</t>
  </si>
  <si>
    <t xml:space="preserve">Viajes </t>
  </si>
  <si>
    <t>Factor Emisión CO2 (kg CO2e/kg)</t>
  </si>
  <si>
    <t>Bogotá - Armenia - Bogotá</t>
  </si>
  <si>
    <t>Viaje</t>
  </si>
  <si>
    <r>
      <t>kgCO</t>
    </r>
    <r>
      <rPr>
        <vertAlign val="subscript"/>
        <sz val="12"/>
        <rFont val="Calibri"/>
        <family val="2"/>
        <scheme val="minor"/>
      </rPr>
      <t>2</t>
    </r>
    <r>
      <rPr>
        <sz val="12"/>
        <rFont val="Calibri"/>
        <family val="2"/>
        <scheme val="minor"/>
      </rPr>
      <t xml:space="preserve"> e/Viaje</t>
    </r>
  </si>
  <si>
    <t>ICAO, 2016</t>
  </si>
  <si>
    <t>Bogotá - Barrancabermeja - Bogotá</t>
  </si>
  <si>
    <t>Bogotá - Barranquilla - Bogotá</t>
  </si>
  <si>
    <t>Bogotá - Bucaramanga - Bogotá</t>
  </si>
  <si>
    <t>Bogotá - Buenaventura - Bogotá</t>
  </si>
  <si>
    <t>Bogotá - Cali - Bogotá</t>
  </si>
  <si>
    <t>Bogotá - Cartagena - Bogotá</t>
  </si>
  <si>
    <t>Bogotá - Cúcuta - Bogotá</t>
  </si>
  <si>
    <t>Bogotá - Florencia - Bogotá</t>
  </si>
  <si>
    <t>Bogotá - Ibagué - Bogotá</t>
  </si>
  <si>
    <t>Bogotá - Leticia - Bogotá</t>
  </si>
  <si>
    <t>Bogotá - Manizales - Bogotá</t>
  </si>
  <si>
    <t>Bogotá - Medellín - Bogotá</t>
  </si>
  <si>
    <t>Bogotá - Mitú - Bogotá</t>
  </si>
  <si>
    <t>Bogotá - Montería - Bogotá</t>
  </si>
  <si>
    <t>Bogotá - Neiva - Bogotá</t>
  </si>
  <si>
    <t>Bogotá - Pasto - Bogotá</t>
  </si>
  <si>
    <t>Bogotá - Pereira - Bogotá</t>
  </si>
  <si>
    <t>Bogotá - Popayán - Bogotá</t>
  </si>
  <si>
    <t>Bogotá - Puerto Asís - Bogotá</t>
  </si>
  <si>
    <t>Bogotá - Puerto Carreño - Bogotá</t>
  </si>
  <si>
    <t>Bogotá - Puerto Inírida - Bogotá</t>
  </si>
  <si>
    <t>Bogotá - Riohacha - Bogotá</t>
  </si>
  <si>
    <t>Bogotá - Santa Marta - Bogotá</t>
  </si>
  <si>
    <t>Bogotá - Valledupar - Bogotá</t>
  </si>
  <si>
    <t>Bogotá - Villavicencio - Bogotá</t>
  </si>
  <si>
    <t>Bogotá - Yopal - Bogotá</t>
  </si>
  <si>
    <t>Transporte aéreo de carga</t>
  </si>
  <si>
    <t>t*km</t>
  </si>
  <si>
    <t>kg CO2 e/ t*km</t>
  </si>
  <si>
    <t>USDA-LCI (ICAO 2003)</t>
  </si>
  <si>
    <t>Transporte marítimo de carga</t>
  </si>
  <si>
    <t>USDA-LCI, 2006 (ARGO 2001)</t>
  </si>
  <si>
    <t>Transporte terrestre de carga</t>
  </si>
  <si>
    <t>USDA-LCI- (EPA 2010)</t>
  </si>
  <si>
    <t>Papel</t>
  </si>
  <si>
    <t>Papel bond blanco</t>
  </si>
  <si>
    <r>
      <t>kgCO</t>
    </r>
    <r>
      <rPr>
        <vertAlign val="subscript"/>
        <sz val="12"/>
        <rFont val="Calibri"/>
        <family val="2"/>
        <scheme val="minor"/>
      </rPr>
      <t>2</t>
    </r>
    <r>
      <rPr>
        <sz val="12"/>
        <rFont val="Calibri"/>
        <family val="2"/>
        <scheme val="minor"/>
      </rPr>
      <t xml:space="preserve"> e/kg</t>
    </r>
  </si>
  <si>
    <t>Silva D., Raymundo A., Oliveira J., Ometto A., 2015. Life cycle assessment of offset paper production in Brazil: hotspots and cleaner production alternatives. Journal of cleaner Production. (93) 222-233</t>
  </si>
  <si>
    <t>Papel reciclado</t>
  </si>
  <si>
    <t>European reference Lifecycle Database:  Graphic Paper; technology mix; production mix, at plant; 79% primary fibre, 21% recycled fibre</t>
  </si>
  <si>
    <t>Papel mate de revista</t>
  </si>
  <si>
    <t>Leon J., Aliaga C., Boulougouris G., Hortal M., Marti J., 2015. Quantifying GHG emissions savings potential in magazine paper production: a case study on supercalendered and light-weight coated papers. Journal of Cleaner Production. (103) 301-308</t>
  </si>
  <si>
    <t>Papel brillante de revista</t>
  </si>
  <si>
    <t xml:space="preserve">Polietileno de alta densidad </t>
  </si>
  <si>
    <t>European reference Lifecycle Database Polyethylene high density granulate (PE-HD);production mix, at plant</t>
  </si>
  <si>
    <t xml:space="preserve">Polietileno de baja densidad </t>
  </si>
  <si>
    <t>European reference Lifecycle Database: Polyethylene low density granulate (PE-LD);production mix, at plant</t>
  </si>
  <si>
    <t xml:space="preserve">Polipropileno </t>
  </si>
  <si>
    <t>European reference Lifecycle Database:  Polypropylene granulate (PP); production mix, at plant</t>
  </si>
  <si>
    <t xml:space="preserve">Aluminio primario </t>
  </si>
  <si>
    <t>Center for environmental assessment of product and material systems (CPM LCA Database): primary aluminium production</t>
  </si>
  <si>
    <t>Aluminio reciclado</t>
  </si>
  <si>
    <t>European reference Lifecycle Database: Aluminium extrusión profile; primary production; production mix, at plant; aluminium semi-finished extrusión product, including primary production, transformation and recycling</t>
  </si>
  <si>
    <t>Agua potable</t>
  </si>
  <si>
    <r>
      <t>kgCO</t>
    </r>
    <r>
      <rPr>
        <vertAlign val="subscript"/>
        <sz val="12"/>
        <rFont val="Calibri"/>
        <family val="2"/>
        <scheme val="minor"/>
      </rPr>
      <t>2</t>
    </r>
    <r>
      <rPr>
        <sz val="12"/>
        <rFont val="Calibri"/>
        <family val="2"/>
        <scheme val="minor"/>
      </rPr>
      <t xml:space="preserve"> e/m</t>
    </r>
    <r>
      <rPr>
        <vertAlign val="superscript"/>
        <sz val="12"/>
        <rFont val="Calibri"/>
        <family val="2"/>
        <scheme val="minor"/>
      </rPr>
      <t>3</t>
    </r>
  </si>
  <si>
    <t>EAB, 2014. Inventario de emisiones de GEI Acueducto 2014</t>
  </si>
  <si>
    <t>No. Datos</t>
  </si>
  <si>
    <t>AR5</t>
  </si>
  <si>
    <t>AR4</t>
  </si>
  <si>
    <t>SR</t>
  </si>
  <si>
    <t>GEI</t>
  </si>
  <si>
    <t>PCG-GWP</t>
  </si>
  <si>
    <t>NF3</t>
  </si>
  <si>
    <t>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</si>
</sst>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 #,##0;[Red]\-&quot;$&quot;\ #,##0"/>
    <numFmt numFmtId="164" formatCode="&quot;$&quot;\ #,##0"/>
    <numFmt numFmtId="165" formatCode="0.000"/>
    <numFmt numFmtId="166" formatCode="0.00000"/>
    <numFmt numFmtId="167" formatCode="0.000000"/>
    <numFmt numFmtId="168" formatCode="&quot;+/- &quot;0.0%"/>
    <numFmt numFmtId="169" formatCode="0.0000000"/>
    <numFmt numFmtId="170" formatCode="0.00000000"/>
    <numFmt numFmtId="171" formatCode="_(* #,##0.00_);_(* \(#,##0.00\);_(* &quot;-&quot;??_);_(@_)"/>
    <numFmt numFmtId="172" formatCode="0.0000"/>
    <numFmt numFmtId="173" formatCode="_(* #,##0.0_);_(* \(#,##0.0\);_(* &quot;-&quot;??_);_(@_)"/>
  </numFmts>
  <fonts count="60" x14ac:knownFonts="1">
    <font>
      <sz val="11"/>
      <color theme="1"/>
      <name val="Calibri"/>
      <family val="2"/>
      <scheme val="minor"/>
    </font>
    <font>
      <b/>
      <sz val="11"/>
      <color theme="1"/>
      <name val="Calibri"/>
      <family val="2"/>
      <scheme val="minor"/>
    </font>
    <font>
      <sz val="10"/>
      <color theme="1"/>
      <name val="Calibri"/>
      <family val="2"/>
      <scheme val="minor"/>
    </font>
    <font>
      <sz val="9"/>
      <color theme="1"/>
      <name val="Calibri"/>
      <family val="2"/>
      <scheme val="minor"/>
    </font>
    <font>
      <b/>
      <sz val="12"/>
      <color theme="1"/>
      <name val="Calibri"/>
      <family val="2"/>
      <scheme val="minor"/>
    </font>
    <font>
      <b/>
      <sz val="14"/>
      <color theme="1"/>
      <name val="Calibri"/>
      <family val="2"/>
      <scheme val="minor"/>
    </font>
    <font>
      <b/>
      <sz val="16"/>
      <color theme="1"/>
      <name val="Calibri"/>
      <family val="2"/>
      <scheme val="minor"/>
    </font>
    <font>
      <sz val="8"/>
      <color theme="1"/>
      <name val="Calibri"/>
      <family val="2"/>
      <scheme val="minor"/>
    </font>
    <font>
      <sz val="11"/>
      <color theme="1"/>
      <name val="Calibri"/>
      <family val="2"/>
      <scheme val="minor"/>
    </font>
    <font>
      <sz val="8"/>
      <color theme="1"/>
      <name val="Arial"/>
      <family val="2"/>
    </font>
    <font>
      <b/>
      <sz val="8"/>
      <color theme="1"/>
      <name val="Arial"/>
      <family val="2"/>
    </font>
    <font>
      <sz val="8"/>
      <color rgb="FFFF0000"/>
      <name val="Arial"/>
      <family val="2"/>
    </font>
    <font>
      <sz val="9"/>
      <color indexed="81"/>
      <name val="Tahoma"/>
      <family val="2"/>
    </font>
    <font>
      <b/>
      <sz val="22"/>
      <color theme="0"/>
      <name val="Calibri"/>
      <family val="2"/>
      <scheme val="minor"/>
    </font>
    <font>
      <b/>
      <sz val="12"/>
      <color theme="0"/>
      <name val="Calibri"/>
      <family val="2"/>
      <scheme val="minor"/>
    </font>
    <font>
      <sz val="12"/>
      <color theme="0"/>
      <name val="Calibri"/>
      <family val="2"/>
      <scheme val="minor"/>
    </font>
    <font>
      <sz val="12"/>
      <name val="Calibri"/>
      <family val="2"/>
      <scheme val="minor"/>
    </font>
    <font>
      <sz val="12"/>
      <color rgb="FFFF0000"/>
      <name val="Calibri"/>
      <family val="2"/>
      <scheme val="minor"/>
    </font>
    <font>
      <sz val="12"/>
      <color theme="1"/>
      <name val="Calibri"/>
      <family val="2"/>
      <scheme val="minor"/>
    </font>
    <font>
      <u/>
      <sz val="11"/>
      <color theme="10"/>
      <name val="Calibri"/>
      <family val="2"/>
    </font>
    <font>
      <u/>
      <sz val="18"/>
      <color theme="10"/>
      <name val="Calibri"/>
      <family val="2"/>
    </font>
    <font>
      <b/>
      <sz val="20"/>
      <color theme="0"/>
      <name val="Calibri"/>
      <family val="2"/>
      <scheme val="minor"/>
    </font>
    <font>
      <b/>
      <sz val="12"/>
      <name val="Calibri"/>
      <family val="2"/>
      <scheme val="minor"/>
    </font>
    <font>
      <b/>
      <sz val="12"/>
      <color rgb="FFFF0000"/>
      <name val="Calibri"/>
      <family val="2"/>
      <scheme val="minor"/>
    </font>
    <font>
      <b/>
      <sz val="18"/>
      <color theme="0"/>
      <name val="Calibri"/>
      <family val="2"/>
      <scheme val="minor"/>
    </font>
    <font>
      <b/>
      <vertAlign val="subscript"/>
      <sz val="12"/>
      <name val="Calibri"/>
      <family val="2"/>
      <scheme val="minor"/>
    </font>
    <font>
      <b/>
      <sz val="9.5"/>
      <color rgb="FF002060"/>
      <name val="Verdana"/>
      <family val="2"/>
    </font>
    <font>
      <sz val="12"/>
      <name val="Calibri"/>
      <family val="2"/>
    </font>
    <font>
      <sz val="11"/>
      <color indexed="8"/>
      <name val="Calibri"/>
      <family val="2"/>
    </font>
    <font>
      <sz val="12"/>
      <color indexed="8"/>
      <name val="Calibri"/>
      <family val="2"/>
    </font>
    <font>
      <sz val="12"/>
      <name val="Arial"/>
      <family val="2"/>
    </font>
    <font>
      <vertAlign val="subscript"/>
      <sz val="12"/>
      <name val="Calibri"/>
      <family val="2"/>
      <scheme val="minor"/>
    </font>
    <font>
      <sz val="18"/>
      <color theme="1"/>
      <name val="Calibri"/>
      <family val="2"/>
      <scheme val="minor"/>
    </font>
    <font>
      <b/>
      <sz val="18"/>
      <color theme="2"/>
      <name val="Calibri"/>
      <family val="2"/>
      <scheme val="minor"/>
    </font>
    <font>
      <sz val="18"/>
      <color theme="0"/>
      <name val="Calibri"/>
      <family val="2"/>
      <scheme val="minor"/>
    </font>
    <font>
      <sz val="18"/>
      <name val="Calibri"/>
      <family val="2"/>
      <scheme val="minor"/>
    </font>
    <font>
      <sz val="18"/>
      <color rgb="FFFF0000"/>
      <name val="Calibri"/>
      <family val="2"/>
      <scheme val="minor"/>
    </font>
    <font>
      <i/>
      <sz val="12"/>
      <name val="Calibri"/>
      <family val="2"/>
      <scheme val="minor"/>
    </font>
    <font>
      <sz val="22"/>
      <color theme="1"/>
      <name val="Calibri"/>
      <family val="2"/>
      <scheme val="minor"/>
    </font>
    <font>
      <b/>
      <sz val="20"/>
      <color theme="8" tint="0.39997558519241921"/>
      <name val="Calibri"/>
      <family val="2"/>
      <scheme val="minor"/>
    </font>
    <font>
      <sz val="22"/>
      <color theme="0"/>
      <name val="Calibri"/>
      <family val="2"/>
      <scheme val="minor"/>
    </font>
    <font>
      <sz val="22"/>
      <name val="Calibri"/>
      <family val="2"/>
      <scheme val="minor"/>
    </font>
    <font>
      <sz val="22"/>
      <color rgb="FFFF0000"/>
      <name val="Calibri"/>
      <family val="2"/>
      <scheme val="minor"/>
    </font>
    <font>
      <u/>
      <sz val="12"/>
      <color theme="10"/>
      <name val="Calibri"/>
      <family val="2"/>
    </font>
    <font>
      <b/>
      <sz val="12"/>
      <name val="Arial Narrow"/>
      <family val="2"/>
    </font>
    <font>
      <sz val="12"/>
      <name val="Arial Narrow"/>
      <family val="2"/>
    </font>
    <font>
      <vertAlign val="subscript"/>
      <sz val="12"/>
      <name val="Arial Narrow"/>
      <family val="2"/>
    </font>
    <font>
      <sz val="12"/>
      <color rgb="FFFF0000"/>
      <name val="Arial Narrow"/>
      <family val="2"/>
    </font>
    <font>
      <sz val="12"/>
      <color theme="0"/>
      <name val="Arial Narrow"/>
      <family val="2"/>
    </font>
    <font>
      <vertAlign val="superscript"/>
      <sz val="12"/>
      <name val="Arial Narrow"/>
      <family val="2"/>
    </font>
    <font>
      <u/>
      <sz val="12"/>
      <name val="Calibri"/>
      <family val="2"/>
    </font>
    <font>
      <sz val="12"/>
      <color theme="3"/>
      <name val="Calibri"/>
      <family val="2"/>
      <scheme val="minor"/>
    </font>
    <font>
      <b/>
      <sz val="12"/>
      <color theme="3"/>
      <name val="Calibri"/>
      <family val="2"/>
      <scheme val="minor"/>
    </font>
    <font>
      <vertAlign val="subscript"/>
      <sz val="12"/>
      <color theme="0"/>
      <name val="Calibri"/>
      <family val="2"/>
      <scheme val="minor"/>
    </font>
    <font>
      <b/>
      <sz val="12"/>
      <color rgb="FF00B050"/>
      <name val="Calibri"/>
      <family val="2"/>
      <scheme val="minor"/>
    </font>
    <font>
      <sz val="12"/>
      <color rgb="FF00B050"/>
      <name val="Calibri"/>
      <family val="2"/>
      <scheme val="minor"/>
    </font>
    <font>
      <sz val="12"/>
      <color rgb="FF0070C0"/>
      <name val="Calibri"/>
      <family val="2"/>
      <scheme val="minor"/>
    </font>
    <font>
      <b/>
      <sz val="12"/>
      <color rgb="FF0070C0"/>
      <name val="Calibri"/>
      <family val="2"/>
      <scheme val="minor"/>
    </font>
    <font>
      <vertAlign val="superscript"/>
      <sz val="12"/>
      <name val="Calibri"/>
      <family val="2"/>
      <scheme val="minor"/>
    </font>
    <font>
      <b/>
      <sz val="9"/>
      <color indexed="81"/>
      <name val="Tahoma"/>
      <family val="2"/>
    </font>
  </fonts>
  <fills count="25">
    <fill>
      <patternFill patternType="none"/>
    </fill>
    <fill>
      <patternFill patternType="gray125"/>
    </fill>
    <fill>
      <patternFill patternType="solid">
        <fgColor rgb="FF92D050"/>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8" tint="-0.499984740745262"/>
        <bgColor indexed="64"/>
      </patternFill>
    </fill>
    <fill>
      <patternFill patternType="solid">
        <fgColor theme="8" tint="-0.249977111117893"/>
        <bgColor indexed="64"/>
      </patternFill>
    </fill>
    <fill>
      <patternFill patternType="solid">
        <fgColor rgb="FF246237"/>
        <bgColor indexed="64"/>
      </patternFill>
    </fill>
    <fill>
      <patternFill patternType="solid">
        <fgColor rgb="FF348C4F"/>
        <bgColor indexed="64"/>
      </patternFill>
    </fill>
    <fill>
      <patternFill patternType="solid">
        <fgColor rgb="FF49BB6C"/>
        <bgColor indexed="64"/>
      </patternFill>
    </fill>
    <fill>
      <patternFill patternType="solid">
        <fgColor rgb="FFAAE0BB"/>
        <bgColor indexed="64"/>
      </patternFill>
    </fill>
    <fill>
      <patternFill patternType="solid">
        <fgColor rgb="FFFFFFFF"/>
        <bgColor indexed="64"/>
      </patternFill>
    </fill>
    <fill>
      <patternFill patternType="solid">
        <fgColor rgb="FF73CB8E"/>
        <bgColor indexed="64"/>
      </patternFill>
    </fill>
    <fill>
      <patternFill patternType="solid">
        <fgColor rgb="FFB5B117"/>
        <bgColor indexed="64"/>
      </patternFill>
    </fill>
    <fill>
      <patternFill patternType="solid">
        <fgColor rgb="FFE3DE21"/>
        <bgColor indexed="64"/>
      </patternFill>
    </fill>
    <fill>
      <patternFill patternType="solid">
        <fgColor rgb="FFEDEA73"/>
        <bgColor indexed="64"/>
      </patternFill>
    </fill>
    <fill>
      <patternFill patternType="solid">
        <fgColor theme="5" tint="-0.499984740745262"/>
        <bgColor indexed="64"/>
      </patternFill>
    </fill>
    <fill>
      <patternFill patternType="solid">
        <fgColor theme="5" tint="-0.249977111117893"/>
        <bgColor indexed="64"/>
      </patternFill>
    </fill>
    <fill>
      <patternFill patternType="solid">
        <fgColor theme="5"/>
        <bgColor indexed="64"/>
      </patternFill>
    </fill>
    <fill>
      <patternFill patternType="solid">
        <fgColor theme="5" tint="0.59999389629810485"/>
        <bgColor indexed="64"/>
      </patternFill>
    </fill>
    <fill>
      <patternFill patternType="solid">
        <fgColor theme="5" tint="0.39997558519241921"/>
        <bgColor indexed="64"/>
      </patternFill>
    </fill>
    <fill>
      <patternFill patternType="solid">
        <fgColor theme="3" tint="0.59996337778862885"/>
        <bgColor indexed="64"/>
      </patternFill>
    </fill>
    <fill>
      <patternFill patternType="solid">
        <fgColor theme="6" tint="0.79998168889431442"/>
        <bgColor indexed="64"/>
      </patternFill>
    </fill>
    <fill>
      <patternFill patternType="solid">
        <fgColor theme="9" tint="0.79998168889431442"/>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auto="1"/>
      </right>
      <top style="medium">
        <color indexed="64"/>
      </top>
      <bottom style="thin">
        <color auto="1"/>
      </bottom>
      <diagonal/>
    </border>
    <border>
      <left style="thin">
        <color auto="1"/>
      </left>
      <right/>
      <top style="medium">
        <color indexed="64"/>
      </top>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theme="2" tint="-0.89996032593768116"/>
      </left>
      <right style="thin">
        <color theme="2" tint="-0.89996032593768116"/>
      </right>
      <top style="thin">
        <color theme="2" tint="-0.89996032593768116"/>
      </top>
      <bottom style="thin">
        <color theme="2" tint="-0.89996032593768116"/>
      </bottom>
      <diagonal/>
    </border>
    <border>
      <left style="thin">
        <color theme="2" tint="-0.89996032593768116"/>
      </left>
      <right/>
      <top style="thin">
        <color theme="2" tint="-0.89996032593768116"/>
      </top>
      <bottom style="thin">
        <color theme="2" tint="-0.89996032593768116"/>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59"/>
      </left>
      <right style="thin">
        <color indexed="59"/>
      </right>
      <top style="thin">
        <color indexed="59"/>
      </top>
      <bottom style="thin">
        <color indexed="59"/>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theme="2" tint="-0.749961851863155"/>
      </left>
      <right/>
      <top style="medium">
        <color theme="2" tint="-0.749961851863155"/>
      </top>
      <bottom style="medium">
        <color theme="2" tint="-0.749961851863155"/>
      </bottom>
      <diagonal/>
    </border>
    <border>
      <left/>
      <right style="medium">
        <color theme="2" tint="-0.749961851863155"/>
      </right>
      <top style="medium">
        <color theme="2" tint="-0.749961851863155"/>
      </top>
      <bottom style="medium">
        <color theme="2" tint="-0.749961851863155"/>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5">
    <xf numFmtId="0" fontId="0" fillId="0" borderId="0"/>
    <xf numFmtId="0" fontId="9" fillId="0" borderId="0"/>
    <xf numFmtId="0" fontId="19" fillId="0" borderId="0" applyNumberFormat="0" applyFill="0" applyBorder="0" applyAlignment="0" applyProtection="0">
      <alignment vertical="top"/>
      <protection locked="0"/>
    </xf>
    <xf numFmtId="0" fontId="28" fillId="0" borderId="0"/>
    <xf numFmtId="171" fontId="8" fillId="0" borderId="0" applyFont="0" applyFill="0" applyBorder="0" applyAlignment="0" applyProtection="0"/>
  </cellStyleXfs>
  <cellXfs count="558">
    <xf numFmtId="0" fontId="0" fillId="0" borderId="0" xfId="0"/>
    <xf numFmtId="0" fontId="0" fillId="0" borderId="1" xfId="0" applyBorder="1"/>
    <xf numFmtId="0" fontId="1" fillId="0" borderId="1" xfId="0" applyFont="1" applyBorder="1"/>
    <xf numFmtId="0" fontId="1" fillId="0" borderId="1" xfId="0" applyFont="1" applyBorder="1" applyAlignment="1">
      <alignment wrapText="1"/>
    </xf>
    <xf numFmtId="0" fontId="5" fillId="2" borderId="1" xfId="0" applyFont="1" applyFill="1" applyBorder="1" applyAlignment="1">
      <alignment horizontal="center"/>
    </xf>
    <xf numFmtId="0" fontId="1" fillId="0" borderId="1" xfId="0" applyFont="1" applyFill="1" applyBorder="1" applyAlignment="1">
      <alignment horizontal="center"/>
    </xf>
    <xf numFmtId="0" fontId="0" fillId="0" borderId="1" xfId="0" applyBorder="1" applyAlignment="1">
      <alignment horizontal="center"/>
    </xf>
    <xf numFmtId="0" fontId="1" fillId="0" borderId="1" xfId="0" applyFont="1" applyBorder="1" applyAlignment="1">
      <alignment horizontal="center"/>
    </xf>
    <xf numFmtId="0" fontId="6" fillId="3" borderId="1" xfId="0" applyFont="1" applyFill="1" applyBorder="1" applyAlignment="1">
      <alignment horizontal="center" vertical="center" wrapText="1"/>
    </xf>
    <xf numFmtId="0" fontId="0" fillId="0" borderId="1" xfId="0" applyBorder="1" applyAlignment="1">
      <alignment horizontal="center" vertical="center" wrapText="1"/>
    </xf>
    <xf numFmtId="0" fontId="1" fillId="0" borderId="1" xfId="0" applyFont="1" applyBorder="1" applyAlignment="1">
      <alignment horizontal="center" vertical="center"/>
    </xf>
    <xf numFmtId="0" fontId="0" fillId="0" borderId="1" xfId="0" applyBorder="1" applyAlignment="1">
      <alignment horizontal="left"/>
    </xf>
    <xf numFmtId="0" fontId="1" fillId="2" borderId="2" xfId="0" applyFont="1" applyFill="1" applyBorder="1" applyAlignment="1">
      <alignment horizontal="center"/>
    </xf>
    <xf numFmtId="0" fontId="1" fillId="2" borderId="3" xfId="0" applyFont="1" applyFill="1" applyBorder="1" applyAlignment="1">
      <alignment horizontal="center"/>
    </xf>
    <xf numFmtId="0" fontId="1" fillId="2" borderId="4" xfId="0" applyFont="1" applyFill="1" applyBorder="1" applyAlignment="1">
      <alignment horizontal="center"/>
    </xf>
    <xf numFmtId="0" fontId="1" fillId="3" borderId="2" xfId="0" applyFont="1" applyFill="1" applyBorder="1" applyAlignment="1">
      <alignment horizontal="center"/>
    </xf>
    <xf numFmtId="0" fontId="1" fillId="3" borderId="3" xfId="0" applyFont="1" applyFill="1" applyBorder="1" applyAlignment="1">
      <alignment horizontal="center"/>
    </xf>
    <xf numFmtId="0" fontId="1" fillId="3" borderId="4" xfId="0" applyFont="1" applyFill="1" applyBorder="1" applyAlignment="1">
      <alignment horizontal="center"/>
    </xf>
    <xf numFmtId="0" fontId="0" fillId="0" borderId="1" xfId="0" applyBorder="1" applyAlignment="1">
      <alignment horizontal="center" wrapText="1"/>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1" fillId="0" borderId="1" xfId="0" applyFont="1" applyBorder="1" applyAlignment="1">
      <alignment horizontal="center" vertical="center" wrapText="1"/>
    </xf>
    <xf numFmtId="0" fontId="1" fillId="0" borderId="2" xfId="0" applyFont="1" applyBorder="1" applyAlignment="1">
      <alignment horizontal="center"/>
    </xf>
    <xf numFmtId="0" fontId="1" fillId="0" borderId="3" xfId="0" applyFont="1" applyBorder="1" applyAlignment="1">
      <alignment horizontal="center"/>
    </xf>
    <xf numFmtId="0" fontId="1" fillId="0" borderId="4" xfId="0" applyFont="1" applyBorder="1" applyAlignment="1">
      <alignment horizontal="center"/>
    </xf>
    <xf numFmtId="0" fontId="3" fillId="0" borderId="1" xfId="0" applyFont="1" applyBorder="1" applyAlignment="1">
      <alignment horizontal="center" vertical="center" wrapText="1"/>
    </xf>
    <xf numFmtId="0" fontId="0" fillId="0" borderId="1" xfId="0" applyBorder="1" applyAlignment="1">
      <alignment horizontal="center" vertical="center"/>
    </xf>
    <xf numFmtId="0" fontId="2" fillId="0" borderId="1" xfId="0" applyFont="1" applyBorder="1" applyAlignment="1">
      <alignment horizontal="center" vertical="center" wrapText="1"/>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0" borderId="4" xfId="0" applyFont="1" applyBorder="1" applyAlignment="1">
      <alignment horizontal="center" vertical="center"/>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14" fontId="0" fillId="0" borderId="1" xfId="0" applyNumberFormat="1" applyBorder="1" applyAlignment="1">
      <alignment horizontal="center"/>
    </xf>
    <xf numFmtId="0" fontId="0" fillId="0" borderId="1" xfId="0" applyBorder="1" applyAlignment="1">
      <alignment horizontal="justify" vertical="center" wrapText="1"/>
    </xf>
    <xf numFmtId="0" fontId="0" fillId="0" borderId="1" xfId="0" applyBorder="1" applyAlignment="1">
      <alignment horizontal="justify" vertical="center"/>
    </xf>
    <xf numFmtId="20" fontId="0" fillId="0" borderId="0" xfId="0" applyNumberFormat="1"/>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0"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9" fontId="0" fillId="0" borderId="2" xfId="0" applyNumberFormat="1" applyBorder="1" applyAlignment="1">
      <alignment horizontal="center"/>
    </xf>
    <xf numFmtId="0" fontId="0" fillId="0" borderId="2" xfId="0" applyBorder="1" applyAlignment="1">
      <alignment horizontal="center" vertical="center"/>
    </xf>
    <xf numFmtId="0" fontId="0" fillId="0" borderId="4" xfId="0" applyBorder="1" applyAlignment="1">
      <alignment horizontal="center" vertical="center"/>
    </xf>
    <xf numFmtId="0" fontId="0" fillId="0" borderId="3" xfId="0" applyBorder="1" applyAlignment="1">
      <alignment horizontal="center" vertical="center"/>
    </xf>
    <xf numFmtId="0" fontId="4" fillId="2" borderId="5" xfId="0" applyFont="1" applyFill="1" applyBorder="1" applyAlignment="1">
      <alignment horizontal="center" vertical="center"/>
    </xf>
    <xf numFmtId="0" fontId="4" fillId="2" borderId="6" xfId="0" applyFont="1" applyFill="1" applyBorder="1" applyAlignment="1">
      <alignment horizontal="center" vertical="center"/>
    </xf>
    <xf numFmtId="0" fontId="4" fillId="2" borderId="7" xfId="0" applyFont="1" applyFill="1" applyBorder="1" applyAlignment="1">
      <alignment horizontal="center" vertical="center"/>
    </xf>
    <xf numFmtId="164" fontId="3" fillId="0" borderId="2" xfId="0" applyNumberFormat="1" applyFont="1" applyBorder="1" applyAlignment="1">
      <alignment horizontal="center" vertical="center" wrapText="1"/>
    </xf>
    <xf numFmtId="164" fontId="3" fillId="0" borderId="3" xfId="0" applyNumberFormat="1" applyFont="1" applyBorder="1" applyAlignment="1">
      <alignment horizontal="center" vertical="center" wrapText="1"/>
    </xf>
    <xf numFmtId="164" fontId="3" fillId="0" borderId="4" xfId="0" applyNumberFormat="1" applyFont="1" applyBorder="1" applyAlignment="1">
      <alignment horizontal="center" vertical="center" wrapText="1"/>
    </xf>
    <xf numFmtId="6" fontId="0" fillId="0" borderId="1" xfId="0" applyNumberFormat="1" applyBorder="1" applyAlignment="1">
      <alignment horizontal="center" vertical="center"/>
    </xf>
    <xf numFmtId="6" fontId="0" fillId="0" borderId="0" xfId="0" applyNumberFormat="1"/>
    <xf numFmtId="9" fontId="0" fillId="0" borderId="1" xfId="0" applyNumberFormat="1" applyBorder="1" applyAlignment="1">
      <alignment horizontal="center"/>
    </xf>
    <xf numFmtId="164" fontId="0" fillId="0" borderId="1" xfId="0" applyNumberFormat="1" applyBorder="1" applyAlignment="1">
      <alignment horizontal="center"/>
    </xf>
    <xf numFmtId="0" fontId="9" fillId="0" borderId="1" xfId="1" applyBorder="1" applyAlignment="1">
      <alignment horizontal="center" vertical="center"/>
    </xf>
    <xf numFmtId="0" fontId="10" fillId="0" borderId="1" xfId="1" applyFont="1" applyBorder="1" applyAlignment="1">
      <alignment horizontal="center" vertical="center"/>
    </xf>
    <xf numFmtId="0" fontId="9" fillId="0" borderId="0" xfId="1"/>
    <xf numFmtId="0" fontId="10" fillId="0" borderId="1" xfId="1" applyFont="1" applyBorder="1" applyAlignment="1">
      <alignment horizontal="center" vertical="center" wrapText="1"/>
    </xf>
    <xf numFmtId="0" fontId="10" fillId="0" borderId="1" xfId="1" applyFont="1" applyBorder="1" applyAlignment="1">
      <alignment horizontal="center" vertical="center" wrapText="1"/>
    </xf>
    <xf numFmtId="0" fontId="10" fillId="0" borderId="0" xfId="1" applyFont="1" applyAlignment="1">
      <alignment horizontal="center" vertical="center" wrapText="1"/>
    </xf>
    <xf numFmtId="0" fontId="9" fillId="0" borderId="1" xfId="1" applyBorder="1" applyAlignment="1">
      <alignment horizontal="center" vertical="center"/>
    </xf>
    <xf numFmtId="0" fontId="9" fillId="0" borderId="1" xfId="1" applyBorder="1" applyAlignment="1">
      <alignment horizontal="left"/>
    </xf>
    <xf numFmtId="0" fontId="9" fillId="0" borderId="1" xfId="1" applyBorder="1"/>
    <xf numFmtId="0" fontId="9" fillId="0" borderId="1" xfId="1" applyBorder="1" applyAlignment="1">
      <alignment horizontal="center"/>
    </xf>
    <xf numFmtId="0" fontId="9" fillId="4" borderId="1" xfId="1" applyFill="1" applyBorder="1" applyAlignment="1">
      <alignment horizontal="center"/>
    </xf>
    <xf numFmtId="0" fontId="9" fillId="0" borderId="2" xfId="1" applyBorder="1" applyAlignment="1">
      <alignment horizontal="left" vertical="center"/>
    </xf>
    <xf numFmtId="0" fontId="9" fillId="0" borderId="4" xfId="1" applyBorder="1" applyAlignment="1">
      <alignment horizontal="left" vertical="center"/>
    </xf>
    <xf numFmtId="0" fontId="9" fillId="0" borderId="2" xfId="1" applyBorder="1" applyAlignment="1">
      <alignment horizontal="left" vertical="center"/>
    </xf>
    <xf numFmtId="0" fontId="9" fillId="0" borderId="0" xfId="1" applyAlignment="1">
      <alignment horizontal="center" vertical="center"/>
    </xf>
    <xf numFmtId="0" fontId="9" fillId="0" borderId="13" xfId="1" applyBorder="1" applyAlignment="1">
      <alignment horizontal="center"/>
    </xf>
    <xf numFmtId="0" fontId="9" fillId="0" borderId="1" xfId="1" applyBorder="1" applyAlignment="1">
      <alignment horizontal="center" vertical="center" wrapText="1"/>
    </xf>
    <xf numFmtId="0" fontId="9" fillId="0" borderId="1" xfId="1" applyBorder="1" applyAlignment="1">
      <alignment horizontal="center" vertical="center" wrapText="1"/>
    </xf>
    <xf numFmtId="1" fontId="9" fillId="0" borderId="1" xfId="1" applyNumberFormat="1" applyBorder="1" applyAlignment="1">
      <alignment horizontal="center"/>
    </xf>
    <xf numFmtId="0" fontId="11" fillId="0" borderId="1" xfId="1" applyFont="1" applyBorder="1" applyAlignment="1">
      <alignment horizontal="center" vertical="center"/>
    </xf>
    <xf numFmtId="165" fontId="9" fillId="0" borderId="1" xfId="1" applyNumberFormat="1" applyBorder="1" applyAlignment="1">
      <alignment horizontal="center"/>
    </xf>
    <xf numFmtId="0" fontId="9" fillId="5" borderId="1" xfId="1" applyFill="1" applyBorder="1" applyAlignment="1">
      <alignment horizontal="center"/>
    </xf>
    <xf numFmtId="0" fontId="9" fillId="0" borderId="0" xfId="1" applyAlignment="1">
      <alignment horizontal="center"/>
    </xf>
    <xf numFmtId="1" fontId="9" fillId="0" borderId="0" xfId="1" applyNumberFormat="1" applyAlignment="1">
      <alignment horizontal="center" vertical="center"/>
    </xf>
    <xf numFmtId="1" fontId="9" fillId="0" borderId="0" xfId="1" applyNumberFormat="1"/>
    <xf numFmtId="0" fontId="0" fillId="4" borderId="0" xfId="0" applyFill="1"/>
    <xf numFmtId="0" fontId="13" fillId="6" borderId="14" xfId="0" applyFont="1" applyFill="1" applyBorder="1" applyAlignment="1">
      <alignment horizontal="center" vertical="center" wrapText="1"/>
    </xf>
    <xf numFmtId="0" fontId="13" fillId="6" borderId="15"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4" fillId="4" borderId="0" xfId="0" applyFont="1" applyFill="1" applyAlignment="1">
      <alignment horizontal="center" vertical="center" wrapText="1"/>
    </xf>
    <xf numFmtId="0" fontId="4" fillId="4" borderId="0" xfId="0" applyFont="1" applyFill="1" applyAlignment="1">
      <alignment horizontal="center" vertical="center" wrapText="1"/>
    </xf>
    <xf numFmtId="10" fontId="4" fillId="4" borderId="0" xfId="0" applyNumberFormat="1" applyFont="1" applyFill="1" applyAlignment="1">
      <alignment horizontal="center" vertical="center" wrapText="1"/>
    </xf>
    <xf numFmtId="2" fontId="4" fillId="4" borderId="0" xfId="0" applyNumberFormat="1" applyFont="1" applyFill="1" applyAlignment="1">
      <alignment horizontal="center" vertical="center" wrapText="1"/>
    </xf>
    <xf numFmtId="166" fontId="14" fillId="4" borderId="0" xfId="0" applyNumberFormat="1" applyFont="1" applyFill="1" applyAlignment="1">
      <alignment horizontal="center" vertical="center" wrapText="1"/>
    </xf>
    <xf numFmtId="167" fontId="4" fillId="4" borderId="0" xfId="0" applyNumberFormat="1" applyFont="1" applyFill="1" applyAlignment="1">
      <alignment horizontal="center" vertical="center" wrapText="1"/>
    </xf>
    <xf numFmtId="4" fontId="4" fillId="4" borderId="0" xfId="0" applyNumberFormat="1" applyFont="1" applyFill="1" applyAlignment="1">
      <alignment vertical="center" wrapText="1"/>
    </xf>
    <xf numFmtId="10" fontId="4" fillId="4" borderId="0" xfId="0" applyNumberFormat="1" applyFont="1" applyFill="1" applyAlignment="1">
      <alignment vertical="center" wrapText="1"/>
    </xf>
    <xf numFmtId="0" fontId="15" fillId="4" borderId="0" xfId="0" applyFont="1" applyFill="1" applyAlignment="1">
      <alignment vertical="center"/>
    </xf>
    <xf numFmtId="0" fontId="16" fillId="0" borderId="0" xfId="0" applyFont="1" applyAlignment="1">
      <alignment vertical="center"/>
    </xf>
    <xf numFmtId="0" fontId="16" fillId="0" borderId="0" xfId="0" applyFont="1" applyAlignment="1">
      <alignment horizontal="center" vertical="center"/>
    </xf>
    <xf numFmtId="10" fontId="16" fillId="0" borderId="0" xfId="0" applyNumberFormat="1" applyFont="1" applyAlignment="1">
      <alignment horizontal="center" vertical="center"/>
    </xf>
    <xf numFmtId="0" fontId="15" fillId="0" borderId="0" xfId="0" applyFont="1" applyAlignment="1">
      <alignment horizontal="center" vertical="center"/>
    </xf>
    <xf numFmtId="10" fontId="15" fillId="0" borderId="0" xfId="0" applyNumberFormat="1" applyFont="1" applyAlignment="1">
      <alignment vertical="center"/>
    </xf>
    <xf numFmtId="0" fontId="15" fillId="0" borderId="0" xfId="0" applyFont="1" applyAlignment="1">
      <alignment vertical="center"/>
    </xf>
    <xf numFmtId="0" fontId="17" fillId="0" borderId="0" xfId="0" applyFont="1" applyAlignment="1">
      <alignment vertical="center"/>
    </xf>
    <xf numFmtId="0" fontId="18" fillId="0" borderId="0" xfId="0" applyFont="1" applyAlignment="1">
      <alignment vertical="center"/>
    </xf>
    <xf numFmtId="0" fontId="1" fillId="4" borderId="0" xfId="0" applyFont="1" applyFill="1" applyAlignment="1">
      <alignment horizontal="right"/>
    </xf>
    <xf numFmtId="0" fontId="20" fillId="0" borderId="0" xfId="2" applyFont="1" applyFill="1" applyBorder="1" applyAlignment="1" applyProtection="1">
      <alignment horizontal="center" vertical="center"/>
    </xf>
    <xf numFmtId="0" fontId="13" fillId="6" borderId="1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19" xfId="0" applyFont="1" applyFill="1" applyBorder="1" applyAlignment="1">
      <alignment horizontal="center" vertical="center" wrapText="1"/>
    </xf>
    <xf numFmtId="4" fontId="4" fillId="4" borderId="0" xfId="0" applyNumberFormat="1" applyFont="1" applyFill="1" applyAlignment="1">
      <alignment horizontal="center" vertical="center" wrapText="1"/>
    </xf>
    <xf numFmtId="0" fontId="5" fillId="4" borderId="0" xfId="0" applyFont="1" applyFill="1" applyAlignment="1">
      <alignment horizontal="center" vertical="center" wrapText="1"/>
    </xf>
    <xf numFmtId="0" fontId="18" fillId="4" borderId="0" xfId="0" applyFont="1" applyFill="1" applyAlignment="1">
      <alignment vertical="center"/>
    </xf>
    <xf numFmtId="4" fontId="18" fillId="4" borderId="0" xfId="0" applyNumberFormat="1" applyFont="1" applyFill="1" applyAlignment="1">
      <alignment vertical="center"/>
    </xf>
    <xf numFmtId="1" fontId="18" fillId="4" borderId="0" xfId="0" applyNumberFormat="1" applyFont="1" applyFill="1" applyAlignment="1">
      <alignment vertical="center"/>
    </xf>
    <xf numFmtId="10" fontId="18" fillId="4" borderId="0" xfId="0" applyNumberFormat="1" applyFont="1" applyFill="1" applyAlignment="1">
      <alignment vertical="center"/>
    </xf>
    <xf numFmtId="2" fontId="18" fillId="4" borderId="0" xfId="0" applyNumberFormat="1" applyFont="1" applyFill="1" applyAlignment="1">
      <alignment vertical="center"/>
    </xf>
    <xf numFmtId="166" fontId="18" fillId="4" borderId="0" xfId="0" applyNumberFormat="1" applyFont="1" applyFill="1" applyAlignment="1">
      <alignment vertical="center"/>
    </xf>
    <xf numFmtId="167" fontId="18" fillId="4" borderId="0" xfId="0" applyNumberFormat="1" applyFont="1" applyFill="1" applyAlignment="1">
      <alignment vertical="center"/>
    </xf>
    <xf numFmtId="0" fontId="16" fillId="4" borderId="0" xfId="0" applyFont="1" applyFill="1" applyAlignment="1">
      <alignment vertical="center"/>
    </xf>
    <xf numFmtId="0" fontId="16" fillId="4" borderId="0" xfId="0" applyFont="1" applyFill="1" applyAlignment="1">
      <alignment horizontal="center" vertical="center"/>
    </xf>
    <xf numFmtId="10" fontId="16" fillId="4" borderId="0" xfId="0" applyNumberFormat="1" applyFont="1" applyFill="1" applyAlignment="1">
      <alignment horizontal="center" vertical="center"/>
    </xf>
    <xf numFmtId="0" fontId="15" fillId="4" borderId="0" xfId="0" applyFont="1" applyFill="1" applyAlignment="1">
      <alignment horizontal="center" vertical="center"/>
    </xf>
    <xf numFmtId="10" fontId="15" fillId="4" borderId="0" xfId="0" applyNumberFormat="1" applyFont="1" applyFill="1" applyAlignment="1">
      <alignment vertical="center"/>
    </xf>
    <xf numFmtId="0" fontId="17" fillId="4" borderId="0" xfId="0" applyFont="1" applyFill="1" applyAlignment="1">
      <alignment vertical="center"/>
    </xf>
    <xf numFmtId="0" fontId="4" fillId="4" borderId="0" xfId="0" applyFont="1" applyFill="1" applyAlignment="1">
      <alignment horizontal="center" vertical="center"/>
    </xf>
    <xf numFmtId="0" fontId="21" fillId="6" borderId="20" xfId="0" applyFont="1" applyFill="1" applyBorder="1" applyAlignment="1">
      <alignment horizontal="left" vertical="center"/>
    </xf>
    <xf numFmtId="0" fontId="21" fillId="6" borderId="21" xfId="0" applyFont="1" applyFill="1" applyBorder="1" applyAlignment="1">
      <alignment horizontal="left" vertical="center"/>
    </xf>
    <xf numFmtId="0" fontId="21" fillId="6" borderId="22" xfId="0" applyFont="1" applyFill="1" applyBorder="1" applyAlignment="1">
      <alignment horizontal="left" vertical="center"/>
    </xf>
    <xf numFmtId="0" fontId="4" fillId="0" borderId="0" xfId="0" applyFont="1" applyAlignment="1">
      <alignment horizontal="center" vertical="center"/>
    </xf>
    <xf numFmtId="0" fontId="14" fillId="4" borderId="0" xfId="0" applyFont="1" applyFill="1" applyAlignment="1">
      <alignment horizontal="center" vertical="center"/>
    </xf>
    <xf numFmtId="0" fontId="22" fillId="0" borderId="0" xfId="0" applyFont="1" applyAlignment="1">
      <alignment horizontal="center" vertical="center"/>
    </xf>
    <xf numFmtId="10" fontId="22" fillId="0" borderId="0" xfId="0" applyNumberFormat="1" applyFont="1" applyAlignment="1">
      <alignment horizontal="center" vertical="center"/>
    </xf>
    <xf numFmtId="0" fontId="14" fillId="0" borderId="0" xfId="0" applyFont="1" applyAlignment="1">
      <alignment horizontal="center" vertical="center"/>
    </xf>
    <xf numFmtId="10" fontId="14" fillId="0" borderId="0" xfId="0" applyNumberFormat="1" applyFont="1" applyAlignment="1">
      <alignment horizontal="center" vertical="center"/>
    </xf>
    <xf numFmtId="0" fontId="23" fillId="0" borderId="0" xfId="0" applyFont="1" applyAlignment="1">
      <alignment horizontal="center" vertical="center"/>
    </xf>
    <xf numFmtId="0" fontId="4" fillId="7" borderId="23" xfId="0" applyFont="1" applyFill="1" applyBorder="1" applyAlignment="1">
      <alignment horizontal="left" vertical="center" wrapText="1"/>
    </xf>
    <xf numFmtId="0" fontId="4" fillId="0" borderId="24" xfId="0" applyFont="1" applyBorder="1" applyAlignment="1" applyProtection="1">
      <alignment horizontal="left" vertical="center"/>
      <protection locked="0"/>
    </xf>
    <xf numFmtId="0" fontId="4" fillId="0" borderId="15" xfId="0" applyFont="1" applyBorder="1" applyAlignment="1" applyProtection="1">
      <alignment horizontal="left" vertical="center"/>
      <protection locked="0"/>
    </xf>
    <xf numFmtId="0" fontId="4" fillId="0" borderId="16" xfId="0" applyFont="1" applyBorder="1" applyAlignment="1" applyProtection="1">
      <alignment horizontal="left" vertical="center"/>
      <protection locked="0"/>
    </xf>
    <xf numFmtId="0" fontId="4" fillId="7" borderId="12" xfId="0" applyFont="1" applyFill="1" applyBorder="1" applyAlignment="1">
      <alignment horizontal="left" vertical="center" wrapText="1"/>
    </xf>
    <xf numFmtId="0" fontId="4" fillId="4" borderId="25" xfId="0" applyFont="1" applyFill="1" applyBorder="1" applyAlignment="1" applyProtection="1">
      <alignment horizontal="left" vertical="center"/>
      <protection locked="0"/>
    </xf>
    <xf numFmtId="0" fontId="4" fillId="4" borderId="26" xfId="0" applyFont="1" applyFill="1" applyBorder="1" applyAlignment="1" applyProtection="1">
      <alignment horizontal="center" vertical="center"/>
      <protection locked="0"/>
    </xf>
    <xf numFmtId="0" fontId="4" fillId="7" borderId="27" xfId="0" applyFont="1" applyFill="1" applyBorder="1" applyAlignment="1">
      <alignment horizontal="left" vertical="center" wrapText="1"/>
    </xf>
    <xf numFmtId="0" fontId="4" fillId="0" borderId="1" xfId="0" applyFont="1" applyBorder="1" applyAlignment="1" applyProtection="1">
      <alignment horizontal="left" vertical="center"/>
      <protection locked="0"/>
    </xf>
    <xf numFmtId="0" fontId="4" fillId="0" borderId="28" xfId="0" applyFont="1" applyBorder="1" applyAlignment="1" applyProtection="1">
      <alignment horizontal="left" vertical="center"/>
      <protection locked="0"/>
    </xf>
    <xf numFmtId="0" fontId="4" fillId="7" borderId="4" xfId="0" applyFont="1" applyFill="1" applyBorder="1" applyAlignment="1">
      <alignment horizontal="left" vertical="center" wrapText="1"/>
    </xf>
    <xf numFmtId="0" fontId="4" fillId="4" borderId="1" xfId="0" applyFont="1" applyFill="1" applyBorder="1" applyAlignment="1" applyProtection="1">
      <alignment horizontal="left" vertical="center"/>
      <protection locked="0"/>
    </xf>
    <xf numFmtId="0" fontId="4" fillId="4" borderId="29" xfId="0" applyFont="1" applyFill="1" applyBorder="1" applyAlignment="1" applyProtection="1">
      <alignment horizontal="center" vertical="center"/>
      <protection locked="0"/>
    </xf>
    <xf numFmtId="0" fontId="4" fillId="7" borderId="30" xfId="0" applyFont="1" applyFill="1" applyBorder="1" applyAlignment="1">
      <alignment horizontal="left" vertical="center" wrapText="1"/>
    </xf>
    <xf numFmtId="0" fontId="19" fillId="0" borderId="31" xfId="2" applyBorder="1" applyAlignment="1" applyProtection="1">
      <alignment horizontal="left" vertical="center"/>
      <protection locked="0"/>
    </xf>
    <xf numFmtId="0" fontId="4" fillId="0" borderId="31" xfId="0" applyFont="1" applyBorder="1" applyAlignment="1" applyProtection="1">
      <alignment horizontal="left" vertical="center"/>
      <protection locked="0"/>
    </xf>
    <xf numFmtId="0" fontId="4" fillId="0" borderId="32" xfId="0" applyFont="1" applyBorder="1" applyAlignment="1" applyProtection="1">
      <alignment horizontal="left" vertical="center"/>
      <protection locked="0"/>
    </xf>
    <xf numFmtId="0" fontId="4" fillId="7" borderId="33" xfId="0" applyFont="1" applyFill="1" applyBorder="1" applyAlignment="1">
      <alignment horizontal="left" vertical="center" wrapText="1"/>
    </xf>
    <xf numFmtId="14" fontId="4" fillId="4" borderId="31" xfId="0" applyNumberFormat="1" applyFont="1" applyFill="1" applyBorder="1" applyAlignment="1" applyProtection="1">
      <alignment horizontal="left" vertical="center"/>
      <protection locked="0"/>
    </xf>
    <xf numFmtId="0" fontId="4" fillId="4" borderId="31" xfId="0" applyFont="1" applyFill="1" applyBorder="1" applyAlignment="1" applyProtection="1">
      <alignment horizontal="left" vertical="center"/>
      <protection locked="0"/>
    </xf>
    <xf numFmtId="0" fontId="4" fillId="4" borderId="22" xfId="0" applyFont="1" applyFill="1" applyBorder="1" applyAlignment="1" applyProtection="1">
      <alignment horizontal="center" vertical="center"/>
      <protection locked="0"/>
    </xf>
    <xf numFmtId="0" fontId="4" fillId="4" borderId="0" xfId="0" applyFont="1" applyFill="1" applyAlignment="1">
      <alignment vertical="center"/>
    </xf>
    <xf numFmtId="0" fontId="18" fillId="4" borderId="0" xfId="0" applyFont="1" applyFill="1" applyAlignment="1">
      <alignment horizontal="justify" vertical="center"/>
    </xf>
    <xf numFmtId="4" fontId="18" fillId="4" borderId="0" xfId="0" applyNumberFormat="1" applyFont="1" applyFill="1" applyAlignment="1">
      <alignment horizontal="justify" vertical="center"/>
    </xf>
    <xf numFmtId="1" fontId="18" fillId="4" borderId="0" xfId="0" applyNumberFormat="1" applyFont="1" applyFill="1" applyAlignment="1">
      <alignment horizontal="justify" vertical="center"/>
    </xf>
    <xf numFmtId="10" fontId="18" fillId="4" borderId="0" xfId="0" applyNumberFormat="1" applyFont="1" applyFill="1" applyAlignment="1">
      <alignment horizontal="justify" vertical="center"/>
    </xf>
    <xf numFmtId="14" fontId="22" fillId="4" borderId="0" xfId="0" applyNumberFormat="1" applyFont="1" applyFill="1" applyAlignment="1">
      <alignment horizontal="left" vertical="center"/>
    </xf>
    <xf numFmtId="10" fontId="22" fillId="4" borderId="0" xfId="0" applyNumberFormat="1" applyFont="1" applyFill="1" applyAlignment="1">
      <alignment horizontal="left" vertical="center"/>
    </xf>
    <xf numFmtId="2" fontId="22" fillId="4" borderId="0" xfId="0" applyNumberFormat="1" applyFont="1" applyFill="1" applyAlignment="1">
      <alignment horizontal="left" vertical="center"/>
    </xf>
    <xf numFmtId="166" fontId="18" fillId="4" borderId="0" xfId="0" applyNumberFormat="1" applyFont="1" applyFill="1" applyAlignment="1">
      <alignment horizontal="justify" vertical="center"/>
    </xf>
    <xf numFmtId="167" fontId="22" fillId="4" borderId="0" xfId="0" applyNumberFormat="1" applyFont="1" applyFill="1" applyAlignment="1">
      <alignment horizontal="left" vertical="center"/>
    </xf>
    <xf numFmtId="4" fontId="16" fillId="4" borderId="0" xfId="0" applyNumberFormat="1" applyFont="1" applyFill="1" applyAlignment="1">
      <alignment horizontal="center" vertical="center"/>
    </xf>
    <xf numFmtId="0" fontId="22" fillId="4" borderId="0" xfId="0" applyFont="1" applyFill="1" applyAlignment="1">
      <alignment horizontal="center" vertical="center"/>
    </xf>
    <xf numFmtId="0" fontId="13" fillId="8" borderId="34" xfId="0" applyFont="1" applyFill="1" applyBorder="1" applyAlignment="1">
      <alignment horizontal="left" vertical="center"/>
    </xf>
    <xf numFmtId="0" fontId="13" fillId="8" borderId="35" xfId="0" applyFont="1" applyFill="1" applyBorder="1" applyAlignment="1">
      <alignment horizontal="left" vertical="center"/>
    </xf>
    <xf numFmtId="0" fontId="13" fillId="8" borderId="29" xfId="0" applyFont="1" applyFill="1" applyBorder="1" applyAlignment="1">
      <alignment horizontal="left" vertical="center"/>
    </xf>
    <xf numFmtId="0" fontId="24" fillId="9" borderId="36" xfId="0" applyFont="1" applyFill="1" applyBorder="1" applyAlignment="1">
      <alignment horizontal="left" vertical="center"/>
    </xf>
    <xf numFmtId="0" fontId="24" fillId="9" borderId="3" xfId="0" applyFont="1" applyFill="1" applyBorder="1" applyAlignment="1">
      <alignment horizontal="left" vertical="center"/>
    </xf>
    <xf numFmtId="0" fontId="24" fillId="9" borderId="37" xfId="0" applyFont="1" applyFill="1" applyBorder="1" applyAlignment="1">
      <alignment horizontal="left" vertical="center"/>
    </xf>
    <xf numFmtId="0" fontId="22" fillId="10" borderId="27" xfId="0" applyFont="1" applyFill="1" applyBorder="1" applyAlignment="1">
      <alignment horizontal="center" vertical="center" wrapText="1"/>
    </xf>
    <xf numFmtId="0" fontId="22" fillId="10" borderId="1" xfId="0" applyFont="1" applyFill="1" applyBorder="1" applyAlignment="1">
      <alignment horizontal="center" vertical="center" wrapText="1"/>
    </xf>
    <xf numFmtId="0" fontId="22" fillId="10" borderId="1" xfId="0" applyFont="1" applyFill="1" applyBorder="1" applyAlignment="1">
      <alignment horizontal="center" vertical="center"/>
    </xf>
    <xf numFmtId="4" fontId="22" fillId="10" borderId="1" xfId="0" applyNumberFormat="1" applyFont="1" applyFill="1" applyBorder="1" applyAlignment="1">
      <alignment horizontal="center" vertical="center" wrapText="1"/>
    </xf>
    <xf numFmtId="4" fontId="22" fillId="10" borderId="28" xfId="0" applyNumberFormat="1" applyFont="1" applyFill="1" applyBorder="1" applyAlignment="1">
      <alignment horizontal="center" vertical="center" wrapText="1"/>
    </xf>
    <xf numFmtId="0" fontId="22" fillId="10" borderId="27" xfId="0" applyFont="1" applyFill="1" applyBorder="1" applyAlignment="1">
      <alignment horizontal="center" vertical="center"/>
    </xf>
    <xf numFmtId="4" fontId="22" fillId="10" borderId="1" xfId="0" applyNumberFormat="1" applyFont="1" applyFill="1" applyBorder="1" applyAlignment="1">
      <alignment horizontal="center" vertical="center" wrapText="1"/>
    </xf>
    <xf numFmtId="10" fontId="22" fillId="10" borderId="1" xfId="0" applyNumberFormat="1" applyFont="1" applyFill="1" applyBorder="1" applyAlignment="1">
      <alignment horizontal="center" vertical="center" wrapText="1"/>
    </xf>
    <xf numFmtId="2" fontId="22" fillId="10" borderId="1" xfId="0" applyNumberFormat="1" applyFont="1" applyFill="1" applyBorder="1" applyAlignment="1">
      <alignment horizontal="center" vertical="center" wrapText="1"/>
    </xf>
    <xf numFmtId="167" fontId="22" fillId="10" borderId="1" xfId="0" applyNumberFormat="1" applyFont="1" applyFill="1" applyBorder="1" applyAlignment="1">
      <alignment horizontal="center" vertical="center" wrapText="1"/>
    </xf>
    <xf numFmtId="0" fontId="16" fillId="11" borderId="38" xfId="0" applyFont="1" applyFill="1" applyBorder="1" applyAlignment="1">
      <alignment vertical="center" wrapText="1"/>
    </xf>
    <xf numFmtId="0" fontId="16" fillId="4" borderId="1" xfId="0" applyFont="1" applyFill="1" applyBorder="1" applyAlignment="1" applyProtection="1">
      <alignment horizontal="center" vertical="center" wrapText="1"/>
      <protection locked="0"/>
    </xf>
    <xf numFmtId="0" fontId="16" fillId="11" borderId="1" xfId="0" applyFont="1" applyFill="1" applyBorder="1" applyAlignment="1">
      <alignment horizontal="center" vertical="center" wrapText="1"/>
    </xf>
    <xf numFmtId="1" fontId="26" fillId="12" borderId="1" xfId="0" applyNumberFormat="1" applyFont="1" applyFill="1" applyBorder="1" applyAlignment="1" applyProtection="1">
      <alignment horizontal="center" vertical="center" wrapText="1"/>
      <protection locked="0"/>
    </xf>
    <xf numFmtId="3" fontId="27" fillId="4" borderId="1" xfId="0" applyNumberFormat="1" applyFont="1" applyFill="1" applyBorder="1" applyAlignment="1" applyProtection="1">
      <alignment horizontal="center" vertical="center" wrapText="1"/>
      <protection locked="0"/>
    </xf>
    <xf numFmtId="3" fontId="16" fillId="11" borderId="1" xfId="0" applyNumberFormat="1" applyFont="1" applyFill="1" applyBorder="1" applyAlignment="1">
      <alignment horizontal="center" vertical="center" wrapText="1"/>
    </xf>
    <xf numFmtId="4" fontId="16" fillId="11" borderId="1" xfId="0" applyNumberFormat="1" applyFont="1" applyFill="1" applyBorder="1" applyAlignment="1">
      <alignment horizontal="center" vertical="center" wrapText="1"/>
    </xf>
    <xf numFmtId="10" fontId="27" fillId="11" borderId="1" xfId="0" applyNumberFormat="1" applyFont="1" applyFill="1" applyBorder="1" applyAlignment="1" applyProtection="1">
      <alignment horizontal="center" vertical="center" wrapText="1"/>
      <protection locked="0"/>
    </xf>
    <xf numFmtId="168" fontId="18" fillId="11" borderId="1" xfId="0" applyNumberFormat="1" applyFont="1" applyFill="1" applyBorder="1" applyAlignment="1">
      <alignment horizontal="center" vertical="center" wrapText="1"/>
    </xf>
    <xf numFmtId="165" fontId="16" fillId="11" borderId="1" xfId="0" applyNumberFormat="1" applyFont="1" applyFill="1" applyBorder="1" applyAlignment="1">
      <alignment horizontal="center" vertical="center" wrapText="1"/>
    </xf>
    <xf numFmtId="1" fontId="16" fillId="11" borderId="1" xfId="0" applyNumberFormat="1" applyFont="1" applyFill="1" applyBorder="1" applyAlignment="1">
      <alignment horizontal="center" vertical="center" wrapText="1"/>
    </xf>
    <xf numFmtId="2" fontId="18" fillId="11" borderId="1" xfId="0" applyNumberFormat="1" applyFont="1" applyFill="1" applyBorder="1" applyAlignment="1">
      <alignment horizontal="center" vertical="center" wrapText="1"/>
    </xf>
    <xf numFmtId="166" fontId="16" fillId="11" borderId="1" xfId="0" applyNumberFormat="1" applyFont="1" applyFill="1" applyBorder="1" applyAlignment="1">
      <alignment horizontal="center" vertical="center" wrapText="1"/>
    </xf>
    <xf numFmtId="167" fontId="18" fillId="11" borderId="1" xfId="0" applyNumberFormat="1" applyFont="1" applyFill="1" applyBorder="1" applyAlignment="1">
      <alignment horizontal="center" vertical="center" wrapText="1"/>
    </xf>
    <xf numFmtId="2" fontId="16" fillId="11" borderId="1" xfId="0" applyNumberFormat="1" applyFont="1" applyFill="1" applyBorder="1" applyAlignment="1">
      <alignment horizontal="center" vertical="center" wrapText="1"/>
    </xf>
    <xf numFmtId="168" fontId="18" fillId="11" borderId="28" xfId="0" applyNumberFormat="1" applyFont="1" applyFill="1" applyBorder="1" applyAlignment="1">
      <alignment horizontal="center" vertical="center" wrapText="1"/>
    </xf>
    <xf numFmtId="0" fontId="16" fillId="11" borderId="39" xfId="0" applyFont="1" applyFill="1" applyBorder="1" applyAlignment="1">
      <alignment vertical="center" wrapText="1"/>
    </xf>
    <xf numFmtId="0" fontId="16" fillId="11" borderId="40" xfId="0" applyFont="1" applyFill="1" applyBorder="1" applyAlignment="1">
      <alignment vertical="center" wrapText="1"/>
    </xf>
    <xf numFmtId="0" fontId="16" fillId="0" borderId="1" xfId="0" applyFont="1" applyBorder="1" applyAlignment="1" applyProtection="1">
      <alignment horizontal="center" vertical="center" wrapText="1"/>
      <protection locked="0"/>
    </xf>
    <xf numFmtId="4" fontId="27" fillId="4" borderId="1" xfId="0" applyNumberFormat="1" applyFont="1" applyFill="1" applyBorder="1" applyAlignment="1" applyProtection="1">
      <alignment horizontal="center" vertical="center" wrapText="1"/>
      <protection locked="0"/>
    </xf>
    <xf numFmtId="166" fontId="18" fillId="11" borderId="1" xfId="0" applyNumberFormat="1" applyFont="1" applyFill="1" applyBorder="1" applyAlignment="1">
      <alignment horizontal="center" vertical="center" wrapText="1"/>
    </xf>
    <xf numFmtId="0" fontId="22" fillId="13" borderId="27" xfId="0" applyFont="1" applyFill="1" applyBorder="1" applyAlignment="1">
      <alignment vertical="center"/>
    </xf>
    <xf numFmtId="0" fontId="22" fillId="13" borderId="1" xfId="0" applyFont="1" applyFill="1" applyBorder="1" applyAlignment="1">
      <alignment vertical="center"/>
    </xf>
    <xf numFmtId="165" fontId="22" fillId="13" borderId="1" xfId="0" applyNumberFormat="1" applyFont="1" applyFill="1" applyBorder="1" applyAlignment="1">
      <alignment vertical="center"/>
    </xf>
    <xf numFmtId="2" fontId="22" fillId="13" borderId="1" xfId="0" applyNumberFormat="1" applyFont="1" applyFill="1" applyBorder="1" applyAlignment="1">
      <alignment vertical="center"/>
    </xf>
    <xf numFmtId="4" fontId="22" fillId="13" borderId="1" xfId="0" applyNumberFormat="1" applyFont="1" applyFill="1" applyBorder="1" applyAlignment="1">
      <alignment horizontal="center" vertical="center"/>
    </xf>
    <xf numFmtId="168" fontId="4" fillId="13" borderId="1" xfId="0" applyNumberFormat="1" applyFont="1" applyFill="1" applyBorder="1" applyAlignment="1">
      <alignment horizontal="center" vertical="center" wrapText="1"/>
    </xf>
    <xf numFmtId="166" fontId="22" fillId="13" borderId="1" xfId="0" applyNumberFormat="1" applyFont="1" applyFill="1" applyBorder="1" applyAlignment="1">
      <alignment vertical="center"/>
    </xf>
    <xf numFmtId="167" fontId="22" fillId="13" borderId="1" xfId="0" applyNumberFormat="1" applyFont="1" applyFill="1" applyBorder="1" applyAlignment="1">
      <alignment vertical="center"/>
    </xf>
    <xf numFmtId="10" fontId="22" fillId="13" borderId="1" xfId="0" applyNumberFormat="1" applyFont="1" applyFill="1" applyBorder="1" applyAlignment="1">
      <alignment horizontal="center" vertical="center"/>
    </xf>
    <xf numFmtId="2" fontId="22" fillId="13" borderId="1" xfId="0" applyNumberFormat="1" applyFont="1" applyFill="1" applyBorder="1" applyAlignment="1">
      <alignment horizontal="center" vertical="center"/>
    </xf>
    <xf numFmtId="168" fontId="4" fillId="13" borderId="28" xfId="0" applyNumberFormat="1" applyFont="1" applyFill="1" applyBorder="1" applyAlignment="1">
      <alignment horizontal="center" vertical="center" wrapText="1"/>
    </xf>
    <xf numFmtId="0" fontId="16" fillId="11" borderId="39" xfId="0" applyFont="1" applyFill="1" applyBorder="1" applyAlignment="1">
      <alignment vertical="center"/>
    </xf>
    <xf numFmtId="0" fontId="16" fillId="11" borderId="40" xfId="0" applyFont="1" applyFill="1" applyBorder="1" applyAlignment="1">
      <alignment vertical="center"/>
    </xf>
    <xf numFmtId="0" fontId="16" fillId="11" borderId="38" xfId="0" applyFont="1" applyFill="1" applyBorder="1" applyAlignment="1">
      <alignment horizontal="left" vertical="center"/>
    </xf>
    <xf numFmtId="0" fontId="16" fillId="11" borderId="40" xfId="0" applyFont="1" applyFill="1" applyBorder="1" applyAlignment="1">
      <alignment horizontal="left" vertical="center"/>
    </xf>
    <xf numFmtId="0" fontId="22" fillId="10" borderId="30" xfId="0" applyFont="1" applyFill="1" applyBorder="1" applyAlignment="1">
      <alignment vertical="center"/>
    </xf>
    <xf numFmtId="0" fontId="22" fillId="10" borderId="31" xfId="0" applyFont="1" applyFill="1" applyBorder="1" applyAlignment="1">
      <alignment vertical="center" wrapText="1"/>
    </xf>
    <xf numFmtId="2" fontId="22" fillId="10" borderId="31" xfId="0" applyNumberFormat="1" applyFont="1" applyFill="1" applyBorder="1" applyAlignment="1">
      <alignment vertical="center" wrapText="1"/>
    </xf>
    <xf numFmtId="4" fontId="22" fillId="10" borderId="31" xfId="0" applyNumberFormat="1" applyFont="1" applyFill="1" applyBorder="1" applyAlignment="1">
      <alignment horizontal="center" vertical="center" wrapText="1"/>
    </xf>
    <xf numFmtId="168" fontId="4" fillId="10" borderId="31" xfId="0" applyNumberFormat="1" applyFont="1" applyFill="1" applyBorder="1" applyAlignment="1">
      <alignment horizontal="center" vertical="center" wrapText="1"/>
    </xf>
    <xf numFmtId="166" fontId="22" fillId="10" borderId="31" xfId="0" applyNumberFormat="1" applyFont="1" applyFill="1" applyBorder="1" applyAlignment="1">
      <alignment vertical="center" wrapText="1"/>
    </xf>
    <xf numFmtId="167" fontId="22" fillId="10" borderId="31" xfId="0" applyNumberFormat="1" applyFont="1" applyFill="1" applyBorder="1" applyAlignment="1">
      <alignment vertical="center" wrapText="1"/>
    </xf>
    <xf numFmtId="10" fontId="22" fillId="10" borderId="31" xfId="0" applyNumberFormat="1" applyFont="1" applyFill="1" applyBorder="1" applyAlignment="1">
      <alignment horizontal="center" vertical="center" wrapText="1"/>
    </xf>
    <xf numFmtId="2" fontId="22" fillId="10" borderId="31" xfId="0" applyNumberFormat="1" applyFont="1" applyFill="1" applyBorder="1" applyAlignment="1">
      <alignment horizontal="center" vertical="center" wrapText="1"/>
    </xf>
    <xf numFmtId="168" fontId="4" fillId="10" borderId="32" xfId="0" applyNumberFormat="1" applyFont="1" applyFill="1" applyBorder="1" applyAlignment="1">
      <alignment horizontal="center" vertical="center" wrapText="1"/>
    </xf>
    <xf numFmtId="0" fontId="22" fillId="0" borderId="0" xfId="0" applyFont="1" applyAlignment="1">
      <alignment vertical="center"/>
    </xf>
    <xf numFmtId="0" fontId="22" fillId="0" borderId="0" xfId="0" applyFont="1" applyAlignment="1">
      <alignment vertical="center" wrapText="1"/>
    </xf>
    <xf numFmtId="2" fontId="22" fillId="0" borderId="0" xfId="0" applyNumberFormat="1" applyFont="1" applyAlignment="1">
      <alignment vertical="center" wrapText="1"/>
    </xf>
    <xf numFmtId="4" fontId="22" fillId="0" borderId="0" xfId="0" applyNumberFormat="1" applyFont="1" applyAlignment="1">
      <alignment horizontal="center" vertical="center" wrapText="1"/>
    </xf>
    <xf numFmtId="168" fontId="4" fillId="0" borderId="0" xfId="0" applyNumberFormat="1" applyFont="1" applyAlignment="1">
      <alignment horizontal="center" vertical="center" wrapText="1"/>
    </xf>
    <xf numFmtId="166" fontId="22" fillId="0" borderId="0" xfId="0" applyNumberFormat="1" applyFont="1" applyAlignment="1">
      <alignment vertical="center" wrapText="1"/>
    </xf>
    <xf numFmtId="167" fontId="22" fillId="0" borderId="0" xfId="0" applyNumberFormat="1" applyFont="1" applyAlignment="1">
      <alignment vertical="center" wrapText="1"/>
    </xf>
    <xf numFmtId="10" fontId="22" fillId="0" borderId="0" xfId="0" applyNumberFormat="1" applyFont="1" applyAlignment="1">
      <alignment horizontal="center" vertical="center" wrapText="1"/>
    </xf>
    <xf numFmtId="2" fontId="22" fillId="0" borderId="0" xfId="0" applyNumberFormat="1" applyFont="1" applyAlignment="1">
      <alignment horizontal="center" vertical="center" wrapText="1"/>
    </xf>
    <xf numFmtId="0" fontId="24" fillId="9" borderId="34" xfId="0" applyFont="1" applyFill="1" applyBorder="1" applyAlignment="1">
      <alignment horizontal="left" vertical="center"/>
    </xf>
    <xf numFmtId="0" fontId="24" fillId="9" borderId="35" xfId="0" applyFont="1" applyFill="1" applyBorder="1" applyAlignment="1">
      <alignment horizontal="left" vertical="center"/>
    </xf>
    <xf numFmtId="0" fontId="24" fillId="9" borderId="29" xfId="0" applyFont="1" applyFill="1" applyBorder="1" applyAlignment="1">
      <alignment horizontal="left" vertical="center"/>
    </xf>
    <xf numFmtId="4" fontId="16" fillId="0" borderId="41" xfId="0" applyNumberFormat="1" applyFont="1" applyBorder="1" applyAlignment="1" applyProtection="1">
      <alignment horizontal="center" vertical="center" wrapText="1"/>
      <protection locked="0"/>
    </xf>
    <xf numFmtId="169" fontId="16" fillId="11" borderId="1" xfId="0" applyNumberFormat="1" applyFont="1" applyFill="1" applyBorder="1" applyAlignment="1">
      <alignment horizontal="center" vertical="center" wrapText="1"/>
    </xf>
    <xf numFmtId="170" fontId="18" fillId="11" borderId="1" xfId="0" applyNumberFormat="1" applyFont="1" applyFill="1" applyBorder="1" applyAlignment="1">
      <alignment horizontal="center" vertical="center" wrapText="1"/>
    </xf>
    <xf numFmtId="167" fontId="16" fillId="11" borderId="1" xfId="0" applyNumberFormat="1" applyFont="1" applyFill="1" applyBorder="1" applyAlignment="1">
      <alignment horizontal="center" vertical="center" wrapText="1"/>
    </xf>
    <xf numFmtId="4" fontId="16" fillId="0" borderId="42" xfId="0" applyNumberFormat="1" applyFont="1" applyBorder="1" applyAlignment="1" applyProtection="1">
      <alignment horizontal="center" vertical="center" wrapText="1"/>
      <protection locked="0"/>
    </xf>
    <xf numFmtId="169" fontId="18" fillId="11" borderId="1" xfId="0" applyNumberFormat="1" applyFont="1" applyFill="1" applyBorder="1" applyAlignment="1">
      <alignment horizontal="center" vertical="center" wrapText="1"/>
    </xf>
    <xf numFmtId="3" fontId="29" fillId="0" borderId="43" xfId="3" applyNumberFormat="1" applyFont="1" applyBorder="1" applyAlignment="1" applyProtection="1">
      <alignment horizontal="center" vertical="center" readingOrder="1"/>
      <protection locked="0"/>
    </xf>
    <xf numFmtId="3" fontId="29" fillId="0" borderId="43" xfId="3" applyNumberFormat="1" applyFont="1" applyBorder="1" applyAlignment="1" applyProtection="1">
      <alignment horizontal="center" vertical="center"/>
      <protection locked="0"/>
    </xf>
    <xf numFmtId="3" fontId="29" fillId="0" borderId="44" xfId="3" applyNumberFormat="1" applyFont="1" applyBorder="1" applyAlignment="1" applyProtection="1">
      <alignment horizontal="center" vertical="center" readingOrder="1"/>
      <protection locked="0"/>
    </xf>
    <xf numFmtId="3" fontId="30" fillId="0" borderId="43" xfId="0" applyNumberFormat="1" applyFont="1" applyBorder="1" applyAlignment="1" applyProtection="1">
      <alignment horizontal="center" vertical="center"/>
      <protection locked="0"/>
    </xf>
    <xf numFmtId="4" fontId="16" fillId="4" borderId="41" xfId="0" applyNumberFormat="1" applyFont="1" applyFill="1" applyBorder="1" applyAlignment="1" applyProtection="1">
      <alignment horizontal="center" vertical="center" wrapText="1"/>
      <protection locked="0"/>
    </xf>
    <xf numFmtId="4" fontId="27" fillId="0" borderId="45" xfId="0" applyNumberFormat="1" applyFont="1" applyBorder="1" applyAlignment="1" applyProtection="1">
      <alignment horizontal="center" vertical="center" wrapText="1"/>
      <protection locked="0"/>
    </xf>
    <xf numFmtId="4" fontId="16" fillId="0" borderId="1" xfId="0" applyNumberFormat="1" applyFont="1" applyBorder="1" applyAlignment="1" applyProtection="1">
      <alignment horizontal="center" vertical="center" wrapText="1"/>
      <protection locked="0"/>
    </xf>
    <xf numFmtId="0" fontId="16" fillId="11" borderId="27" xfId="0" applyFont="1" applyFill="1" applyBorder="1" applyAlignment="1">
      <alignment horizontal="left" vertical="center"/>
    </xf>
    <xf numFmtId="0" fontId="22" fillId="13" borderId="27" xfId="0" applyFont="1" applyFill="1" applyBorder="1" applyAlignment="1">
      <alignment vertical="center" wrapText="1"/>
    </xf>
    <xf numFmtId="0" fontId="16" fillId="11" borderId="38" xfId="0" applyFont="1" applyFill="1" applyBorder="1" applyAlignment="1">
      <alignment horizontal="left" vertical="center" wrapText="1"/>
    </xf>
    <xf numFmtId="0" fontId="16" fillId="11" borderId="40" xfId="0" applyFont="1" applyFill="1" applyBorder="1" applyAlignment="1">
      <alignment horizontal="left" vertical="center" wrapText="1"/>
    </xf>
    <xf numFmtId="0" fontId="16" fillId="11" borderId="39" xfId="0" applyFont="1" applyFill="1" applyBorder="1" applyAlignment="1">
      <alignment horizontal="left" vertical="center" wrapText="1"/>
    </xf>
    <xf numFmtId="0" fontId="16" fillId="11" borderId="27" xfId="0" applyFont="1" applyFill="1" applyBorder="1" applyAlignment="1">
      <alignment horizontal="left" vertical="center" wrapText="1"/>
    </xf>
    <xf numFmtId="0" fontId="16" fillId="11" borderId="38" xfId="0" applyFont="1" applyFill="1" applyBorder="1" applyAlignment="1">
      <alignment horizontal="center" vertical="center" wrapText="1"/>
    </xf>
    <xf numFmtId="0" fontId="16" fillId="11" borderId="40" xfId="0" applyFont="1" applyFill="1" applyBorder="1" applyAlignment="1">
      <alignment horizontal="center" vertical="center" wrapText="1"/>
    </xf>
    <xf numFmtId="0" fontId="32" fillId="4" borderId="0" xfId="0" applyFont="1" applyFill="1" applyAlignment="1">
      <alignment vertical="center"/>
    </xf>
    <xf numFmtId="0" fontId="24" fillId="8" borderId="20" xfId="0" applyFont="1" applyFill="1" applyBorder="1" applyAlignment="1">
      <alignment horizontal="left" vertical="center"/>
    </xf>
    <xf numFmtId="0" fontId="24" fillId="8" borderId="21" xfId="0" applyFont="1" applyFill="1" applyBorder="1" applyAlignment="1">
      <alignment horizontal="left" vertical="center"/>
    </xf>
    <xf numFmtId="0" fontId="24" fillId="8" borderId="46" xfId="0" applyFont="1" applyFill="1" applyBorder="1" applyAlignment="1">
      <alignment horizontal="left" vertical="center"/>
    </xf>
    <xf numFmtId="4" fontId="24" fillId="8" borderId="47" xfId="0" applyNumberFormat="1" applyFont="1" applyFill="1" applyBorder="1" applyAlignment="1">
      <alignment horizontal="center" vertical="center"/>
    </xf>
    <xf numFmtId="168" fontId="33" fillId="8" borderId="47" xfId="0" applyNumberFormat="1" applyFont="1" applyFill="1" applyBorder="1" applyAlignment="1">
      <alignment horizontal="center" vertical="center" wrapText="1"/>
    </xf>
    <xf numFmtId="166" fontId="24" fillId="8" borderId="47" xfId="0" applyNumberFormat="1" applyFont="1" applyFill="1" applyBorder="1" applyAlignment="1">
      <alignment vertical="center"/>
    </xf>
    <xf numFmtId="0" fontId="24" fillId="8" borderId="47" xfId="0" applyFont="1" applyFill="1" applyBorder="1" applyAlignment="1">
      <alignment vertical="center"/>
    </xf>
    <xf numFmtId="167" fontId="24" fillId="8" borderId="47" xfId="0" applyNumberFormat="1" applyFont="1" applyFill="1" applyBorder="1" applyAlignment="1">
      <alignment vertical="center"/>
    </xf>
    <xf numFmtId="10" fontId="24" fillId="8" borderId="47" xfId="0" applyNumberFormat="1" applyFont="1" applyFill="1" applyBorder="1" applyAlignment="1">
      <alignment horizontal="center" vertical="center"/>
    </xf>
    <xf numFmtId="2" fontId="24" fillId="8" borderId="47" xfId="0" applyNumberFormat="1" applyFont="1" applyFill="1" applyBorder="1" applyAlignment="1">
      <alignment horizontal="center" vertical="center"/>
    </xf>
    <xf numFmtId="168" fontId="33" fillId="8" borderId="48" xfId="0" applyNumberFormat="1" applyFont="1" applyFill="1" applyBorder="1" applyAlignment="1">
      <alignment horizontal="center" vertical="center" wrapText="1"/>
    </xf>
    <xf numFmtId="0" fontId="34" fillId="4" borderId="0" xfId="0" applyFont="1" applyFill="1" applyAlignment="1">
      <alignment vertical="center"/>
    </xf>
    <xf numFmtId="0" fontId="35" fillId="0" borderId="0" xfId="0" applyFont="1" applyAlignment="1">
      <alignment vertical="center"/>
    </xf>
    <xf numFmtId="0" fontId="35" fillId="0" borderId="0" xfId="0" applyFont="1" applyAlignment="1">
      <alignment horizontal="center" vertical="center"/>
    </xf>
    <xf numFmtId="10" fontId="35" fillId="0" borderId="0" xfId="0" applyNumberFormat="1" applyFont="1" applyAlignment="1">
      <alignment horizontal="center" vertical="center"/>
    </xf>
    <xf numFmtId="0" fontId="34" fillId="0" borderId="0" xfId="0" applyFont="1" applyAlignment="1">
      <alignment horizontal="center" vertical="center"/>
    </xf>
    <xf numFmtId="10" fontId="34" fillId="0" borderId="0" xfId="0" applyNumberFormat="1" applyFont="1" applyAlignment="1">
      <alignment vertical="center"/>
    </xf>
    <xf numFmtId="0" fontId="34" fillId="0" borderId="0" xfId="0" applyFont="1" applyAlignment="1">
      <alignment vertical="center"/>
    </xf>
    <xf numFmtId="0" fontId="36" fillId="0" borderId="0" xfId="0" applyFont="1" applyAlignment="1">
      <alignment vertical="center"/>
    </xf>
    <xf numFmtId="0" fontId="32" fillId="0" borderId="0" xfId="0" applyFont="1" applyAlignment="1">
      <alignment vertical="center"/>
    </xf>
    <xf numFmtId="4" fontId="22" fillId="4" borderId="0" xfId="0" applyNumberFormat="1" applyFont="1" applyFill="1" applyAlignment="1">
      <alignment horizontal="center" vertical="center"/>
    </xf>
    <xf numFmtId="1" fontId="22" fillId="4" borderId="0" xfId="0" applyNumberFormat="1" applyFont="1" applyFill="1" applyAlignment="1">
      <alignment horizontal="center" vertical="center"/>
    </xf>
    <xf numFmtId="10" fontId="22" fillId="4" borderId="0" xfId="0" applyNumberFormat="1" applyFont="1" applyFill="1" applyAlignment="1">
      <alignment horizontal="center" vertical="center"/>
    </xf>
    <xf numFmtId="2" fontId="22" fillId="4" borderId="0" xfId="0" applyNumberFormat="1" applyFont="1" applyFill="1" applyAlignment="1">
      <alignment horizontal="center" vertical="center"/>
    </xf>
    <xf numFmtId="166" fontId="22" fillId="4" borderId="0" xfId="0" applyNumberFormat="1" applyFont="1" applyFill="1" applyAlignment="1">
      <alignment horizontal="center" vertical="center"/>
    </xf>
    <xf numFmtId="167" fontId="22" fillId="4" borderId="0" xfId="0" applyNumberFormat="1" applyFont="1" applyFill="1" applyAlignment="1">
      <alignment horizontal="center" vertical="center"/>
    </xf>
    <xf numFmtId="0" fontId="13" fillId="14" borderId="34" xfId="0" applyFont="1" applyFill="1" applyBorder="1" applyAlignment="1">
      <alignment horizontal="left" vertical="center"/>
    </xf>
    <xf numFmtId="0" fontId="13" fillId="14" borderId="35" xfId="0" applyFont="1" applyFill="1" applyBorder="1" applyAlignment="1">
      <alignment horizontal="left" vertical="center"/>
    </xf>
    <xf numFmtId="0" fontId="13" fillId="14" borderId="29" xfId="0" applyFont="1" applyFill="1" applyBorder="1" applyAlignment="1">
      <alignment horizontal="left" vertical="center"/>
    </xf>
    <xf numFmtId="0" fontId="22" fillId="15" borderId="27" xfId="0" applyFont="1" applyFill="1" applyBorder="1" applyAlignment="1">
      <alignment horizontal="center" vertical="center" wrapText="1"/>
    </xf>
    <xf numFmtId="0" fontId="22" fillId="15" borderId="1" xfId="0" applyFont="1" applyFill="1" applyBorder="1" applyAlignment="1">
      <alignment horizontal="center" vertical="center" wrapText="1"/>
    </xf>
    <xf numFmtId="0" fontId="22" fillId="15" borderId="1" xfId="0" applyFont="1" applyFill="1" applyBorder="1" applyAlignment="1">
      <alignment horizontal="center" vertical="center"/>
    </xf>
    <xf numFmtId="4" fontId="22" fillId="15" borderId="1" xfId="0" applyNumberFormat="1" applyFont="1" applyFill="1" applyBorder="1" applyAlignment="1">
      <alignment horizontal="center" vertical="center" wrapText="1"/>
    </xf>
    <xf numFmtId="4" fontId="22" fillId="15" borderId="28" xfId="0" applyNumberFormat="1" applyFont="1" applyFill="1" applyBorder="1" applyAlignment="1">
      <alignment horizontal="center" vertical="center" wrapText="1"/>
    </xf>
    <xf numFmtId="0" fontId="22" fillId="15" borderId="27" xfId="0" applyFont="1" applyFill="1" applyBorder="1" applyAlignment="1">
      <alignment horizontal="center" vertical="center"/>
    </xf>
    <xf numFmtId="4" fontId="22" fillId="15" borderId="1" xfId="0" applyNumberFormat="1" applyFont="1" applyFill="1" applyBorder="1" applyAlignment="1">
      <alignment horizontal="center" vertical="center" wrapText="1"/>
    </xf>
    <xf numFmtId="10" fontId="22" fillId="15" borderId="1" xfId="0" applyNumberFormat="1" applyFont="1" applyFill="1" applyBorder="1" applyAlignment="1">
      <alignment horizontal="center" vertical="center" wrapText="1"/>
    </xf>
    <xf numFmtId="2" fontId="22" fillId="15" borderId="1" xfId="0" applyNumberFormat="1" applyFont="1" applyFill="1" applyBorder="1" applyAlignment="1">
      <alignment horizontal="center" vertical="center" wrapText="1"/>
    </xf>
    <xf numFmtId="167" fontId="22" fillId="15" borderId="1" xfId="0" applyNumberFormat="1" applyFont="1" applyFill="1" applyBorder="1" applyAlignment="1">
      <alignment horizontal="center" vertical="center" wrapText="1"/>
    </xf>
    <xf numFmtId="0" fontId="16" fillId="16" borderId="27" xfId="0" applyFont="1" applyFill="1" applyBorder="1" applyAlignment="1">
      <alignment vertical="center" wrapText="1"/>
    </xf>
    <xf numFmtId="0" fontId="16" fillId="16" borderId="1" xfId="0" applyFont="1" applyFill="1" applyBorder="1" applyAlignment="1">
      <alignment horizontal="center" vertical="center" wrapText="1"/>
    </xf>
    <xf numFmtId="3" fontId="29" fillId="0" borderId="49" xfId="3" applyNumberFormat="1" applyFont="1" applyBorder="1" applyAlignment="1" applyProtection="1">
      <alignment horizontal="center" vertical="center"/>
      <protection locked="0"/>
    </xf>
    <xf numFmtId="3" fontId="29" fillId="0" borderId="49" xfId="3" applyNumberFormat="1" applyFont="1" applyBorder="1" applyAlignment="1" applyProtection="1">
      <alignment horizontal="center" vertical="center" readingOrder="1"/>
      <protection locked="0"/>
    </xf>
    <xf numFmtId="4" fontId="16" fillId="16" borderId="1" xfId="0" applyNumberFormat="1" applyFont="1" applyFill="1" applyBorder="1" applyAlignment="1">
      <alignment horizontal="center" vertical="center" wrapText="1"/>
    </xf>
    <xf numFmtId="10" fontId="27" fillId="16" borderId="1" xfId="0" applyNumberFormat="1" applyFont="1" applyFill="1" applyBorder="1" applyAlignment="1" applyProtection="1">
      <alignment horizontal="center" vertical="center" wrapText="1"/>
      <protection locked="0"/>
    </xf>
    <xf numFmtId="168" fontId="18" fillId="16" borderId="1" xfId="0" applyNumberFormat="1" applyFont="1" applyFill="1" applyBorder="1" applyAlignment="1">
      <alignment horizontal="center" vertical="center" wrapText="1"/>
    </xf>
    <xf numFmtId="166" fontId="16" fillId="16" borderId="1" xfId="0" applyNumberFormat="1" applyFont="1" applyFill="1" applyBorder="1" applyAlignment="1">
      <alignment horizontal="center" vertical="center" wrapText="1"/>
    </xf>
    <xf numFmtId="1" fontId="16" fillId="16" borderId="1" xfId="0" applyNumberFormat="1" applyFont="1" applyFill="1" applyBorder="1" applyAlignment="1">
      <alignment horizontal="center" vertical="center" wrapText="1"/>
    </xf>
    <xf numFmtId="2" fontId="18" fillId="16" borderId="1" xfId="0" applyNumberFormat="1" applyFont="1" applyFill="1" applyBorder="1" applyAlignment="1">
      <alignment horizontal="center" vertical="center" wrapText="1"/>
    </xf>
    <xf numFmtId="166" fontId="18" fillId="16" borderId="1" xfId="0" applyNumberFormat="1" applyFont="1" applyFill="1" applyBorder="1" applyAlignment="1">
      <alignment horizontal="center" vertical="center" wrapText="1"/>
    </xf>
    <xf numFmtId="167" fontId="18" fillId="16" borderId="1" xfId="0" applyNumberFormat="1" applyFont="1" applyFill="1" applyBorder="1" applyAlignment="1">
      <alignment horizontal="center" vertical="center" wrapText="1"/>
    </xf>
    <xf numFmtId="2" fontId="16" fillId="16" borderId="1" xfId="0" applyNumberFormat="1" applyFont="1" applyFill="1" applyBorder="1" applyAlignment="1">
      <alignment horizontal="center" vertical="center" wrapText="1"/>
    </xf>
    <xf numFmtId="168" fontId="18" fillId="16" borderId="28" xfId="0" applyNumberFormat="1" applyFont="1" applyFill="1" applyBorder="1" applyAlignment="1">
      <alignment horizontal="center" vertical="center" wrapText="1"/>
    </xf>
    <xf numFmtId="0" fontId="24" fillId="14" borderId="50" xfId="0" applyFont="1" applyFill="1" applyBorder="1" applyAlignment="1">
      <alignment horizontal="left" vertical="center"/>
    </xf>
    <xf numFmtId="0" fontId="24" fillId="14" borderId="51" xfId="0" applyFont="1" applyFill="1" applyBorder="1" applyAlignment="1">
      <alignment horizontal="left" vertical="center"/>
    </xf>
    <xf numFmtId="0" fontId="24" fillId="14" borderId="33" xfId="0" applyFont="1" applyFill="1" applyBorder="1" applyAlignment="1">
      <alignment horizontal="left" vertical="center"/>
    </xf>
    <xf numFmtId="2" fontId="24" fillId="14" borderId="31" xfId="0" applyNumberFormat="1" applyFont="1" applyFill="1" applyBorder="1" applyAlignment="1">
      <alignment horizontal="center" vertical="center"/>
    </xf>
    <xf numFmtId="10" fontId="24" fillId="14" borderId="31" xfId="0" applyNumberFormat="1" applyFont="1" applyFill="1" applyBorder="1" applyAlignment="1">
      <alignment horizontal="center" vertical="center"/>
    </xf>
    <xf numFmtId="0" fontId="24" fillId="14" borderId="31" xfId="0" applyFont="1" applyFill="1" applyBorder="1" applyAlignment="1">
      <alignment vertical="center"/>
    </xf>
    <xf numFmtId="2" fontId="24" fillId="14" borderId="31" xfId="0" applyNumberFormat="1" applyFont="1" applyFill="1" applyBorder="1" applyAlignment="1">
      <alignment vertical="center"/>
    </xf>
    <xf numFmtId="4" fontId="24" fillId="14" borderId="31" xfId="0" applyNumberFormat="1" applyFont="1" applyFill="1" applyBorder="1" applyAlignment="1">
      <alignment horizontal="center" vertical="center"/>
    </xf>
    <xf numFmtId="168" fontId="33" fillId="14" borderId="32" xfId="0" applyNumberFormat="1" applyFont="1" applyFill="1" applyBorder="1" applyAlignment="1">
      <alignment horizontal="center" vertical="center" wrapText="1"/>
    </xf>
    <xf numFmtId="0" fontId="13" fillId="17" borderId="34" xfId="0" applyFont="1" applyFill="1" applyBorder="1" applyAlignment="1">
      <alignment horizontal="left" vertical="center"/>
    </xf>
    <xf numFmtId="0" fontId="13" fillId="17" borderId="35" xfId="0" applyFont="1" applyFill="1" applyBorder="1" applyAlignment="1">
      <alignment horizontal="left" vertical="center"/>
    </xf>
    <xf numFmtId="0" fontId="13" fillId="17" borderId="29" xfId="0" applyFont="1" applyFill="1" applyBorder="1" applyAlignment="1">
      <alignment horizontal="left" vertical="center"/>
    </xf>
    <xf numFmtId="0" fontId="24" fillId="18" borderId="50" xfId="0" applyFont="1" applyFill="1" applyBorder="1" applyAlignment="1">
      <alignment horizontal="left" vertical="center"/>
    </xf>
    <xf numFmtId="0" fontId="24" fillId="18" borderId="51" xfId="0" applyFont="1" applyFill="1" applyBorder="1" applyAlignment="1">
      <alignment horizontal="left" vertical="center"/>
    </xf>
    <xf numFmtId="0" fontId="24" fillId="18" borderId="52" xfId="0" applyFont="1" applyFill="1" applyBorder="1" applyAlignment="1">
      <alignment horizontal="left" vertical="center"/>
    </xf>
    <xf numFmtId="0" fontId="22" fillId="19" borderId="27" xfId="0" applyFont="1" applyFill="1" applyBorder="1" applyAlignment="1">
      <alignment horizontal="center" vertical="center" wrapText="1"/>
    </xf>
    <xf numFmtId="0" fontId="22" fillId="19" borderId="1" xfId="0" applyFont="1" applyFill="1" applyBorder="1" applyAlignment="1">
      <alignment horizontal="center" vertical="center" wrapText="1"/>
    </xf>
    <xf numFmtId="0" fontId="22" fillId="19" borderId="1" xfId="0" applyFont="1" applyFill="1" applyBorder="1" applyAlignment="1">
      <alignment horizontal="center" vertical="center"/>
    </xf>
    <xf numFmtId="4" fontId="22" fillId="19" borderId="1" xfId="0" applyNumberFormat="1" applyFont="1" applyFill="1" applyBorder="1" applyAlignment="1">
      <alignment horizontal="center" vertical="center" wrapText="1"/>
    </xf>
    <xf numFmtId="4" fontId="22" fillId="19" borderId="28" xfId="0" applyNumberFormat="1" applyFont="1" applyFill="1" applyBorder="1" applyAlignment="1">
      <alignment horizontal="center" vertical="center" wrapText="1"/>
    </xf>
    <xf numFmtId="0" fontId="22" fillId="19" borderId="27" xfId="0" applyFont="1" applyFill="1" applyBorder="1" applyAlignment="1">
      <alignment horizontal="center" vertical="center"/>
    </xf>
    <xf numFmtId="4" fontId="22" fillId="19" borderId="1" xfId="0" applyNumberFormat="1" applyFont="1" applyFill="1" applyBorder="1" applyAlignment="1">
      <alignment horizontal="center" vertical="center" wrapText="1"/>
    </xf>
    <xf numFmtId="10" fontId="22" fillId="19" borderId="1" xfId="0" applyNumberFormat="1" applyFont="1" applyFill="1" applyBorder="1" applyAlignment="1">
      <alignment horizontal="center" vertical="center" wrapText="1"/>
    </xf>
    <xf numFmtId="2" fontId="22" fillId="19" borderId="1" xfId="0" applyNumberFormat="1" applyFont="1" applyFill="1" applyBorder="1" applyAlignment="1">
      <alignment horizontal="center" vertical="center" wrapText="1"/>
    </xf>
    <xf numFmtId="167" fontId="22" fillId="19" borderId="1" xfId="0" applyNumberFormat="1" applyFont="1" applyFill="1" applyBorder="1" applyAlignment="1">
      <alignment horizontal="center" vertical="center" wrapText="1"/>
    </xf>
    <xf numFmtId="0" fontId="16" fillId="20" borderId="38" xfId="0" applyFont="1" applyFill="1" applyBorder="1" applyAlignment="1">
      <alignment vertical="center" wrapText="1"/>
    </xf>
    <xf numFmtId="0" fontId="16" fillId="20" borderId="1" xfId="0" applyFont="1" applyFill="1" applyBorder="1" applyAlignment="1">
      <alignment horizontal="center" vertical="center" wrapText="1"/>
    </xf>
    <xf numFmtId="4" fontId="16" fillId="20" borderId="1" xfId="0" applyNumberFormat="1" applyFont="1" applyFill="1" applyBorder="1" applyAlignment="1">
      <alignment horizontal="center" vertical="center" wrapText="1"/>
    </xf>
    <xf numFmtId="10" fontId="27" fillId="20" borderId="1" xfId="0" applyNumberFormat="1" applyFont="1" applyFill="1" applyBorder="1" applyAlignment="1" applyProtection="1">
      <alignment horizontal="center" vertical="center" wrapText="1"/>
      <protection locked="0"/>
    </xf>
    <xf numFmtId="168" fontId="18" fillId="20" borderId="1" xfId="0" applyNumberFormat="1" applyFont="1" applyFill="1" applyBorder="1" applyAlignment="1">
      <alignment horizontal="center" vertical="center" wrapText="1"/>
    </xf>
    <xf numFmtId="165" fontId="16" fillId="20" borderId="1" xfId="0" applyNumberFormat="1" applyFont="1" applyFill="1" applyBorder="1" applyAlignment="1">
      <alignment horizontal="center" vertical="center" wrapText="1"/>
    </xf>
    <xf numFmtId="1" fontId="16" fillId="20" borderId="1" xfId="0" applyNumberFormat="1" applyFont="1" applyFill="1" applyBorder="1" applyAlignment="1">
      <alignment horizontal="center" vertical="center" wrapText="1"/>
    </xf>
    <xf numFmtId="2" fontId="18" fillId="20" borderId="1" xfId="0" applyNumberFormat="1" applyFont="1" applyFill="1" applyBorder="1" applyAlignment="1">
      <alignment horizontal="center" vertical="center" wrapText="1"/>
    </xf>
    <xf numFmtId="166" fontId="16" fillId="20" borderId="1" xfId="0" applyNumberFormat="1" applyFont="1" applyFill="1" applyBorder="1" applyAlignment="1">
      <alignment horizontal="center" vertical="center" wrapText="1"/>
    </xf>
    <xf numFmtId="167" fontId="18" fillId="20" borderId="1" xfId="0" applyNumberFormat="1" applyFont="1" applyFill="1" applyBorder="1" applyAlignment="1">
      <alignment horizontal="center" vertical="center" wrapText="1"/>
    </xf>
    <xf numFmtId="2" fontId="16" fillId="20" borderId="1" xfId="0" applyNumberFormat="1" applyFont="1" applyFill="1" applyBorder="1" applyAlignment="1">
      <alignment horizontal="center" vertical="center" wrapText="1"/>
    </xf>
    <xf numFmtId="168" fontId="18" fillId="20" borderId="28" xfId="0" applyNumberFormat="1" applyFont="1" applyFill="1" applyBorder="1" applyAlignment="1">
      <alignment horizontal="center" vertical="center" wrapText="1"/>
    </xf>
    <xf numFmtId="0" fontId="16" fillId="20" borderId="39" xfId="0" applyFont="1" applyFill="1" applyBorder="1" applyAlignment="1">
      <alignment vertical="center" wrapText="1"/>
    </xf>
    <xf numFmtId="0" fontId="16" fillId="20" borderId="40" xfId="0" applyFont="1" applyFill="1" applyBorder="1" applyAlignment="1">
      <alignment vertical="center" wrapText="1"/>
    </xf>
    <xf numFmtId="0" fontId="22" fillId="21" borderId="27" xfId="0" applyFont="1" applyFill="1" applyBorder="1" applyAlignment="1">
      <alignment vertical="center"/>
    </xf>
    <xf numFmtId="0" fontId="22" fillId="21" borderId="1" xfId="0" applyFont="1" applyFill="1" applyBorder="1" applyAlignment="1">
      <alignment vertical="center"/>
    </xf>
    <xf numFmtId="165" fontId="22" fillId="21" borderId="1" xfId="0" applyNumberFormat="1" applyFont="1" applyFill="1" applyBorder="1" applyAlignment="1">
      <alignment vertical="center"/>
    </xf>
    <xf numFmtId="2" fontId="22" fillId="21" borderId="1" xfId="0" applyNumberFormat="1" applyFont="1" applyFill="1" applyBorder="1" applyAlignment="1">
      <alignment vertical="center"/>
    </xf>
    <xf numFmtId="4" fontId="22" fillId="21" borderId="1" xfId="0" applyNumberFormat="1" applyFont="1" applyFill="1" applyBorder="1" applyAlignment="1">
      <alignment horizontal="center" vertical="center"/>
    </xf>
    <xf numFmtId="168" fontId="4" fillId="21" borderId="1" xfId="0" applyNumberFormat="1" applyFont="1" applyFill="1" applyBorder="1" applyAlignment="1">
      <alignment horizontal="center" vertical="center" wrapText="1"/>
    </xf>
    <xf numFmtId="166" fontId="22" fillId="21" borderId="1" xfId="0" applyNumberFormat="1" applyFont="1" applyFill="1" applyBorder="1" applyAlignment="1">
      <alignment vertical="center"/>
    </xf>
    <xf numFmtId="167" fontId="22" fillId="21" borderId="1" xfId="0" applyNumberFormat="1" applyFont="1" applyFill="1" applyBorder="1" applyAlignment="1">
      <alignment vertical="center"/>
    </xf>
    <xf numFmtId="10" fontId="22" fillId="21" borderId="1" xfId="0" applyNumberFormat="1" applyFont="1" applyFill="1" applyBorder="1" applyAlignment="1">
      <alignment horizontal="center" vertical="center"/>
    </xf>
    <xf numFmtId="2" fontId="22" fillId="21" borderId="1" xfId="0" applyNumberFormat="1" applyFont="1" applyFill="1" applyBorder="1" applyAlignment="1">
      <alignment horizontal="center" vertical="center"/>
    </xf>
    <xf numFmtId="168" fontId="4" fillId="21" borderId="28" xfId="0" applyNumberFormat="1" applyFont="1" applyFill="1" applyBorder="1" applyAlignment="1">
      <alignment horizontal="center" vertical="center" wrapText="1"/>
    </xf>
    <xf numFmtId="0" fontId="16" fillId="20" borderId="39" xfId="0" applyFont="1" applyFill="1" applyBorder="1" applyAlignment="1">
      <alignment vertical="center"/>
    </xf>
    <xf numFmtId="0" fontId="16" fillId="20" borderId="40" xfId="0" applyFont="1" applyFill="1" applyBorder="1" applyAlignment="1">
      <alignment vertical="center"/>
    </xf>
    <xf numFmtId="0" fontId="16" fillId="20" borderId="38" xfId="0" applyFont="1" applyFill="1" applyBorder="1" applyAlignment="1">
      <alignment horizontal="left" vertical="center"/>
    </xf>
    <xf numFmtId="0" fontId="16" fillId="20" borderId="40" xfId="0" applyFont="1" applyFill="1" applyBorder="1" applyAlignment="1">
      <alignment horizontal="left" vertical="center"/>
    </xf>
    <xf numFmtId="0" fontId="22" fillId="19" borderId="30" xfId="0" applyFont="1" applyFill="1" applyBorder="1" applyAlignment="1">
      <alignment vertical="center"/>
    </xf>
    <xf numFmtId="0" fontId="22" fillId="19" borderId="31" xfId="0" applyFont="1" applyFill="1" applyBorder="1" applyAlignment="1">
      <alignment vertical="center" wrapText="1"/>
    </xf>
    <xf numFmtId="2" fontId="22" fillId="19" borderId="31" xfId="0" applyNumberFormat="1" applyFont="1" applyFill="1" applyBorder="1" applyAlignment="1">
      <alignment vertical="center" wrapText="1"/>
    </xf>
    <xf numFmtId="4" fontId="22" fillId="19" borderId="31" xfId="0" applyNumberFormat="1" applyFont="1" applyFill="1" applyBorder="1" applyAlignment="1">
      <alignment horizontal="center" vertical="center" wrapText="1"/>
    </xf>
    <xf numFmtId="168" fontId="4" fillId="19" borderId="31" xfId="0" applyNumberFormat="1" applyFont="1" applyFill="1" applyBorder="1" applyAlignment="1">
      <alignment horizontal="center" vertical="center" wrapText="1"/>
    </xf>
    <xf numFmtId="166" fontId="22" fillId="19" borderId="31" xfId="0" applyNumberFormat="1" applyFont="1" applyFill="1" applyBorder="1" applyAlignment="1">
      <alignment vertical="center" wrapText="1"/>
    </xf>
    <xf numFmtId="167" fontId="22" fillId="19" borderId="31" xfId="0" applyNumberFormat="1" applyFont="1" applyFill="1" applyBorder="1" applyAlignment="1">
      <alignment vertical="center" wrapText="1"/>
    </xf>
    <xf numFmtId="10" fontId="22" fillId="19" borderId="31" xfId="0" applyNumberFormat="1" applyFont="1" applyFill="1" applyBorder="1" applyAlignment="1">
      <alignment horizontal="center" vertical="center" wrapText="1"/>
    </xf>
    <xf numFmtId="2" fontId="22" fillId="19" borderId="31" xfId="0" applyNumberFormat="1" applyFont="1" applyFill="1" applyBorder="1" applyAlignment="1">
      <alignment horizontal="center" vertical="center" wrapText="1"/>
    </xf>
    <xf numFmtId="168" fontId="4" fillId="19" borderId="32" xfId="0" applyNumberFormat="1" applyFont="1" applyFill="1" applyBorder="1" applyAlignment="1">
      <alignment horizontal="center" vertical="center" wrapText="1"/>
    </xf>
    <xf numFmtId="0" fontId="24" fillId="18" borderId="20" xfId="0" applyFont="1" applyFill="1" applyBorder="1" applyAlignment="1">
      <alignment horizontal="left" vertical="center"/>
    </xf>
    <xf numFmtId="0" fontId="24" fillId="18" borderId="21" xfId="0" applyFont="1" applyFill="1" applyBorder="1" applyAlignment="1">
      <alignment horizontal="left" vertical="center"/>
    </xf>
    <xf numFmtId="0" fontId="24" fillId="18" borderId="22" xfId="0" applyFont="1" applyFill="1" applyBorder="1" applyAlignment="1">
      <alignment horizontal="left" vertical="center"/>
    </xf>
    <xf numFmtId="0" fontId="16" fillId="20" borderId="38" xfId="0" applyFont="1" applyFill="1" applyBorder="1" applyAlignment="1">
      <alignment horizontal="left" vertical="center" wrapText="1"/>
    </xf>
    <xf numFmtId="0" fontId="16" fillId="20" borderId="39" xfId="0" applyFont="1" applyFill="1" applyBorder="1" applyAlignment="1">
      <alignment horizontal="left" vertical="center" wrapText="1"/>
    </xf>
    <xf numFmtId="4" fontId="16" fillId="0" borderId="1" xfId="0" applyNumberFormat="1" applyFont="1" applyBorder="1" applyAlignment="1" applyProtection="1">
      <alignment horizontal="center" vertical="center"/>
      <protection locked="0"/>
    </xf>
    <xf numFmtId="0" fontId="16" fillId="20" borderId="40" xfId="0" applyFont="1" applyFill="1" applyBorder="1" applyAlignment="1">
      <alignment horizontal="left" vertical="center" wrapText="1"/>
    </xf>
    <xf numFmtId="0" fontId="16" fillId="20" borderId="27" xfId="0" applyFont="1" applyFill="1" applyBorder="1" applyAlignment="1">
      <alignment horizontal="left" vertical="center"/>
    </xf>
    <xf numFmtId="0" fontId="22" fillId="19" borderId="31" xfId="0" applyFont="1" applyFill="1" applyBorder="1" applyAlignment="1">
      <alignment vertical="center"/>
    </xf>
    <xf numFmtId="2" fontId="22" fillId="19" borderId="31" xfId="0" applyNumberFormat="1" applyFont="1" applyFill="1" applyBorder="1" applyAlignment="1">
      <alignment vertical="center"/>
    </xf>
    <xf numFmtId="4" fontId="22" fillId="19" borderId="31" xfId="0" applyNumberFormat="1" applyFont="1" applyFill="1" applyBorder="1" applyAlignment="1">
      <alignment horizontal="center" vertical="center"/>
    </xf>
    <xf numFmtId="168" fontId="4" fillId="19" borderId="31" xfId="0" applyNumberFormat="1" applyFont="1" applyFill="1" applyBorder="1" applyAlignment="1">
      <alignment horizontal="center" vertical="center"/>
    </xf>
    <xf numFmtId="166" fontId="22" fillId="19" borderId="31" xfId="0" applyNumberFormat="1" applyFont="1" applyFill="1" applyBorder="1" applyAlignment="1">
      <alignment vertical="center"/>
    </xf>
    <xf numFmtId="167" fontId="22" fillId="19" borderId="31" xfId="0" applyNumberFormat="1" applyFont="1" applyFill="1" applyBorder="1" applyAlignment="1">
      <alignment vertical="center"/>
    </xf>
    <xf numFmtId="10" fontId="22" fillId="19" borderId="31" xfId="0" applyNumberFormat="1" applyFont="1" applyFill="1" applyBorder="1" applyAlignment="1">
      <alignment horizontal="center" vertical="center"/>
    </xf>
    <xf numFmtId="2" fontId="22" fillId="19" borderId="31" xfId="0" applyNumberFormat="1" applyFont="1" applyFill="1" applyBorder="1" applyAlignment="1">
      <alignment horizontal="center" vertical="center"/>
    </xf>
    <xf numFmtId="168" fontId="4" fillId="19" borderId="32" xfId="0" applyNumberFormat="1" applyFont="1" applyFill="1" applyBorder="1" applyAlignment="1">
      <alignment horizontal="center" vertical="center"/>
    </xf>
    <xf numFmtId="0" fontId="16" fillId="20" borderId="38" xfId="0" applyFont="1" applyFill="1" applyBorder="1" applyAlignment="1">
      <alignment horizontal="center" vertical="center" wrapText="1"/>
    </xf>
    <xf numFmtId="0" fontId="16" fillId="20" borderId="39" xfId="0" applyFont="1" applyFill="1" applyBorder="1" applyAlignment="1">
      <alignment horizontal="center" vertical="center" wrapText="1"/>
    </xf>
    <xf numFmtId="4" fontId="16" fillId="0" borderId="41" xfId="0" applyNumberFormat="1" applyFont="1" applyBorder="1" applyAlignment="1" applyProtection="1">
      <alignment horizontal="center" vertical="center"/>
      <protection locked="0"/>
    </xf>
    <xf numFmtId="0" fontId="16" fillId="20" borderId="40" xfId="0" applyFont="1" applyFill="1" applyBorder="1" applyAlignment="1">
      <alignment horizontal="center" vertical="center" wrapText="1"/>
    </xf>
    <xf numFmtId="0" fontId="22" fillId="20" borderId="27" xfId="0" applyFont="1" applyFill="1" applyBorder="1" applyAlignment="1">
      <alignment horizontal="left" vertical="center" wrapText="1"/>
    </xf>
    <xf numFmtId="0" fontId="22" fillId="20" borderId="1" xfId="0" applyFont="1" applyFill="1" applyBorder="1" applyAlignment="1">
      <alignment horizontal="left" vertical="center" wrapText="1"/>
    </xf>
    <xf numFmtId="4" fontId="27" fillId="0" borderId="1" xfId="0" applyNumberFormat="1" applyFont="1" applyBorder="1" applyAlignment="1" applyProtection="1">
      <alignment horizontal="center" vertical="center" wrapText="1"/>
      <protection locked="0"/>
    </xf>
    <xf numFmtId="0" fontId="22" fillId="20" borderId="1" xfId="0" applyFont="1" applyFill="1" applyBorder="1" applyAlignment="1">
      <alignment vertical="center" wrapText="1"/>
    </xf>
    <xf numFmtId="4" fontId="22" fillId="20" borderId="1" xfId="0" applyNumberFormat="1" applyFont="1" applyFill="1" applyBorder="1" applyAlignment="1">
      <alignment vertical="center" wrapText="1"/>
    </xf>
    <xf numFmtId="4" fontId="22" fillId="20" borderId="1" xfId="0" applyNumberFormat="1" applyFont="1" applyFill="1" applyBorder="1" applyAlignment="1">
      <alignment horizontal="center" vertical="center" wrapText="1"/>
    </xf>
    <xf numFmtId="168" fontId="4" fillId="20" borderId="1" xfId="0" applyNumberFormat="1" applyFont="1" applyFill="1" applyBorder="1" applyAlignment="1">
      <alignment horizontal="center" vertical="center" wrapText="1"/>
    </xf>
    <xf numFmtId="4" fontId="22" fillId="20" borderId="1" xfId="0" applyNumberFormat="1" applyFont="1" applyFill="1" applyBorder="1" applyAlignment="1">
      <alignment horizontal="center" vertical="center"/>
    </xf>
    <xf numFmtId="2" fontId="22" fillId="20" borderId="1" xfId="0" applyNumberFormat="1" applyFont="1" applyFill="1" applyBorder="1" applyAlignment="1">
      <alignment horizontal="center" vertical="center" wrapText="1"/>
    </xf>
    <xf numFmtId="168" fontId="4" fillId="20" borderId="28" xfId="0" applyNumberFormat="1" applyFont="1" applyFill="1" applyBorder="1" applyAlignment="1">
      <alignment horizontal="center" vertical="center" wrapText="1"/>
    </xf>
    <xf numFmtId="0" fontId="22" fillId="19" borderId="31" xfId="0" applyFont="1" applyFill="1" applyBorder="1" applyAlignment="1">
      <alignment horizontal="left" vertical="center"/>
    </xf>
    <xf numFmtId="0" fontId="22" fillId="0" borderId="0" xfId="0" applyFont="1" applyAlignment="1">
      <alignment horizontal="left" vertical="center"/>
    </xf>
    <xf numFmtId="4" fontId="22" fillId="0" borderId="0" xfId="0" applyNumberFormat="1" applyFont="1" applyAlignment="1">
      <alignment horizontal="center" vertical="center"/>
    </xf>
    <xf numFmtId="2" fontId="22" fillId="0" borderId="0" xfId="0" applyNumberFormat="1" applyFont="1" applyAlignment="1">
      <alignment horizontal="center" vertical="center"/>
    </xf>
    <xf numFmtId="0" fontId="24" fillId="18" borderId="46" xfId="0" applyFont="1" applyFill="1" applyBorder="1" applyAlignment="1">
      <alignment horizontal="left" vertical="center"/>
    </xf>
    <xf numFmtId="4" fontId="24" fillId="18" borderId="47" xfId="0" applyNumberFormat="1" applyFont="1" applyFill="1" applyBorder="1" applyAlignment="1">
      <alignment horizontal="center" vertical="center"/>
    </xf>
    <xf numFmtId="168" fontId="33" fillId="18" borderId="47" xfId="0" applyNumberFormat="1" applyFont="1" applyFill="1" applyBorder="1" applyAlignment="1">
      <alignment horizontal="center" vertical="center" wrapText="1"/>
    </xf>
    <xf numFmtId="0" fontId="24" fillId="18" borderId="47" xfId="0" applyFont="1" applyFill="1" applyBorder="1" applyAlignment="1">
      <alignment vertical="center"/>
    </xf>
    <xf numFmtId="2" fontId="24" fillId="18" borderId="47" xfId="0" applyNumberFormat="1" applyFont="1" applyFill="1" applyBorder="1" applyAlignment="1">
      <alignment horizontal="center" vertical="center"/>
    </xf>
    <xf numFmtId="168" fontId="33" fillId="18" borderId="48" xfId="0" applyNumberFormat="1" applyFont="1" applyFill="1" applyBorder="1" applyAlignment="1">
      <alignment horizontal="center" vertical="center" wrapText="1"/>
    </xf>
    <xf numFmtId="4" fontId="14" fillId="4" borderId="0" xfId="0" applyNumberFormat="1" applyFont="1" applyFill="1" applyAlignment="1">
      <alignment horizontal="center" vertical="center"/>
    </xf>
    <xf numFmtId="1" fontId="14" fillId="4" borderId="0" xfId="0" applyNumberFormat="1" applyFont="1" applyFill="1" applyAlignment="1">
      <alignment horizontal="center" vertical="center"/>
    </xf>
    <xf numFmtId="10" fontId="14" fillId="4" borderId="0" xfId="0" applyNumberFormat="1" applyFont="1" applyFill="1" applyAlignment="1">
      <alignment horizontal="center" vertical="center"/>
    </xf>
    <xf numFmtId="2" fontId="14" fillId="4" borderId="0" xfId="0" applyNumberFormat="1" applyFont="1" applyFill="1" applyAlignment="1">
      <alignment horizontal="center" vertical="center"/>
    </xf>
    <xf numFmtId="166" fontId="14" fillId="4" borderId="0" xfId="0" applyNumberFormat="1" applyFont="1" applyFill="1" applyAlignment="1">
      <alignment horizontal="center" vertical="center"/>
    </xf>
    <xf numFmtId="167" fontId="14" fillId="4" borderId="0" xfId="0" applyNumberFormat="1" applyFont="1" applyFill="1" applyAlignment="1">
      <alignment horizontal="center" vertical="center"/>
    </xf>
    <xf numFmtId="0" fontId="38" fillId="4" borderId="0" xfId="0" applyFont="1" applyFill="1" applyAlignment="1">
      <alignment vertical="center"/>
    </xf>
    <xf numFmtId="0" fontId="13" fillId="6" borderId="20" xfId="0" applyFont="1" applyFill="1" applyBorder="1" applyAlignment="1">
      <alignment vertical="center"/>
    </xf>
    <xf numFmtId="0" fontId="13" fillId="6" borderId="21" xfId="0" applyFont="1" applyFill="1" applyBorder="1" applyAlignment="1">
      <alignment vertical="center"/>
    </xf>
    <xf numFmtId="4" fontId="24" fillId="6" borderId="21" xfId="0" applyNumberFormat="1" applyFont="1" applyFill="1" applyBorder="1" applyAlignment="1">
      <alignment horizontal="center" vertical="center"/>
    </xf>
    <xf numFmtId="168" fontId="33" fillId="6" borderId="21" xfId="0" applyNumberFormat="1" applyFont="1" applyFill="1" applyBorder="1" applyAlignment="1">
      <alignment horizontal="center" vertical="center" wrapText="1"/>
    </xf>
    <xf numFmtId="0" fontId="24" fillId="6" borderId="21" xfId="0" applyFont="1" applyFill="1" applyBorder="1" applyAlignment="1">
      <alignment vertical="center"/>
    </xf>
    <xf numFmtId="2" fontId="24" fillId="6" borderId="21" xfId="0" applyNumberFormat="1" applyFont="1" applyFill="1" applyBorder="1" applyAlignment="1">
      <alignment horizontal="center" vertical="center"/>
    </xf>
    <xf numFmtId="4" fontId="39" fillId="6" borderId="21" xfId="0" applyNumberFormat="1" applyFont="1" applyFill="1" applyBorder="1" applyAlignment="1">
      <alignment horizontal="center" vertical="center"/>
    </xf>
    <xf numFmtId="168" fontId="39" fillId="6" borderId="22" xfId="0" applyNumberFormat="1" applyFont="1" applyFill="1" applyBorder="1" applyAlignment="1">
      <alignment horizontal="center" vertical="center" wrapText="1"/>
    </xf>
    <xf numFmtId="0" fontId="40" fillId="4" borderId="0" xfId="0" applyFont="1" applyFill="1" applyAlignment="1">
      <alignment vertical="center"/>
    </xf>
    <xf numFmtId="0" fontId="41" fillId="0" borderId="0" xfId="0" applyFont="1" applyAlignment="1">
      <alignment vertical="center"/>
    </xf>
    <xf numFmtId="0" fontId="41" fillId="0" borderId="0" xfId="0" applyFont="1" applyAlignment="1">
      <alignment horizontal="center" vertical="center"/>
    </xf>
    <xf numFmtId="10" fontId="41" fillId="0" borderId="0" xfId="0" applyNumberFormat="1" applyFont="1" applyAlignment="1">
      <alignment horizontal="center" vertical="center"/>
    </xf>
    <xf numFmtId="0" fontId="40" fillId="0" borderId="0" xfId="0" applyFont="1" applyAlignment="1">
      <alignment horizontal="center" vertical="center"/>
    </xf>
    <xf numFmtId="10" fontId="40" fillId="0" borderId="0" xfId="0" applyNumberFormat="1" applyFont="1" applyAlignment="1">
      <alignment vertical="center"/>
    </xf>
    <xf numFmtId="0" fontId="40" fillId="0" borderId="0" xfId="0" applyFont="1" applyAlignment="1">
      <alignment vertical="center"/>
    </xf>
    <xf numFmtId="0" fontId="42" fillId="0" borderId="0" xfId="0" applyFont="1" applyAlignment="1">
      <alignment vertical="center"/>
    </xf>
    <xf numFmtId="0" fontId="38" fillId="0" borderId="0" xfId="0" applyFont="1" applyAlignment="1">
      <alignment vertical="center"/>
    </xf>
    <xf numFmtId="4" fontId="18" fillId="0" borderId="0" xfId="0" applyNumberFormat="1" applyFont="1" applyAlignment="1">
      <alignment vertical="center"/>
    </xf>
    <xf numFmtId="1" fontId="18" fillId="0" borderId="0" xfId="0" applyNumberFormat="1" applyFont="1" applyAlignment="1">
      <alignment vertical="center"/>
    </xf>
    <xf numFmtId="10" fontId="18" fillId="0" borderId="0" xfId="0" applyNumberFormat="1" applyFont="1" applyAlignment="1">
      <alignment vertical="center"/>
    </xf>
    <xf numFmtId="2" fontId="18" fillId="0" borderId="0" xfId="0" applyNumberFormat="1" applyFont="1" applyAlignment="1">
      <alignment vertical="center"/>
    </xf>
    <xf numFmtId="166" fontId="18" fillId="0" borderId="0" xfId="0" applyNumberFormat="1" applyFont="1" applyAlignment="1">
      <alignment vertical="center"/>
    </xf>
    <xf numFmtId="167" fontId="18" fillId="0" borderId="0" xfId="0" applyNumberFormat="1" applyFont="1" applyAlignment="1">
      <alignment vertical="center"/>
    </xf>
    <xf numFmtId="0" fontId="43" fillId="22" borderId="53" xfId="2" applyFont="1" applyFill="1" applyBorder="1" applyAlignment="1" applyProtection="1">
      <alignment horizontal="center" vertical="center"/>
    </xf>
    <xf numFmtId="0" fontId="43" fillId="22" borderId="54" xfId="2" applyFont="1" applyFill="1" applyBorder="1" applyAlignment="1" applyProtection="1">
      <alignment horizontal="center" vertical="center"/>
    </xf>
    <xf numFmtId="2" fontId="15" fillId="0" borderId="0" xfId="0" applyNumberFormat="1" applyFont="1" applyAlignment="1">
      <alignment vertical="center"/>
    </xf>
    <xf numFmtId="166" fontId="15" fillId="0" borderId="0" xfId="0" applyNumberFormat="1" applyFont="1" applyAlignment="1">
      <alignment vertical="center"/>
    </xf>
    <xf numFmtId="167" fontId="15" fillId="0" borderId="0" xfId="0" applyNumberFormat="1" applyFont="1" applyAlignment="1">
      <alignment vertical="center"/>
    </xf>
    <xf numFmtId="10" fontId="15" fillId="0" borderId="0" xfId="0" applyNumberFormat="1" applyFont="1" applyAlignment="1">
      <alignment horizontal="center" vertical="center"/>
    </xf>
    <xf numFmtId="0" fontId="15" fillId="0" borderId="0" xfId="0" applyFont="1" applyAlignment="1">
      <alignment vertical="center" wrapText="1"/>
    </xf>
    <xf numFmtId="0" fontId="44" fillId="0" borderId="55" xfId="0" applyFont="1" applyBorder="1" applyAlignment="1">
      <alignment vertical="center" wrapText="1"/>
    </xf>
    <xf numFmtId="0" fontId="44" fillId="0" borderId="55" xfId="0" applyFont="1" applyBorder="1" applyAlignment="1">
      <alignment horizontal="center" vertical="center" wrapText="1"/>
    </xf>
    <xf numFmtId="0" fontId="44" fillId="0" borderId="55" xfId="0" applyFont="1" applyBorder="1" applyAlignment="1">
      <alignment horizontal="center" vertical="center" wrapText="1"/>
    </xf>
    <xf numFmtId="0" fontId="44" fillId="0" borderId="20" xfId="0" applyFont="1" applyBorder="1" applyAlignment="1">
      <alignment horizontal="center" vertical="center" wrapText="1"/>
    </xf>
    <xf numFmtId="0" fontId="44" fillId="0" borderId="21" xfId="0" applyFont="1" applyBorder="1" applyAlignment="1">
      <alignment horizontal="center" vertical="center" wrapText="1"/>
    </xf>
    <xf numFmtId="0" fontId="44" fillId="0" borderId="22" xfId="0" applyFont="1" applyBorder="1" applyAlignment="1">
      <alignment horizontal="center" vertical="center" wrapText="1"/>
    </xf>
    <xf numFmtId="0" fontId="44" fillId="0" borderId="56" xfId="0" applyFont="1" applyBorder="1" applyAlignment="1">
      <alignment horizontal="center" vertical="center" wrapText="1"/>
    </xf>
    <xf numFmtId="0" fontId="44" fillId="0" borderId="56" xfId="0" applyFont="1" applyBorder="1" applyAlignment="1">
      <alignment horizontal="center" vertical="center" wrapText="1"/>
    </xf>
    <xf numFmtId="0" fontId="44" fillId="0" borderId="57" xfId="0" applyFont="1" applyBorder="1" applyAlignment="1">
      <alignment horizontal="center" vertical="center" wrapText="1"/>
    </xf>
    <xf numFmtId="0" fontId="45" fillId="0" borderId="57" xfId="0" applyFont="1" applyBorder="1" applyAlignment="1">
      <alignment horizontal="left" vertical="center" wrapText="1"/>
    </xf>
    <xf numFmtId="0" fontId="45" fillId="0" borderId="22" xfId="0" applyFont="1" applyBorder="1" applyAlignment="1">
      <alignment horizontal="center" vertical="center" wrapText="1"/>
    </xf>
    <xf numFmtId="10" fontId="45" fillId="0" borderId="22" xfId="0" applyNumberFormat="1" applyFont="1" applyBorder="1" applyAlignment="1">
      <alignment horizontal="center" vertical="center" wrapText="1"/>
    </xf>
    <xf numFmtId="10" fontId="45" fillId="0" borderId="19" xfId="0" applyNumberFormat="1" applyFont="1" applyBorder="1" applyAlignment="1">
      <alignment horizontal="center" vertical="center" wrapText="1"/>
    </xf>
    <xf numFmtId="0" fontId="45" fillId="0" borderId="56" xfId="0" applyFont="1" applyBorder="1" applyAlignment="1">
      <alignment horizontal="left" vertical="center" wrapText="1"/>
    </xf>
    <xf numFmtId="0" fontId="45" fillId="0" borderId="19" xfId="0" applyFont="1" applyBorder="1" applyAlignment="1">
      <alignment horizontal="center" vertical="center" wrapText="1"/>
    </xf>
    <xf numFmtId="0" fontId="45" fillId="0" borderId="19" xfId="0" applyFont="1" applyBorder="1" applyAlignment="1">
      <alignment horizontal="center" vertical="center"/>
    </xf>
    <xf numFmtId="0" fontId="47" fillId="0" borderId="19" xfId="0" applyFont="1" applyBorder="1" applyAlignment="1">
      <alignment horizontal="center" vertical="center" wrapText="1"/>
    </xf>
    <xf numFmtId="0" fontId="16" fillId="0" borderId="0" xfId="4" applyNumberFormat="1" applyFont="1" applyAlignment="1" applyProtection="1">
      <alignment horizontal="center" vertical="center"/>
      <protection hidden="1"/>
    </xf>
    <xf numFmtId="2" fontId="48" fillId="0" borderId="0" xfId="0" applyNumberFormat="1" applyFont="1" applyAlignment="1">
      <alignment horizontal="center" vertical="center" wrapText="1"/>
    </xf>
    <xf numFmtId="0" fontId="48" fillId="0" borderId="0" xfId="0" applyFont="1" applyAlignment="1">
      <alignment horizontal="center" vertical="center" wrapText="1"/>
    </xf>
    <xf numFmtId="0" fontId="45" fillId="5" borderId="19" xfId="0" applyFont="1" applyFill="1" applyBorder="1" applyAlignment="1">
      <alignment horizontal="center" vertical="center"/>
    </xf>
    <xf numFmtId="0" fontId="45" fillId="5" borderId="19" xfId="0" applyFont="1" applyFill="1" applyBorder="1" applyAlignment="1">
      <alignment horizontal="center" vertical="center" wrapText="1"/>
    </xf>
    <xf numFmtId="0" fontId="45" fillId="23" borderId="57" xfId="0" applyFont="1" applyFill="1" applyBorder="1" applyAlignment="1">
      <alignment horizontal="left" vertical="center" wrapText="1"/>
    </xf>
    <xf numFmtId="0" fontId="47" fillId="0" borderId="57" xfId="0" applyFont="1" applyBorder="1" applyAlignment="1">
      <alignment horizontal="center" vertical="center" wrapText="1"/>
    </xf>
    <xf numFmtId="10" fontId="45" fillId="23" borderId="19" xfId="0" applyNumberFormat="1" applyFont="1" applyFill="1" applyBorder="1" applyAlignment="1">
      <alignment horizontal="center" vertical="center" wrapText="1"/>
    </xf>
    <xf numFmtId="0" fontId="45" fillId="23" borderId="19" xfId="0" applyFont="1" applyFill="1" applyBorder="1" applyAlignment="1">
      <alignment horizontal="right" vertical="center"/>
    </xf>
    <xf numFmtId="0" fontId="45" fillId="0" borderId="19" xfId="0" applyFont="1" applyBorder="1" applyAlignment="1">
      <alignment horizontal="right" vertical="center"/>
    </xf>
    <xf numFmtId="0" fontId="45" fillId="23" borderId="19" xfId="0" applyFont="1" applyFill="1" applyBorder="1" applyAlignment="1">
      <alignment horizontal="center" vertical="center" wrapText="1"/>
    </xf>
    <xf numFmtId="0" fontId="45" fillId="23" borderId="56" xfId="0" applyFont="1" applyFill="1" applyBorder="1" applyAlignment="1">
      <alignment horizontal="left" vertical="center" wrapText="1"/>
    </xf>
    <xf numFmtId="0" fontId="45" fillId="5" borderId="56" xfId="0" applyFont="1" applyFill="1" applyBorder="1" applyAlignment="1">
      <alignment horizontal="center" vertical="center" wrapText="1"/>
    </xf>
    <xf numFmtId="0" fontId="45" fillId="23" borderId="56" xfId="0" applyFont="1" applyFill="1" applyBorder="1" applyAlignment="1">
      <alignment horizontal="center" vertical="center" wrapText="1"/>
    </xf>
    <xf numFmtId="0" fontId="45" fillId="24" borderId="56" xfId="0" applyFont="1" applyFill="1" applyBorder="1" applyAlignment="1">
      <alignment horizontal="left" vertical="center" wrapText="1"/>
    </xf>
    <xf numFmtId="0" fontId="45" fillId="5" borderId="19" xfId="0" applyFont="1" applyFill="1" applyBorder="1" applyAlignment="1">
      <alignment horizontal="right" vertical="center"/>
    </xf>
    <xf numFmtId="0" fontId="45" fillId="0" borderId="56" xfId="0" applyFont="1" applyBorder="1" applyAlignment="1">
      <alignment horizontal="center" vertical="center" wrapText="1"/>
    </xf>
    <xf numFmtId="10" fontId="50" fillId="0" borderId="22" xfId="2" applyNumberFormat="1" applyFont="1" applyBorder="1" applyAlignment="1" applyProtection="1">
      <alignment horizontal="center" vertical="center" wrapText="1"/>
    </xf>
    <xf numFmtId="0" fontId="45" fillId="0" borderId="0" xfId="0" applyFont="1" applyAlignment="1">
      <alignment horizontal="left" vertical="center" wrapText="1"/>
    </xf>
    <xf numFmtId="0" fontId="45" fillId="0" borderId="0" xfId="0" applyFont="1" applyAlignment="1">
      <alignment horizontal="center" vertical="center" wrapText="1"/>
    </xf>
    <xf numFmtId="10" fontId="45" fillId="0" borderId="0" xfId="0" applyNumberFormat="1" applyFont="1" applyAlignment="1">
      <alignment horizontal="center" vertical="center" wrapText="1"/>
    </xf>
    <xf numFmtId="0" fontId="15" fillId="0" borderId="57" xfId="0" applyFont="1" applyBorder="1" applyAlignment="1">
      <alignment vertical="center"/>
    </xf>
    <xf numFmtId="0" fontId="45" fillId="0" borderId="19" xfId="0" applyFont="1" applyBorder="1" applyAlignment="1">
      <alignment horizontal="left" vertical="center" wrapText="1"/>
    </xf>
    <xf numFmtId="0" fontId="45" fillId="0" borderId="58" xfId="0" applyFont="1" applyBorder="1" applyAlignment="1">
      <alignment horizontal="left" vertical="center" wrapText="1"/>
    </xf>
    <xf numFmtId="0" fontId="45" fillId="0" borderId="58" xfId="0" applyFont="1" applyBorder="1" applyAlignment="1">
      <alignment horizontal="center" vertical="center" wrapText="1"/>
    </xf>
    <xf numFmtId="10" fontId="45" fillId="0" borderId="52" xfId="0" applyNumberFormat="1" applyFont="1" applyBorder="1" applyAlignment="1">
      <alignment horizontal="center" vertical="center" wrapText="1"/>
    </xf>
    <xf numFmtId="0" fontId="45" fillId="24" borderId="19" xfId="0" applyFont="1" applyFill="1" applyBorder="1" applyAlignment="1">
      <alignment horizontal="left" vertical="center" wrapText="1"/>
    </xf>
    <xf numFmtId="2" fontId="17" fillId="0" borderId="0" xfId="0" applyNumberFormat="1" applyFont="1" applyAlignment="1">
      <alignment vertical="center"/>
    </xf>
    <xf numFmtId="0" fontId="51" fillId="0" borderId="0" xfId="0" applyFont="1" applyAlignment="1">
      <alignment vertical="center"/>
    </xf>
    <xf numFmtId="10" fontId="17" fillId="0" borderId="0" xfId="0" applyNumberFormat="1" applyFont="1" applyAlignment="1">
      <alignment vertical="center"/>
    </xf>
    <xf numFmtId="166" fontId="17" fillId="0" borderId="0" xfId="0" applyNumberFormat="1" applyFont="1" applyAlignment="1">
      <alignment vertical="center"/>
    </xf>
    <xf numFmtId="167" fontId="17" fillId="0" borderId="0" xfId="0" applyNumberFormat="1" applyFont="1" applyAlignment="1">
      <alignment vertical="center"/>
    </xf>
    <xf numFmtId="0" fontId="16" fillId="0" borderId="57" xfId="0" applyFont="1" applyBorder="1" applyAlignment="1">
      <alignment vertical="center"/>
    </xf>
    <xf numFmtId="0" fontId="17" fillId="0" borderId="0" xfId="0" applyFont="1" applyAlignment="1">
      <alignment horizontal="center" vertical="center"/>
    </xf>
    <xf numFmtId="0" fontId="47" fillId="0" borderId="56" xfId="0" applyFont="1" applyBorder="1" applyAlignment="1">
      <alignment horizontal="center" vertical="center" wrapText="1"/>
    </xf>
    <xf numFmtId="0" fontId="47" fillId="0" borderId="56" xfId="0" applyFont="1" applyBorder="1" applyAlignment="1">
      <alignment horizontal="left" vertical="center" wrapText="1"/>
    </xf>
    <xf numFmtId="167" fontId="45" fillId="0" borderId="56" xfId="0" applyNumberFormat="1" applyFont="1" applyBorder="1" applyAlignment="1">
      <alignment horizontal="center" vertical="center" wrapText="1"/>
    </xf>
    <xf numFmtId="0" fontId="23" fillId="0" borderId="0" xfId="0" applyFont="1" applyAlignment="1">
      <alignment vertical="center"/>
    </xf>
    <xf numFmtId="0" fontId="23" fillId="0" borderId="0" xfId="0" applyFont="1" applyAlignment="1">
      <alignment horizontal="left" vertical="center"/>
    </xf>
    <xf numFmtId="0" fontId="52" fillId="0" borderId="0" xfId="0" applyFont="1" applyAlignment="1">
      <alignment vertical="center"/>
    </xf>
    <xf numFmtId="2" fontId="52" fillId="0" borderId="0" xfId="0" applyNumberFormat="1" applyFont="1" applyAlignment="1">
      <alignment vertical="center"/>
    </xf>
    <xf numFmtId="0" fontId="17" fillId="0" borderId="0" xfId="0" applyFont="1" applyAlignment="1">
      <alignment horizontal="left" vertical="center"/>
    </xf>
    <xf numFmtId="167" fontId="51" fillId="0" borderId="0" xfId="0" applyNumberFormat="1" applyFont="1" applyAlignment="1">
      <alignment vertical="center"/>
    </xf>
    <xf numFmtId="10" fontId="51" fillId="0" borderId="0" xfId="0" applyNumberFormat="1" applyFont="1" applyAlignment="1">
      <alignment vertical="center"/>
    </xf>
    <xf numFmtId="166" fontId="51" fillId="0" borderId="0" xfId="0" applyNumberFormat="1" applyFont="1" applyAlignment="1">
      <alignment vertical="center"/>
    </xf>
    <xf numFmtId="0" fontId="15" fillId="0" borderId="0" xfId="4" applyNumberFormat="1" applyFont="1" applyAlignment="1">
      <alignment horizontal="center" vertical="center"/>
    </xf>
    <xf numFmtId="2" fontId="51" fillId="0" borderId="0" xfId="0" applyNumberFormat="1" applyFont="1" applyAlignment="1">
      <alignment vertical="center"/>
    </xf>
    <xf numFmtId="0" fontId="54" fillId="0" borderId="0" xfId="0" applyFont="1" applyAlignment="1">
      <alignment vertical="center"/>
    </xf>
    <xf numFmtId="0" fontId="15" fillId="0" borderId="0" xfId="0" applyFont="1" applyAlignment="1">
      <alignment horizontal="center" vertical="center" wrapText="1"/>
    </xf>
    <xf numFmtId="0" fontId="15" fillId="0" borderId="0" xfId="0" applyFont="1" applyAlignment="1">
      <alignment horizontal="center" vertical="center"/>
    </xf>
    <xf numFmtId="0" fontId="55" fillId="0" borderId="0" xfId="0" applyFont="1" applyAlignment="1">
      <alignment vertical="center"/>
    </xf>
    <xf numFmtId="2" fontId="55" fillId="0" borderId="0" xfId="0" applyNumberFormat="1" applyFont="1" applyAlignment="1">
      <alignment vertical="center"/>
    </xf>
    <xf numFmtId="0" fontId="23" fillId="0" borderId="0" xfId="0" applyFont="1" applyAlignment="1">
      <alignment horizontal="center" vertical="center"/>
    </xf>
    <xf numFmtId="0" fontId="15" fillId="0" borderId="0" xfId="0" applyFont="1" applyAlignment="1">
      <alignment horizontal="center" vertical="center" wrapText="1"/>
    </xf>
    <xf numFmtId="0" fontId="56" fillId="0" borderId="0" xfId="0" applyFont="1" applyAlignment="1">
      <alignment vertical="center"/>
    </xf>
    <xf numFmtId="0" fontId="57" fillId="0" borderId="0" xfId="0" applyFont="1" applyAlignment="1">
      <alignment vertical="center"/>
    </xf>
    <xf numFmtId="172" fontId="54" fillId="0" borderId="0" xfId="0" applyNumberFormat="1" applyFont="1" applyAlignment="1">
      <alignment vertical="center"/>
    </xf>
    <xf numFmtId="172" fontId="55" fillId="0" borderId="0" xfId="0" applyNumberFormat="1" applyFont="1" applyAlignment="1">
      <alignment vertical="center"/>
    </xf>
    <xf numFmtId="9" fontId="16" fillId="0" borderId="0" xfId="0" applyNumberFormat="1" applyFont="1" applyAlignment="1">
      <alignment vertical="center"/>
    </xf>
    <xf numFmtId="172" fontId="57" fillId="0" borderId="0" xfId="0" applyNumberFormat="1" applyFont="1" applyAlignment="1">
      <alignment vertical="center"/>
    </xf>
    <xf numFmtId="172" fontId="15" fillId="0" borderId="0" xfId="0" applyNumberFormat="1" applyFont="1" applyAlignment="1">
      <alignment vertical="center"/>
    </xf>
    <xf numFmtId="172" fontId="45" fillId="0" borderId="56" xfId="0" applyNumberFormat="1" applyFont="1" applyBorder="1" applyAlignment="1">
      <alignment horizontal="center" vertical="center" wrapText="1"/>
    </xf>
    <xf numFmtId="171" fontId="15" fillId="0" borderId="0" xfId="4" applyFont="1" applyAlignment="1">
      <alignment vertical="center"/>
    </xf>
    <xf numFmtId="173" fontId="15" fillId="0" borderId="0" xfId="0" applyNumberFormat="1" applyFont="1" applyAlignment="1">
      <alignment vertical="center"/>
    </xf>
    <xf numFmtId="0" fontId="16" fillId="0" borderId="0" xfId="0" applyFont="1" applyAlignment="1">
      <alignment horizontal="center" vertical="center" wrapText="1"/>
    </xf>
    <xf numFmtId="2" fontId="16" fillId="0" borderId="0" xfId="0" applyNumberFormat="1" applyFont="1" applyAlignment="1">
      <alignment horizontal="center" vertical="center"/>
    </xf>
    <xf numFmtId="0" fontId="15" fillId="0" borderId="0" xfId="0" applyFont="1" applyAlignment="1">
      <alignment horizontal="right" vertical="center"/>
    </xf>
    <xf numFmtId="2" fontId="15" fillId="0" borderId="0" xfId="0" applyNumberFormat="1" applyFont="1" applyAlignment="1">
      <alignment horizontal="center" vertical="center"/>
    </xf>
    <xf numFmtId="10" fontId="45" fillId="5" borderId="19" xfId="0" applyNumberFormat="1" applyFont="1" applyFill="1" applyBorder="1" applyAlignment="1">
      <alignment horizontal="center" vertical="center" wrapText="1"/>
    </xf>
    <xf numFmtId="0" fontId="44" fillId="0" borderId="57" xfId="0" applyFont="1" applyBorder="1" applyAlignment="1">
      <alignment horizontal="left" vertical="center" wrapText="1"/>
    </xf>
    <xf numFmtId="0" fontId="44" fillId="0" borderId="22" xfId="0" applyFont="1" applyBorder="1" applyAlignment="1">
      <alignment horizontal="left" vertical="center" wrapText="1"/>
    </xf>
    <xf numFmtId="10" fontId="15" fillId="0" borderId="0" xfId="0" applyNumberFormat="1" applyFont="1" applyAlignment="1">
      <alignment horizontal="right" vertical="center"/>
    </xf>
  </cellXfs>
  <cellStyles count="5">
    <cellStyle name="Excel Built-in Normal" xfId="3" xr:uid="{FC257E8B-476E-4A33-ADF9-9E1A2CCFDC7B}"/>
    <cellStyle name="Hipervínculo 2" xfId="2" xr:uid="{55F02172-23F5-452B-9589-F4858125C598}"/>
    <cellStyle name="Millares 2" xfId="4" xr:uid="{6644735F-4E44-45ED-AABA-5019387C805E}"/>
    <cellStyle name="Normal" xfId="0" builtinId="0"/>
    <cellStyle name="Normal 2" xfId="1" xr:uid="{1B54BDB9-4188-4193-A0F9-A96B042F705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alcChain" Target="calcChain.xml"/><Relationship Id="rId5" Type="http://schemas.openxmlformats.org/officeDocument/2006/relationships/externalLink" Target="externalLinks/externalLink2.xml"/><Relationship Id="rId10" Type="http://schemas.microsoft.com/office/2017/10/relationships/person" Target="persons/person.xml"/><Relationship Id="rId4" Type="http://schemas.openxmlformats.org/officeDocument/2006/relationships/externalLink" Target="externalLinks/externalLink1.xml"/><Relationship Id="rId9" Type="http://schemas.openxmlformats.org/officeDocument/2006/relationships/sheetMetadata" Target="metadata.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Arial Narrow" panose="020B0606020202030204" pitchFamily="34" charset="0"/>
                <a:ea typeface="+mn-ea"/>
                <a:cs typeface="Arial" panose="020B0604020202020204" pitchFamily="34" charset="0"/>
              </a:defRPr>
            </a:pPr>
            <a:r>
              <a:rPr lang="es-CO" b="1"/>
              <a:t>Consumo de energia electrica</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Arial Narrow" panose="020B0606020202030204" pitchFamily="34" charset="0"/>
              <a:ea typeface="+mn-ea"/>
              <a:cs typeface="Arial" panose="020B0604020202020204" pitchFamily="34" charset="0"/>
            </a:defRPr>
          </a:pPr>
          <a:endParaRPr lang="es-CO"/>
        </a:p>
      </c:txPr>
    </c:title>
    <c:autoTitleDeleted val="0"/>
    <c:plotArea>
      <c:layout>
        <c:manualLayout>
          <c:layoutTarget val="inner"/>
          <c:xMode val="edge"/>
          <c:yMode val="edge"/>
          <c:x val="0.13606201133935567"/>
          <c:y val="0.15393810032017075"/>
          <c:w val="0.70006674648893918"/>
          <c:h val="0.62537870066135004"/>
        </c:manualLayout>
      </c:layout>
      <c:barChart>
        <c:barDir val="col"/>
        <c:grouping val="clustered"/>
        <c:varyColors val="0"/>
        <c:ser>
          <c:idx val="0"/>
          <c:order val="0"/>
          <c:tx>
            <c:strRef>
              <c:f>'Oficina calle 98 Bogotá'!$C$156</c:f>
              <c:strCache>
                <c:ptCount val="1"/>
                <c:pt idx="0">
                  <c:v>Consumo en  (kW/h) factura </c:v>
                </c:pt>
              </c:strCache>
            </c:strRef>
          </c:tx>
          <c:spPr>
            <a:solidFill>
              <a:schemeClr val="accent4"/>
            </a:solidFill>
            <a:ln>
              <a:noFill/>
            </a:ln>
            <a:effectLst/>
          </c:spPr>
          <c:invertIfNegative val="0"/>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AC7-488D-800F-026C86BB2C1C}"/>
                </c:ext>
              </c:extLst>
            </c:dLbl>
            <c:dLbl>
              <c:idx val="1"/>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AC7-488D-800F-026C86BB2C1C}"/>
                </c:ext>
              </c:extLst>
            </c:dLbl>
            <c:dLbl>
              <c:idx val="2"/>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AC7-488D-800F-026C86BB2C1C}"/>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'Oficina calle 98 Bogotá'!$B$157:$B$161</c:f>
              <c:strCache>
                <c:ptCount val="5"/>
                <c:pt idx="0">
                  <c:v>Equipos de IT </c:v>
                </c:pt>
                <c:pt idx="1">
                  <c:v>Ofimaticos </c:v>
                </c:pt>
                <c:pt idx="2">
                  <c:v>Termicos </c:v>
                </c:pt>
                <c:pt idx="3">
                  <c:v>Audiovisuales </c:v>
                </c:pt>
                <c:pt idx="4">
                  <c:v>Iluminación </c:v>
                </c:pt>
              </c:strCache>
            </c:strRef>
          </c:cat>
          <c:val>
            <c:numRef>
              <c:f>'Oficina calle 98 Bogotá'!$C$157:$C$161</c:f>
              <c:numCache>
                <c:formatCode>General</c:formatCode>
                <c:ptCount val="5"/>
                <c:pt idx="0" formatCode="0">
                  <c:v>3180.127886974482</c:v>
                </c:pt>
                <c:pt idx="1">
                  <c:v>251.54584241978353</c:v>
                </c:pt>
                <c:pt idx="2">
                  <c:v>56.143314353934059</c:v>
                </c:pt>
                <c:pt idx="3">
                  <c:v>19.577473278166327</c:v>
                </c:pt>
                <c:pt idx="4">
                  <c:v>12.605482973634048</c:v>
                </c:pt>
              </c:numCache>
            </c:numRef>
          </c:val>
          <c:extLst>
            <c:ext xmlns:c16="http://schemas.microsoft.com/office/drawing/2014/chart" uri="{C3380CC4-5D6E-409C-BE32-E72D297353CC}">
              <c16:uniqueId val="{00000003-7AC7-488D-800F-026C86BB2C1C}"/>
            </c:ext>
          </c:extLst>
        </c:ser>
        <c:dLbls>
          <c:showLegendKey val="0"/>
          <c:showVal val="0"/>
          <c:showCatName val="0"/>
          <c:showSerName val="0"/>
          <c:showPercent val="0"/>
          <c:showBubbleSize val="0"/>
        </c:dLbls>
        <c:gapWidth val="150"/>
        <c:axId val="888825024"/>
        <c:axId val="962388624"/>
      </c:barChart>
      <c:lineChart>
        <c:grouping val="standard"/>
        <c:varyColors val="0"/>
        <c:ser>
          <c:idx val="1"/>
          <c:order val="1"/>
          <c:tx>
            <c:strRef>
              <c:f>'Oficina calle 98 Bogotá'!$E$156</c:f>
              <c:strCache>
                <c:ptCount val="1"/>
                <c:pt idx="0">
                  <c:v>Acumulado </c:v>
                </c:pt>
              </c:strCache>
            </c:strRef>
          </c:tx>
          <c:spPr>
            <a:ln w="28575" cap="rnd">
              <a:solidFill>
                <a:schemeClr val="accent2"/>
              </a:solidFill>
              <a:round/>
            </a:ln>
            <a:effectLst/>
          </c:spPr>
          <c:marker>
            <c:symbol val="none"/>
          </c:marker>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Arial" panose="020B0604020202020204" pitchFamily="34" charset="0"/>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'Oficina calle 98 Bogotá'!$B$157:$B$161</c:f>
              <c:strCache>
                <c:ptCount val="5"/>
                <c:pt idx="0">
                  <c:v>Equipos de IT </c:v>
                </c:pt>
                <c:pt idx="1">
                  <c:v>Ofimaticos </c:v>
                </c:pt>
                <c:pt idx="2">
                  <c:v>Termicos </c:v>
                </c:pt>
                <c:pt idx="3">
                  <c:v>Audiovisuales </c:v>
                </c:pt>
                <c:pt idx="4">
                  <c:v>Iluminación </c:v>
                </c:pt>
              </c:strCache>
            </c:strRef>
          </c:cat>
          <c:val>
            <c:numRef>
              <c:f>'Oficina calle 98 Bogotá'!$E$157:$E$161</c:f>
              <c:numCache>
                <c:formatCode>0</c:formatCode>
                <c:ptCount val="5"/>
                <c:pt idx="0">
                  <c:v>90.344542243593239</c:v>
                </c:pt>
                <c:pt idx="1">
                  <c:v>97.49073094870073</c:v>
                </c:pt>
                <c:pt idx="2">
                  <c:v>99.085711470119307</c:v>
                </c:pt>
                <c:pt idx="3">
                  <c:v>99.641889688249037</c:v>
                </c:pt>
                <c:pt idx="4">
                  <c:v>100</c:v>
                </c:pt>
              </c:numCache>
            </c:numRef>
          </c:val>
          <c:smooth val="0"/>
          <c:extLst>
            <c:ext xmlns:c16="http://schemas.microsoft.com/office/drawing/2014/chart" uri="{C3380CC4-5D6E-409C-BE32-E72D297353CC}">
              <c16:uniqueId val="{00000004-7AC7-488D-800F-026C86BB2C1C}"/>
            </c:ext>
          </c:extLst>
        </c:ser>
        <c:dLbls>
          <c:showLegendKey val="0"/>
          <c:showVal val="0"/>
          <c:showCatName val="0"/>
          <c:showSerName val="0"/>
          <c:showPercent val="0"/>
          <c:showBubbleSize val="0"/>
        </c:dLbls>
        <c:marker val="1"/>
        <c:smooth val="0"/>
        <c:axId val="888850624"/>
        <c:axId val="962389456"/>
      </c:lineChart>
      <c:catAx>
        <c:axId val="88882502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Arial Narrow" panose="020B0606020202030204" pitchFamily="34" charset="0"/>
                    <a:ea typeface="+mn-ea"/>
                    <a:cs typeface="Arial" panose="020B0604020202020204" pitchFamily="34" charset="0"/>
                  </a:defRPr>
                </a:pPr>
                <a:r>
                  <a:rPr lang="es-CO"/>
                  <a:t>Tipo de equipo </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Narrow" panose="020B0606020202030204" pitchFamily="34" charset="0"/>
                  <a:ea typeface="+mn-ea"/>
                  <a:cs typeface="Arial" panose="020B0604020202020204" pitchFamily="34" charset="0"/>
                </a:defRPr>
              </a:pPr>
              <a:endParaRPr lang="es-CO"/>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Arial" panose="020B0604020202020204" pitchFamily="34" charset="0"/>
              </a:defRPr>
            </a:pPr>
            <a:endParaRPr lang="es-CO"/>
          </a:p>
        </c:txPr>
        <c:crossAx val="962388624"/>
        <c:crosses val="autoZero"/>
        <c:auto val="1"/>
        <c:lblAlgn val="ctr"/>
        <c:lblOffset val="100"/>
        <c:noMultiLvlLbl val="0"/>
      </c:catAx>
      <c:valAx>
        <c:axId val="9623886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Arial Narrow" panose="020B0606020202030204" pitchFamily="34" charset="0"/>
                    <a:ea typeface="+mn-ea"/>
                    <a:cs typeface="Arial" panose="020B0604020202020204" pitchFamily="34" charset="0"/>
                  </a:defRPr>
                </a:pPr>
                <a:r>
                  <a:rPr lang="es-CO"/>
                  <a:t>Kwh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Arial Narrow" panose="020B0606020202030204" pitchFamily="34" charset="0"/>
                  <a:ea typeface="+mn-ea"/>
                  <a:cs typeface="Arial" panose="020B0604020202020204" pitchFamily="34" charset="0"/>
                </a:defRPr>
              </a:pPr>
              <a:endParaRPr lang="es-CO"/>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Arial" panose="020B0604020202020204" pitchFamily="34" charset="0"/>
              </a:defRPr>
            </a:pPr>
            <a:endParaRPr lang="es-CO"/>
          </a:p>
        </c:txPr>
        <c:crossAx val="888825024"/>
        <c:crosses val="autoZero"/>
        <c:crossBetween val="between"/>
      </c:valAx>
      <c:valAx>
        <c:axId val="962389456"/>
        <c:scaling>
          <c:orientation val="minMax"/>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Narrow" panose="020B0606020202030204" pitchFamily="34" charset="0"/>
                <a:ea typeface="+mn-ea"/>
                <a:cs typeface="Arial" panose="020B0604020202020204" pitchFamily="34" charset="0"/>
              </a:defRPr>
            </a:pPr>
            <a:endParaRPr lang="es-CO"/>
          </a:p>
        </c:txPr>
        <c:crossAx val="888850624"/>
        <c:crosses val="max"/>
        <c:crossBetween val="between"/>
      </c:valAx>
      <c:catAx>
        <c:axId val="888850624"/>
        <c:scaling>
          <c:orientation val="minMax"/>
        </c:scaling>
        <c:delete val="1"/>
        <c:axPos val="b"/>
        <c:numFmt formatCode="General" sourceLinked="1"/>
        <c:majorTickMark val="out"/>
        <c:minorTickMark val="none"/>
        <c:tickLblPos val="nextTo"/>
        <c:crossAx val="962389456"/>
        <c:crosses val="autoZero"/>
        <c:auto val="1"/>
        <c:lblAlgn val="ctr"/>
        <c:lblOffset val="100"/>
        <c:noMultiLvlLbl val="0"/>
      </c:cat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latin typeface="Arial Narrow" panose="020B0606020202030204" pitchFamily="34" charset="0"/>
          <a:cs typeface="Arial" panose="020B0604020202020204" pitchFamily="34" charset="0"/>
        </a:defRPr>
      </a:pPr>
      <a:endParaRPr lang="es-CO"/>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8</xdr:col>
      <xdr:colOff>47625</xdr:colOff>
      <xdr:row>1</xdr:row>
      <xdr:rowOff>104775</xdr:rowOff>
    </xdr:from>
    <xdr:to>
      <xdr:col>9</xdr:col>
      <xdr:colOff>891507</xdr:colOff>
      <xdr:row>2</xdr:row>
      <xdr:rowOff>108421</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a:srcRect l="10528" t="34734" r="10891" b="27536"/>
        <a:stretch/>
      </xdr:blipFill>
      <xdr:spPr>
        <a:xfrm>
          <a:off x="7877175" y="295275"/>
          <a:ext cx="2160816" cy="651346"/>
        </a:xfrm>
        <a:prstGeom prst="rect">
          <a:avLst/>
        </a:prstGeom>
      </xdr:spPr>
    </xdr:pic>
    <xdr:clientData/>
  </xdr:twoCellAnchor>
  <xdr:twoCellAnchor editAs="oneCell">
    <xdr:from>
      <xdr:col>5</xdr:col>
      <xdr:colOff>422411</xdr:colOff>
      <xdr:row>112</xdr:row>
      <xdr:rowOff>40076</xdr:rowOff>
    </xdr:from>
    <xdr:to>
      <xdr:col>8</xdr:col>
      <xdr:colOff>331302</xdr:colOff>
      <xdr:row>123</xdr:row>
      <xdr:rowOff>71781</xdr:rowOff>
    </xdr:to>
    <xdr:pic>
      <xdr:nvPicPr>
        <xdr:cNvPr id="4" name="Imagen 3">
          <a:extLst>
            <a:ext uri="{FF2B5EF4-FFF2-40B4-BE49-F238E27FC236}">
              <a16:creationId xmlns:a16="http://schemas.microsoft.com/office/drawing/2014/main" id="{479050A1-86E1-489F-AB83-252BA9C5472F}"/>
            </a:ext>
          </a:extLst>
        </xdr:cNvPr>
        <xdr:cNvPicPr>
          <a:picLocks noChangeAspect="1"/>
        </xdr:cNvPicPr>
      </xdr:nvPicPr>
      <xdr:blipFill rotWithShape="1">
        <a:blip xmlns:r="http://schemas.openxmlformats.org/officeDocument/2006/relationships" r:embed="rId2"/>
        <a:srcRect l="6142" t="11947" r="65008" b="31552"/>
        <a:stretch/>
      </xdr:blipFill>
      <xdr:spPr>
        <a:xfrm>
          <a:off x="4762498" y="33046272"/>
          <a:ext cx="3304761" cy="2127205"/>
        </a:xfrm>
        <a:prstGeom prst="rect">
          <a:avLst/>
        </a:prstGeom>
      </xdr:spPr>
    </xdr:pic>
    <xdr:clientData/>
  </xdr:twoCellAnchor>
  <xdr:twoCellAnchor editAs="oneCell">
    <xdr:from>
      <xdr:col>4</xdr:col>
      <xdr:colOff>238125</xdr:colOff>
      <xdr:row>101</xdr:row>
      <xdr:rowOff>142874</xdr:rowOff>
    </xdr:from>
    <xdr:to>
      <xdr:col>9</xdr:col>
      <xdr:colOff>1183004</xdr:colOff>
      <xdr:row>109</xdr:row>
      <xdr:rowOff>166687</xdr:rowOff>
    </xdr:to>
    <xdr:pic>
      <xdr:nvPicPr>
        <xdr:cNvPr id="7" name="Imagen 6">
          <a:extLst>
            <a:ext uri="{FF2B5EF4-FFF2-40B4-BE49-F238E27FC236}">
              <a16:creationId xmlns:a16="http://schemas.microsoft.com/office/drawing/2014/main" id="{3B07E24D-AD73-4880-9BB0-10318141760E}"/>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821906" y="30997921"/>
          <a:ext cx="6415801" cy="1547813"/>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71438</xdr:colOff>
      <xdr:row>0</xdr:row>
      <xdr:rowOff>15875</xdr:rowOff>
    </xdr:from>
    <xdr:to>
      <xdr:col>1</xdr:col>
      <xdr:colOff>828237</xdr:colOff>
      <xdr:row>1</xdr:row>
      <xdr:rowOff>333375</xdr:rowOff>
    </xdr:to>
    <xdr:pic>
      <xdr:nvPicPr>
        <xdr:cNvPr id="2" name="Imagen 1">
          <a:extLst>
            <a:ext uri="{FF2B5EF4-FFF2-40B4-BE49-F238E27FC236}">
              <a16:creationId xmlns:a16="http://schemas.microsoft.com/office/drawing/2014/main" id="{6CBB90FF-CA46-4DF5-849D-98231FBBCDA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1438" y="15875"/>
          <a:ext cx="1033024" cy="717550"/>
        </a:xfrm>
        <a:prstGeom prst="rect">
          <a:avLst/>
        </a:prstGeom>
      </xdr:spPr>
    </xdr:pic>
    <xdr:clientData/>
  </xdr:twoCellAnchor>
  <xdr:twoCellAnchor>
    <xdr:from>
      <xdr:col>6</xdr:col>
      <xdr:colOff>126998</xdr:colOff>
      <xdr:row>155</xdr:row>
      <xdr:rowOff>49212</xdr:rowOff>
    </xdr:from>
    <xdr:to>
      <xdr:col>11</xdr:col>
      <xdr:colOff>142874</xdr:colOff>
      <xdr:row>175</xdr:row>
      <xdr:rowOff>23812</xdr:rowOff>
    </xdr:to>
    <xdr:graphicFrame macro="">
      <xdr:nvGraphicFramePr>
        <xdr:cNvPr id="3" name="Gráfico 2">
          <a:extLst>
            <a:ext uri="{FF2B5EF4-FFF2-40B4-BE49-F238E27FC236}">
              <a16:creationId xmlns:a16="http://schemas.microsoft.com/office/drawing/2014/main" id="{83C616F8-682F-46C0-A97F-229D8F375D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0.1298</cdr:x>
      <cdr:y>0.03349</cdr:y>
    </cdr:from>
    <cdr:to>
      <cdr:x>0.30975</cdr:x>
      <cdr:y>0.89109</cdr:y>
    </cdr:to>
    <cdr:sp macro="" textlink="">
      <cdr:nvSpPr>
        <cdr:cNvPr id="2" name="Rectángulo 1">
          <a:extLst xmlns:a="http://schemas.openxmlformats.org/drawingml/2006/main">
            <a:ext uri="{FF2B5EF4-FFF2-40B4-BE49-F238E27FC236}">
              <a16:creationId xmlns:a16="http://schemas.microsoft.com/office/drawing/2014/main" id="{24B1B761-067E-4EF6-9CD3-6C07C5AB8F59}"/>
            </a:ext>
          </a:extLst>
        </cdr:cNvPr>
        <cdr:cNvSpPr/>
      </cdr:nvSpPr>
      <cdr:spPr>
        <a:xfrm xmlns:a="http://schemas.openxmlformats.org/drawingml/2006/main">
          <a:off x="669706" y="101610"/>
          <a:ext cx="928404" cy="2601784"/>
        </a:xfrm>
        <a:prstGeom xmlns:a="http://schemas.openxmlformats.org/drawingml/2006/main" prst="rect">
          <a:avLst/>
        </a:prstGeom>
        <a:solidFill xmlns:a="http://schemas.openxmlformats.org/drawingml/2006/main">
          <a:srgbClr val="4472C4">
            <a:alpha val="21176"/>
          </a:srgb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t"/>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endParaRPr lang="es-CO" sz="1100"/>
        </a:p>
      </cdr:txBody>
    </cdr:sp>
  </cdr:relSizeAnchor>
</c:userShapes>
</file>

<file path=xl/drawings/drawing4.xml><?xml version="1.0" encoding="utf-8"?>
<xdr:wsDr xmlns:xdr="http://schemas.openxmlformats.org/drawingml/2006/spreadsheetDrawing" xmlns:a="http://schemas.openxmlformats.org/drawingml/2006/main">
  <xdr:twoCellAnchor editAs="oneCell">
    <xdr:from>
      <xdr:col>24</xdr:col>
      <xdr:colOff>117922</xdr:colOff>
      <xdr:row>0</xdr:row>
      <xdr:rowOff>108215</xdr:rowOff>
    </xdr:from>
    <xdr:to>
      <xdr:col>59</xdr:col>
      <xdr:colOff>675312</xdr:colOff>
      <xdr:row>2</xdr:row>
      <xdr:rowOff>127000</xdr:rowOff>
    </xdr:to>
    <xdr:pic>
      <xdr:nvPicPr>
        <xdr:cNvPr id="2" name="9 Imagen">
          <a:extLst>
            <a:ext uri="{FF2B5EF4-FFF2-40B4-BE49-F238E27FC236}">
              <a16:creationId xmlns:a16="http://schemas.microsoft.com/office/drawing/2014/main" id="{251C7250-4596-4D36-94D8-1EE7AD193DF9}"/>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709" t="41636" r="17945" b="40729"/>
        <a:stretch/>
      </xdr:blipFill>
      <xdr:spPr>
        <a:xfrm>
          <a:off x="9115425" y="108215"/>
          <a:ext cx="3542337" cy="780785"/>
        </a:xfrm>
        <a:prstGeom prst="rect">
          <a:avLst/>
        </a:prstGeom>
      </xdr:spPr>
    </xdr:pic>
    <xdr:clientData/>
  </xdr:twoCellAnchor>
  <xdr:twoCellAnchor editAs="oneCell">
    <xdr:from>
      <xdr:col>1</xdr:col>
      <xdr:colOff>23812</xdr:colOff>
      <xdr:row>0</xdr:row>
      <xdr:rowOff>119063</xdr:rowOff>
    </xdr:from>
    <xdr:to>
      <xdr:col>1</xdr:col>
      <xdr:colOff>1117100</xdr:colOff>
      <xdr:row>2</xdr:row>
      <xdr:rowOff>165508</xdr:rowOff>
    </xdr:to>
    <xdr:pic>
      <xdr:nvPicPr>
        <xdr:cNvPr id="3" name="8 Imagen">
          <a:extLst>
            <a:ext uri="{FF2B5EF4-FFF2-40B4-BE49-F238E27FC236}">
              <a16:creationId xmlns:a16="http://schemas.microsoft.com/office/drawing/2014/main" id="{080A14C3-A00B-4DAF-8812-26D8C8D5CF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5287" y="119063"/>
          <a:ext cx="1093288" cy="808445"/>
        </a:xfrm>
        <a:prstGeom prst="rect">
          <a:avLst/>
        </a:prstGeom>
      </xdr:spPr>
    </xdr:pic>
    <xdr:clientData/>
  </xdr:twoCellAnchor>
  <xdr:twoCellAnchor editAs="absolute">
    <xdr:from>
      <xdr:col>2</xdr:col>
      <xdr:colOff>250031</xdr:colOff>
      <xdr:row>0</xdr:row>
      <xdr:rowOff>297656</xdr:rowOff>
    </xdr:from>
    <xdr:to>
      <xdr:col>2</xdr:col>
      <xdr:colOff>1148476</xdr:colOff>
      <xdr:row>2</xdr:row>
      <xdr:rowOff>166007</xdr:rowOff>
    </xdr:to>
    <xdr:pic>
      <xdr:nvPicPr>
        <xdr:cNvPr id="4" name="5 Imagen">
          <a:extLst>
            <a:ext uri="{FF2B5EF4-FFF2-40B4-BE49-F238E27FC236}">
              <a16:creationId xmlns:a16="http://schemas.microsoft.com/office/drawing/2014/main" id="{F60C1C57-2E49-43BC-B7FD-321FEE58244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145631" y="297656"/>
          <a:ext cx="898445" cy="630351"/>
        </a:xfrm>
        <a:prstGeom prst="rect">
          <a:avLst/>
        </a:prstGeom>
      </xdr:spPr>
    </xdr:pic>
    <xdr:clientData/>
  </xdr:twoCellAnchor>
  <xdr:twoCellAnchor editAs="absolute">
    <xdr:from>
      <xdr:col>2</xdr:col>
      <xdr:colOff>1302558</xdr:colOff>
      <xdr:row>0</xdr:row>
      <xdr:rowOff>297657</xdr:rowOff>
    </xdr:from>
    <xdr:to>
      <xdr:col>2</xdr:col>
      <xdr:colOff>1783476</xdr:colOff>
      <xdr:row>2</xdr:row>
      <xdr:rowOff>97857</xdr:rowOff>
    </xdr:to>
    <xdr:pic>
      <xdr:nvPicPr>
        <xdr:cNvPr id="5" name="6 Imagen">
          <a:extLst>
            <a:ext uri="{FF2B5EF4-FFF2-40B4-BE49-F238E27FC236}">
              <a16:creationId xmlns:a16="http://schemas.microsoft.com/office/drawing/2014/main" id="{69E571F3-BB91-4651-9A3A-B2C96BC10A26}"/>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198158" y="297657"/>
          <a:ext cx="480918" cy="562200"/>
        </a:xfrm>
        <a:prstGeom prst="rect">
          <a:avLst/>
        </a:prstGeom>
      </xdr:spPr>
    </xdr:pic>
    <xdr:clientData/>
  </xdr:twoCellAnchor>
  <xdr:twoCellAnchor>
    <xdr:from>
      <xdr:col>2</xdr:col>
      <xdr:colOff>2081213</xdr:colOff>
      <xdr:row>0</xdr:row>
      <xdr:rowOff>245269</xdr:rowOff>
    </xdr:from>
    <xdr:to>
      <xdr:col>2</xdr:col>
      <xdr:colOff>3059906</xdr:colOff>
      <xdr:row>2</xdr:row>
      <xdr:rowOff>121444</xdr:rowOff>
    </xdr:to>
    <xdr:pic>
      <xdr:nvPicPr>
        <xdr:cNvPr id="6" name="1 Imagen" descr="Logo_Confipetrol_V_G.png">
          <a:extLst>
            <a:ext uri="{FF2B5EF4-FFF2-40B4-BE49-F238E27FC236}">
              <a16:creationId xmlns:a16="http://schemas.microsoft.com/office/drawing/2014/main" id="{035FC362-782F-4D2A-A17C-CAE0BE299D8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976813" y="245269"/>
          <a:ext cx="978693"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CRBIVIANA\Desktop\Censo%20de%20cargas%20Bogo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CRBIVIANA\AppData\Local\Microsoft\Windows\INetCache\Content.Outlook\85BIQKLX\Herramienta%20HC%20HSEQ-GAM1-F-48.xlsx%20VPI2%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icina calle 98 Bogotá"/>
    </sheetNames>
    <sheetDataSet>
      <sheetData sheetId="0">
        <row r="156">
          <cell r="C156" t="str">
            <v xml:space="preserve">Consumo en  (kW/h) factura </v>
          </cell>
          <cell r="E156" t="str">
            <v xml:space="preserve">Acumulado </v>
          </cell>
        </row>
        <row r="157">
          <cell r="B157" t="str">
            <v xml:space="preserve">Equipos de IT </v>
          </cell>
          <cell r="C157">
            <v>3180.127886974482</v>
          </cell>
          <cell r="E157">
            <v>90.344542243593239</v>
          </cell>
        </row>
        <row r="158">
          <cell r="B158" t="str">
            <v xml:space="preserve">Ofimaticos </v>
          </cell>
          <cell r="C158">
            <v>251.54584241978353</v>
          </cell>
          <cell r="E158">
            <v>97.49073094870073</v>
          </cell>
        </row>
        <row r="159">
          <cell r="B159" t="str">
            <v xml:space="preserve">Termicos </v>
          </cell>
          <cell r="C159">
            <v>56.143314353934059</v>
          </cell>
          <cell r="E159">
            <v>99.085711470119307</v>
          </cell>
        </row>
        <row r="160">
          <cell r="B160" t="str">
            <v xml:space="preserve">Audiovisuales </v>
          </cell>
          <cell r="C160">
            <v>19.577473278166327</v>
          </cell>
          <cell r="E160">
            <v>99.641889688249037</v>
          </cell>
        </row>
        <row r="161">
          <cell r="B161" t="str">
            <v xml:space="preserve">Iluminación </v>
          </cell>
          <cell r="C161">
            <v>12.605482973634048</v>
          </cell>
          <cell r="E161">
            <v>100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INSTRUCCIONES GESTIÓN DE LA INF"/>
      <sheetName val="FORMATO"/>
      <sheetName val="INSTRUCCIONES INCERTIDUMBRE"/>
      <sheetName val="HC CORPORATIVA-INCERTIDUMBRE"/>
      <sheetName val="Otros factores"/>
      <sheetName val="Resumen y Gráfica "/>
    </sheetNames>
    <sheetDataSet>
      <sheetData sheetId="0"/>
      <sheetData sheetId="1"/>
      <sheetData sheetId="2">
        <row r="269">
          <cell r="B269" t="str">
            <v>Combustibles_Solidos</v>
          </cell>
        </row>
        <row r="270">
          <cell r="B270" t="str">
            <v>Combustibles_Gaseosos</v>
          </cell>
        </row>
        <row r="271">
          <cell r="B271" t="str">
            <v>Combustibles_Liquidos</v>
          </cell>
        </row>
        <row r="272">
          <cell r="B272" t="str">
            <v>Gases_Refrigerantes</v>
          </cell>
        </row>
        <row r="273">
          <cell r="B273" t="str">
            <v>Tratamiento_Residuos</v>
          </cell>
        </row>
        <row r="274">
          <cell r="B274" t="str">
            <v>Procesos_Agropecuarios</v>
          </cell>
        </row>
        <row r="275">
          <cell r="B275" t="str">
            <v>Energia_Electrica</v>
          </cell>
        </row>
        <row r="276">
          <cell r="B276" t="str">
            <v>Otras</v>
          </cell>
        </row>
      </sheetData>
      <sheetData sheetId="3"/>
      <sheetData sheetId="4"/>
      <sheetData sheetId="5"/>
      <sheetData sheetId="6"/>
    </sheetDataSet>
  </externalBook>
</externalLink>
</file>

<file path=xl/persons/person.xml><?xml version="1.0" encoding="utf-8"?>
<personList xmlns="http://schemas.microsoft.com/office/spreadsheetml/2018/threadedcomments" xmlns:x="http://schemas.openxmlformats.org/spreadsheetml/2006/main">
  <person displayName="Alejandro Muñoz Rincón." id="{3EA5B380-2E6A-4B5F-B0C4-BE47F7269B76}" userId="39585463b6f951c1" providerId="Windows Live"/>
  <person displayName="Linda Azucena Rincon Mendez" id="{77A9FB6D-C905-43E7-A518-F43BBBCA96FD}" userId="S::RMLinda@confipetrol.com::a5e34816-4dd0-44a3-a68c-b37d60be4b61" providerId="AD"/>
</personList>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M3" dT="2020-11-04T22:33:48.07" personId="{77A9FB6D-C905-43E7-A518-F43BBBCA96FD}" id="{7691E9C6-BA13-4CBF-9446-A564660F7208}">
    <text>Tiempo total que lleva el equipo en uso.</text>
  </threadedComment>
  <threadedComment ref="F41" dT="2020-12-21T18:47:26.33" personId="{3EA5B380-2E6A-4B5F-B0C4-BE47F7269B76}" id="{BBE9A424-AE88-4F48-855B-79B973FFE78A}">
    <text>Potencia en HP</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lindeus.com/internet.lg.lg.usa/en/images/Linde%20R290%20Refrigerant%20Grade%20Propane138_11493.pdf" TargetMode="External"/><Relationship Id="rId1" Type="http://schemas.openxmlformats.org/officeDocument/2006/relationships/hyperlink" Target="http://www.gas-servei.com/images/Ficha-tecnica-R404A.pdf"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2:N124"/>
  <sheetViews>
    <sheetView tabSelected="1" zoomScale="130" zoomScaleNormal="130" workbookViewId="0">
      <selection activeCell="D9" sqref="D9:K10"/>
    </sheetView>
  </sheetViews>
  <sheetFormatPr baseColWidth="10" defaultRowHeight="15" x14ac:dyDescent="0.25"/>
  <cols>
    <col min="3" max="3" width="19.42578125" bestFit="1" customWidth="1"/>
    <col min="7" max="10" width="19.7109375" customWidth="1"/>
    <col min="11" max="11" width="24.140625" customWidth="1"/>
    <col min="12" max="12" width="34.7109375" customWidth="1"/>
    <col min="13" max="13" width="17.28515625" customWidth="1"/>
  </cols>
  <sheetData>
    <row r="2" spans="3:11" ht="51" customHeight="1" x14ac:dyDescent="0.25">
      <c r="C2" s="8" t="s">
        <v>0</v>
      </c>
      <c r="D2" s="8"/>
      <c r="E2" s="8"/>
      <c r="F2" s="8"/>
      <c r="G2" s="8"/>
      <c r="H2" s="8"/>
      <c r="I2" s="9"/>
      <c r="J2" s="9"/>
      <c r="K2" s="9"/>
    </row>
    <row r="3" spans="3:11" x14ac:dyDescent="0.25">
      <c r="C3" s="8"/>
      <c r="D3" s="8"/>
      <c r="E3" s="8"/>
      <c r="F3" s="8"/>
      <c r="G3" s="8"/>
      <c r="H3" s="8"/>
      <c r="I3" s="9"/>
      <c r="J3" s="9"/>
      <c r="K3" s="9"/>
    </row>
    <row r="4" spans="3:11" x14ac:dyDescent="0.25">
      <c r="C4" s="2" t="s">
        <v>1</v>
      </c>
      <c r="D4" s="6" t="s">
        <v>72</v>
      </c>
      <c r="E4" s="6"/>
      <c r="F4" s="6"/>
      <c r="G4" s="6"/>
      <c r="H4" s="2" t="s">
        <v>5</v>
      </c>
      <c r="I4" s="6">
        <v>9001793696</v>
      </c>
      <c r="J4" s="6"/>
      <c r="K4" s="6"/>
    </row>
    <row r="5" spans="3:11" ht="30" x14ac:dyDescent="0.25">
      <c r="C5" s="2" t="s">
        <v>2</v>
      </c>
      <c r="D5" s="11" t="s">
        <v>3</v>
      </c>
      <c r="E5" s="11"/>
      <c r="F5" s="11"/>
      <c r="G5" s="11"/>
      <c r="H5" s="3" t="s">
        <v>6</v>
      </c>
      <c r="I5" s="6" t="s">
        <v>73</v>
      </c>
      <c r="J5" s="6"/>
      <c r="K5" s="6"/>
    </row>
    <row r="6" spans="3:11" x14ac:dyDescent="0.25">
      <c r="C6" s="2" t="s">
        <v>4</v>
      </c>
      <c r="D6" s="35">
        <v>44323</v>
      </c>
      <c r="E6" s="6"/>
      <c r="F6" s="6"/>
      <c r="G6" s="6"/>
      <c r="H6" s="2" t="s">
        <v>7</v>
      </c>
      <c r="I6" s="6" t="s">
        <v>74</v>
      </c>
      <c r="J6" s="6"/>
      <c r="K6" s="6"/>
    </row>
    <row r="7" spans="3:11" x14ac:dyDescent="0.25">
      <c r="C7" s="2" t="s">
        <v>8</v>
      </c>
      <c r="D7" s="6" t="s">
        <v>76</v>
      </c>
      <c r="E7" s="6"/>
      <c r="F7" s="6"/>
      <c r="G7" s="6"/>
      <c r="H7" s="2" t="s">
        <v>9</v>
      </c>
      <c r="I7" s="6" t="s">
        <v>75</v>
      </c>
      <c r="J7" s="6"/>
      <c r="K7" s="6"/>
    </row>
    <row r="8" spans="3:11" x14ac:dyDescent="0.25">
      <c r="C8" s="12" t="s">
        <v>70</v>
      </c>
      <c r="D8" s="13"/>
      <c r="E8" s="13"/>
      <c r="F8" s="13"/>
      <c r="G8" s="14"/>
      <c r="H8" s="15" t="s">
        <v>71</v>
      </c>
      <c r="I8" s="16"/>
      <c r="J8" s="16"/>
      <c r="K8" s="17"/>
    </row>
    <row r="9" spans="3:11" x14ac:dyDescent="0.25">
      <c r="C9" s="10" t="s">
        <v>10</v>
      </c>
      <c r="D9" s="28" t="s">
        <v>11</v>
      </c>
      <c r="E9" s="28"/>
      <c r="F9" s="28"/>
      <c r="G9" s="28"/>
      <c r="H9" s="28"/>
      <c r="I9" s="28"/>
      <c r="J9" s="28"/>
      <c r="K9" s="28"/>
    </row>
    <row r="10" spans="3:11" ht="25.5" customHeight="1" x14ac:dyDescent="0.25">
      <c r="C10" s="10"/>
      <c r="D10" s="28"/>
      <c r="E10" s="28"/>
      <c r="F10" s="28"/>
      <c r="G10" s="28"/>
      <c r="H10" s="28"/>
      <c r="I10" s="28"/>
      <c r="J10" s="28"/>
      <c r="K10" s="28"/>
    </row>
    <row r="11" spans="3:11" ht="18.75" x14ac:dyDescent="0.3">
      <c r="C11" s="4" t="s">
        <v>20</v>
      </c>
      <c r="D11" s="4"/>
      <c r="E11" s="4"/>
      <c r="F11" s="4"/>
      <c r="G11" s="4"/>
      <c r="H11" s="4"/>
      <c r="I11" s="4"/>
      <c r="J11" s="4"/>
      <c r="K11" s="4"/>
    </row>
    <row r="12" spans="3:11" x14ac:dyDescent="0.25">
      <c r="C12" s="5" t="s">
        <v>12</v>
      </c>
      <c r="D12" s="5"/>
      <c r="E12" s="5"/>
      <c r="F12" s="5"/>
      <c r="G12" s="5"/>
      <c r="H12" s="5"/>
      <c r="I12" s="5"/>
      <c r="J12" s="5"/>
      <c r="K12" s="5"/>
    </row>
    <row r="13" spans="3:11" x14ac:dyDescent="0.25">
      <c r="C13" s="36" t="s">
        <v>77</v>
      </c>
      <c r="D13" s="37"/>
      <c r="E13" s="37"/>
      <c r="F13" s="37"/>
      <c r="G13" s="37"/>
      <c r="H13" s="37"/>
      <c r="I13" s="37"/>
      <c r="J13" s="37"/>
      <c r="K13" s="37"/>
    </row>
    <row r="14" spans="3:11" x14ac:dyDescent="0.25">
      <c r="C14" s="37"/>
      <c r="D14" s="37"/>
      <c r="E14" s="37"/>
      <c r="F14" s="37"/>
      <c r="G14" s="37"/>
      <c r="H14" s="37"/>
      <c r="I14" s="37"/>
      <c r="J14" s="37"/>
      <c r="K14" s="37"/>
    </row>
    <row r="15" spans="3:11" x14ac:dyDescent="0.25">
      <c r="C15" s="37"/>
      <c r="D15" s="37"/>
      <c r="E15" s="37"/>
      <c r="F15" s="37"/>
      <c r="G15" s="37"/>
      <c r="H15" s="37"/>
      <c r="I15" s="37"/>
      <c r="J15" s="37"/>
      <c r="K15" s="37"/>
    </row>
    <row r="16" spans="3:11" x14ac:dyDescent="0.25">
      <c r="C16" s="37"/>
      <c r="D16" s="37"/>
      <c r="E16" s="37"/>
      <c r="F16" s="37"/>
      <c r="G16" s="37"/>
      <c r="H16" s="37"/>
      <c r="I16" s="37"/>
      <c r="J16" s="37"/>
      <c r="K16" s="37"/>
    </row>
    <row r="17" spans="3:14" x14ac:dyDescent="0.25">
      <c r="C17" s="37"/>
      <c r="D17" s="37"/>
      <c r="E17" s="37"/>
      <c r="F17" s="37"/>
      <c r="G17" s="37"/>
      <c r="H17" s="37"/>
      <c r="I17" s="37"/>
      <c r="J17" s="37"/>
      <c r="K17" s="37"/>
    </row>
    <row r="18" spans="3:14" x14ac:dyDescent="0.25">
      <c r="C18" s="7" t="s">
        <v>13</v>
      </c>
      <c r="D18" s="7"/>
      <c r="E18" s="7"/>
      <c r="F18" s="7"/>
      <c r="G18" s="7"/>
      <c r="H18" s="7"/>
      <c r="I18" s="7"/>
      <c r="J18" s="7"/>
      <c r="K18" s="7"/>
    </row>
    <row r="19" spans="3:14" x14ac:dyDescent="0.25">
      <c r="C19" s="27" t="s">
        <v>226</v>
      </c>
      <c r="D19" s="27"/>
      <c r="E19" s="27"/>
      <c r="F19" s="27"/>
      <c r="G19" s="27"/>
      <c r="H19" s="27"/>
      <c r="I19" s="27"/>
      <c r="J19" s="27"/>
      <c r="K19" s="27"/>
    </row>
    <row r="20" spans="3:14" x14ac:dyDescent="0.25">
      <c r="C20" s="27"/>
      <c r="D20" s="27"/>
      <c r="E20" s="27"/>
      <c r="F20" s="27"/>
      <c r="G20" s="27"/>
      <c r="H20" s="27"/>
      <c r="I20" s="27"/>
      <c r="J20" s="27"/>
      <c r="K20" s="27"/>
    </row>
    <row r="21" spans="3:14" x14ac:dyDescent="0.25">
      <c r="C21" s="27"/>
      <c r="D21" s="27"/>
      <c r="E21" s="27"/>
      <c r="F21" s="27"/>
      <c r="G21" s="27"/>
      <c r="H21" s="27"/>
      <c r="I21" s="27"/>
      <c r="J21" s="27"/>
      <c r="K21" s="27"/>
    </row>
    <row r="22" spans="3:14" x14ac:dyDescent="0.25">
      <c r="C22" s="6" t="s">
        <v>14</v>
      </c>
      <c r="D22" s="6"/>
      <c r="E22" s="6"/>
      <c r="F22" s="6"/>
      <c r="G22" s="6"/>
      <c r="H22" s="6"/>
      <c r="I22" s="6"/>
      <c r="J22" s="6" t="s">
        <v>78</v>
      </c>
      <c r="K22" s="6"/>
    </row>
    <row r="23" spans="3:14" ht="31.5" customHeight="1" x14ac:dyDescent="0.25">
      <c r="C23" s="18" t="s">
        <v>15</v>
      </c>
      <c r="D23" s="18"/>
      <c r="E23" s="18"/>
      <c r="F23" s="18"/>
      <c r="G23" s="18"/>
      <c r="H23" s="18"/>
      <c r="I23" s="18"/>
      <c r="J23" s="6" t="s">
        <v>78</v>
      </c>
      <c r="K23" s="6"/>
    </row>
    <row r="24" spans="3:14" ht="18.75" x14ac:dyDescent="0.3">
      <c r="C24" s="4" t="s">
        <v>16</v>
      </c>
      <c r="D24" s="4"/>
      <c r="E24" s="4"/>
      <c r="F24" s="4"/>
      <c r="G24" s="4"/>
      <c r="H24" s="4"/>
      <c r="I24" s="4"/>
      <c r="J24" s="4"/>
      <c r="K24" s="4"/>
    </row>
    <row r="25" spans="3:14" x14ac:dyDescent="0.25">
      <c r="C25" s="6" t="s">
        <v>79</v>
      </c>
      <c r="D25" s="6"/>
      <c r="E25" s="6"/>
      <c r="F25" s="6"/>
      <c r="G25" s="6"/>
      <c r="H25" s="6"/>
      <c r="I25" s="1" t="s">
        <v>17</v>
      </c>
      <c r="J25" s="6">
        <v>5968.75</v>
      </c>
      <c r="K25" s="6"/>
    </row>
    <row r="26" spans="3:14" x14ac:dyDescent="0.25">
      <c r="C26" s="6" t="s">
        <v>80</v>
      </c>
      <c r="D26" s="6"/>
      <c r="E26" s="6"/>
      <c r="F26" s="6"/>
      <c r="G26" s="6"/>
      <c r="H26" s="6"/>
      <c r="I26" s="1" t="s">
        <v>17</v>
      </c>
      <c r="J26" s="6">
        <v>0</v>
      </c>
      <c r="K26" s="6"/>
    </row>
    <row r="27" spans="3:14" x14ac:dyDescent="0.25">
      <c r="C27" s="19" t="s">
        <v>32</v>
      </c>
      <c r="D27" s="20"/>
      <c r="E27" s="20"/>
      <c r="F27" s="20"/>
      <c r="G27" s="20"/>
      <c r="H27" s="21"/>
      <c r="I27" s="19" t="s">
        <v>81</v>
      </c>
      <c r="J27" s="20"/>
      <c r="K27" s="21"/>
    </row>
    <row r="28" spans="3:14" x14ac:dyDescent="0.25">
      <c r="C28" s="19" t="s">
        <v>33</v>
      </c>
      <c r="D28" s="20"/>
      <c r="E28" s="20"/>
      <c r="F28" s="20"/>
      <c r="G28" s="20"/>
      <c r="H28" s="21"/>
      <c r="I28" s="19">
        <v>124</v>
      </c>
      <c r="J28" s="20"/>
      <c r="K28" s="21"/>
      <c r="M28" s="38"/>
    </row>
    <row r="29" spans="3:14" x14ac:dyDescent="0.25">
      <c r="C29" s="19" t="s">
        <v>35</v>
      </c>
      <c r="D29" s="20"/>
      <c r="E29" s="20"/>
      <c r="F29" s="20"/>
      <c r="G29" s="20"/>
      <c r="H29" s="21"/>
      <c r="I29" s="19">
        <v>218</v>
      </c>
      <c r="J29" s="20"/>
      <c r="K29" s="21"/>
      <c r="M29" s="38"/>
      <c r="N29" s="38"/>
    </row>
    <row r="30" spans="3:14" x14ac:dyDescent="0.25">
      <c r="C30" s="6" t="s">
        <v>18</v>
      </c>
      <c r="D30" s="6"/>
      <c r="E30" s="6"/>
      <c r="F30" s="6"/>
      <c r="G30" s="6"/>
      <c r="H30" s="6"/>
      <c r="I30" s="6"/>
      <c r="J30" s="6"/>
      <c r="K30" s="6"/>
    </row>
    <row r="31" spans="3:14" x14ac:dyDescent="0.25">
      <c r="C31" s="27" t="s">
        <v>227</v>
      </c>
      <c r="D31" s="27"/>
      <c r="E31" s="27"/>
      <c r="F31" s="27"/>
      <c r="G31" s="27"/>
      <c r="H31" s="27"/>
      <c r="I31" s="27"/>
      <c r="J31" s="27"/>
      <c r="K31" s="27"/>
    </row>
    <row r="32" spans="3:14" x14ac:dyDescent="0.25">
      <c r="C32" s="27"/>
      <c r="D32" s="27"/>
      <c r="E32" s="27"/>
      <c r="F32" s="27"/>
      <c r="G32" s="27"/>
      <c r="H32" s="27"/>
      <c r="I32" s="27"/>
      <c r="J32" s="27"/>
      <c r="K32" s="27"/>
    </row>
    <row r="33" spans="3:12" x14ac:dyDescent="0.25">
      <c r="C33" s="27"/>
      <c r="D33" s="27"/>
      <c r="E33" s="27"/>
      <c r="F33" s="27"/>
      <c r="G33" s="27"/>
      <c r="H33" s="27"/>
      <c r="I33" s="27"/>
      <c r="J33" s="27"/>
      <c r="K33" s="27"/>
    </row>
    <row r="34" spans="3:12" x14ac:dyDescent="0.25">
      <c r="C34" s="27"/>
      <c r="D34" s="27"/>
      <c r="E34" s="27"/>
      <c r="F34" s="27"/>
      <c r="G34" s="27"/>
      <c r="H34" s="27"/>
      <c r="I34" s="27"/>
      <c r="J34" s="27"/>
      <c r="K34" s="27"/>
    </row>
    <row r="35" spans="3:12" x14ac:dyDescent="0.25">
      <c r="C35" s="6" t="s">
        <v>19</v>
      </c>
      <c r="D35" s="6"/>
      <c r="E35" s="6"/>
      <c r="F35" s="6"/>
      <c r="G35" s="6"/>
      <c r="H35" s="6"/>
      <c r="I35" s="6"/>
      <c r="J35" s="6"/>
      <c r="K35" s="6"/>
    </row>
    <row r="36" spans="3:12" x14ac:dyDescent="0.25">
      <c r="C36" s="27" t="s">
        <v>82</v>
      </c>
      <c r="D36" s="27"/>
      <c r="E36" s="27"/>
      <c r="F36" s="27"/>
      <c r="G36" s="27"/>
      <c r="H36" s="27"/>
      <c r="I36" s="27"/>
      <c r="J36" s="27"/>
      <c r="K36" s="27"/>
    </row>
    <row r="37" spans="3:12" x14ac:dyDescent="0.25">
      <c r="C37" s="27"/>
      <c r="D37" s="27"/>
      <c r="E37" s="27"/>
      <c r="F37" s="27"/>
      <c r="G37" s="27"/>
      <c r="H37" s="27"/>
      <c r="I37" s="27"/>
      <c r="J37" s="27"/>
      <c r="K37" s="27"/>
    </row>
    <row r="38" spans="3:12" x14ac:dyDescent="0.25">
      <c r="C38" s="27"/>
      <c r="D38" s="27"/>
      <c r="E38" s="27"/>
      <c r="F38" s="27"/>
      <c r="G38" s="27"/>
      <c r="H38" s="27"/>
      <c r="I38" s="27"/>
      <c r="J38" s="27"/>
      <c r="K38" s="27"/>
    </row>
    <row r="39" spans="3:12" x14ac:dyDescent="0.25">
      <c r="C39" s="27"/>
      <c r="D39" s="27"/>
      <c r="E39" s="27"/>
      <c r="F39" s="27"/>
      <c r="G39" s="27"/>
      <c r="H39" s="27"/>
      <c r="I39" s="27"/>
      <c r="J39" s="27"/>
      <c r="K39" s="27"/>
    </row>
    <row r="40" spans="3:12" ht="18.75" x14ac:dyDescent="0.3">
      <c r="C40" s="4" t="s">
        <v>21</v>
      </c>
      <c r="D40" s="4"/>
      <c r="E40" s="4"/>
      <c r="F40" s="4"/>
      <c r="G40" s="4"/>
      <c r="H40" s="4"/>
      <c r="I40" s="4"/>
      <c r="J40" s="4"/>
      <c r="K40" s="4"/>
    </row>
    <row r="41" spans="3:12" x14ac:dyDescent="0.25">
      <c r="C41" s="7" t="s">
        <v>22</v>
      </c>
      <c r="D41" s="7"/>
      <c r="E41" s="7"/>
      <c r="F41" s="7"/>
      <c r="G41" s="6" t="s">
        <v>228</v>
      </c>
      <c r="H41" s="6"/>
      <c r="I41" s="6"/>
      <c r="J41" s="6"/>
      <c r="K41" s="6"/>
    </row>
    <row r="42" spans="3:12" x14ac:dyDescent="0.25">
      <c r="C42" s="23" t="s">
        <v>36</v>
      </c>
      <c r="D42" s="24"/>
      <c r="E42" s="24"/>
      <c r="F42" s="25"/>
      <c r="G42" s="19" t="s">
        <v>229</v>
      </c>
      <c r="H42" s="20"/>
      <c r="I42" s="20"/>
      <c r="J42" s="20"/>
      <c r="K42" s="21"/>
      <c r="L42" t="s">
        <v>86</v>
      </c>
    </row>
    <row r="43" spans="3:12" x14ac:dyDescent="0.25">
      <c r="C43" s="23" t="s">
        <v>40</v>
      </c>
      <c r="D43" s="24"/>
      <c r="E43" s="24"/>
      <c r="F43" s="25"/>
      <c r="G43" s="19" t="s">
        <v>83</v>
      </c>
      <c r="H43" s="20"/>
      <c r="I43" s="20"/>
      <c r="J43" s="20"/>
      <c r="K43" s="21"/>
    </row>
    <row r="44" spans="3:12" ht="32.25" customHeight="1" x14ac:dyDescent="0.25">
      <c r="C44" s="23" t="s">
        <v>47</v>
      </c>
      <c r="D44" s="24"/>
      <c r="E44" s="24"/>
      <c r="F44" s="25"/>
      <c r="G44" s="39">
        <v>5</v>
      </c>
      <c r="H44" s="40"/>
      <c r="I44" s="40"/>
      <c r="J44" s="40"/>
      <c r="K44" s="41"/>
    </row>
    <row r="45" spans="3:12" x14ac:dyDescent="0.25">
      <c r="C45" s="7" t="s">
        <v>23</v>
      </c>
      <c r="D45" s="7"/>
      <c r="E45" s="7"/>
      <c r="F45" s="7"/>
      <c r="G45" s="19" t="s">
        <v>24</v>
      </c>
      <c r="H45" s="20"/>
      <c r="I45" s="20"/>
      <c r="J45" s="20"/>
      <c r="K45" s="21"/>
    </row>
    <row r="46" spans="3:12" ht="56.25" customHeight="1" x14ac:dyDescent="0.25">
      <c r="C46" s="7" t="s">
        <v>25</v>
      </c>
      <c r="D46" s="7"/>
      <c r="E46" s="7"/>
      <c r="F46" s="7"/>
      <c r="G46" s="42" t="s">
        <v>84</v>
      </c>
      <c r="H46" s="43"/>
      <c r="I46" s="43"/>
      <c r="J46" s="43"/>
      <c r="K46" s="44"/>
    </row>
    <row r="47" spans="3:12" ht="23.25" customHeight="1" x14ac:dyDescent="0.25">
      <c r="C47" s="10" t="s">
        <v>26</v>
      </c>
      <c r="D47" s="10"/>
      <c r="E47" s="10"/>
      <c r="F47" s="10"/>
      <c r="G47" s="45" t="s">
        <v>230</v>
      </c>
      <c r="H47" s="46"/>
      <c r="I47" s="46"/>
      <c r="J47" s="46"/>
      <c r="K47" s="47"/>
    </row>
    <row r="48" spans="3:12" ht="23.25" customHeight="1" x14ac:dyDescent="0.25">
      <c r="C48" s="10"/>
      <c r="D48" s="10"/>
      <c r="E48" s="10"/>
      <c r="F48" s="10"/>
      <c r="G48" s="48"/>
      <c r="H48" s="49"/>
      <c r="I48" s="49"/>
      <c r="J48" s="49"/>
      <c r="K48" s="50"/>
    </row>
    <row r="49" spans="3:11" ht="23.25" customHeight="1" x14ac:dyDescent="0.25">
      <c r="C49" s="10"/>
      <c r="D49" s="10"/>
      <c r="E49" s="10"/>
      <c r="F49" s="10"/>
      <c r="G49" s="48"/>
      <c r="H49" s="49"/>
      <c r="I49" s="49"/>
      <c r="J49" s="49"/>
      <c r="K49" s="50"/>
    </row>
    <row r="50" spans="3:11" ht="23.25" customHeight="1" x14ac:dyDescent="0.25">
      <c r="C50" s="10"/>
      <c r="D50" s="10"/>
      <c r="E50" s="10"/>
      <c r="F50" s="10"/>
      <c r="G50" s="51"/>
      <c r="H50" s="52"/>
      <c r="I50" s="52"/>
      <c r="J50" s="52"/>
      <c r="K50" s="53"/>
    </row>
    <row r="51" spans="3:11" ht="69" customHeight="1" x14ac:dyDescent="0.25">
      <c r="C51" s="10" t="s">
        <v>27</v>
      </c>
      <c r="D51" s="10"/>
      <c r="E51" s="10"/>
      <c r="F51" s="10"/>
      <c r="G51" s="45" t="s">
        <v>85</v>
      </c>
      <c r="H51" s="46"/>
      <c r="I51" s="46"/>
      <c r="J51" s="46"/>
      <c r="K51" s="47"/>
    </row>
    <row r="52" spans="3:11" x14ac:dyDescent="0.25">
      <c r="C52" s="22" t="s">
        <v>28</v>
      </c>
      <c r="D52" s="22"/>
      <c r="E52" s="22"/>
      <c r="F52" s="22"/>
      <c r="G52" s="45" t="s">
        <v>231</v>
      </c>
      <c r="H52" s="46"/>
      <c r="I52" s="46"/>
      <c r="J52" s="46"/>
      <c r="K52" s="47"/>
    </row>
    <row r="53" spans="3:11" x14ac:dyDescent="0.25">
      <c r="C53" s="22"/>
      <c r="D53" s="22"/>
      <c r="E53" s="22"/>
      <c r="F53" s="22"/>
      <c r="G53" s="48"/>
      <c r="H53" s="49"/>
      <c r="I53" s="49"/>
      <c r="J53" s="49"/>
      <c r="K53" s="50"/>
    </row>
    <row r="54" spans="3:11" x14ac:dyDescent="0.25">
      <c r="C54" s="22"/>
      <c r="D54" s="22"/>
      <c r="E54" s="22"/>
      <c r="F54" s="22"/>
      <c r="G54" s="48"/>
      <c r="H54" s="49"/>
      <c r="I54" s="49"/>
      <c r="J54" s="49"/>
      <c r="K54" s="50"/>
    </row>
    <row r="55" spans="3:11" x14ac:dyDescent="0.25">
      <c r="C55" s="22"/>
      <c r="D55" s="22"/>
      <c r="E55" s="22"/>
      <c r="F55" s="22"/>
      <c r="G55" s="48"/>
      <c r="H55" s="49"/>
      <c r="I55" s="49"/>
      <c r="J55" s="49"/>
      <c r="K55" s="50"/>
    </row>
    <row r="56" spans="3:11" x14ac:dyDescent="0.25">
      <c r="C56" s="22"/>
      <c r="D56" s="22"/>
      <c r="E56" s="22"/>
      <c r="F56" s="22"/>
      <c r="G56" s="48"/>
      <c r="H56" s="49"/>
      <c r="I56" s="49"/>
      <c r="J56" s="49"/>
      <c r="K56" s="50"/>
    </row>
    <row r="57" spans="3:11" x14ac:dyDescent="0.25">
      <c r="C57" s="22"/>
      <c r="D57" s="22"/>
      <c r="E57" s="22"/>
      <c r="F57" s="22"/>
      <c r="G57" s="48"/>
      <c r="H57" s="49"/>
      <c r="I57" s="49"/>
      <c r="J57" s="49"/>
      <c r="K57" s="50"/>
    </row>
    <row r="58" spans="3:11" x14ac:dyDescent="0.25">
      <c r="C58" s="22"/>
      <c r="D58" s="22"/>
      <c r="E58" s="22"/>
      <c r="F58" s="22"/>
      <c r="G58" s="48"/>
      <c r="H58" s="49"/>
      <c r="I58" s="49"/>
      <c r="J58" s="49"/>
      <c r="K58" s="50"/>
    </row>
    <row r="59" spans="3:11" x14ac:dyDescent="0.25">
      <c r="C59" s="22"/>
      <c r="D59" s="22"/>
      <c r="E59" s="22"/>
      <c r="F59" s="22"/>
      <c r="G59" s="51"/>
      <c r="H59" s="52"/>
      <c r="I59" s="52"/>
      <c r="J59" s="52"/>
      <c r="K59" s="53"/>
    </row>
    <row r="60" spans="3:11" x14ac:dyDescent="0.25">
      <c r="C60" s="7" t="s">
        <v>29</v>
      </c>
      <c r="D60" s="7"/>
      <c r="E60" s="7"/>
      <c r="F60" s="7"/>
      <c r="G60" s="19" t="s">
        <v>232</v>
      </c>
      <c r="H60" s="20"/>
      <c r="I60" s="20"/>
      <c r="J60" s="20"/>
      <c r="K60" s="21"/>
    </row>
    <row r="61" spans="3:11" x14ac:dyDescent="0.25">
      <c r="C61" s="7" t="s">
        <v>30</v>
      </c>
      <c r="D61" s="7"/>
      <c r="E61" s="7"/>
      <c r="F61" s="7"/>
      <c r="G61" s="23" t="s">
        <v>31</v>
      </c>
      <c r="H61" s="24"/>
      <c r="I61" s="24"/>
      <c r="J61" s="24"/>
      <c r="K61" s="25"/>
    </row>
    <row r="62" spans="3:11" x14ac:dyDescent="0.25">
      <c r="C62" s="11" t="s">
        <v>233</v>
      </c>
      <c r="D62" s="11"/>
      <c r="E62" s="11"/>
      <c r="F62" s="11"/>
      <c r="G62" s="6" t="s">
        <v>88</v>
      </c>
      <c r="H62" s="6"/>
      <c r="I62" s="6"/>
      <c r="J62" s="6"/>
      <c r="K62" s="6"/>
    </row>
    <row r="63" spans="3:11" x14ac:dyDescent="0.25">
      <c r="C63" s="11" t="s">
        <v>234</v>
      </c>
      <c r="D63" s="11"/>
      <c r="E63" s="11"/>
      <c r="F63" s="11"/>
      <c r="G63" s="6" t="s">
        <v>235</v>
      </c>
      <c r="H63" s="6"/>
      <c r="I63" s="6"/>
      <c r="J63" s="6"/>
      <c r="K63" s="6"/>
    </row>
    <row r="64" spans="3:11" ht="33.75" customHeight="1" x14ac:dyDescent="0.25">
      <c r="C64" s="11" t="s">
        <v>87</v>
      </c>
      <c r="D64" s="11"/>
      <c r="E64" s="11"/>
      <c r="F64" s="11"/>
      <c r="G64" s="18" t="s">
        <v>236</v>
      </c>
      <c r="H64" s="6"/>
      <c r="I64" s="6"/>
      <c r="J64" s="6"/>
      <c r="K64" s="6"/>
    </row>
    <row r="65" spans="3:11" ht="36.75" customHeight="1" x14ac:dyDescent="0.25">
      <c r="C65" s="22" t="s">
        <v>54</v>
      </c>
      <c r="D65" s="22"/>
      <c r="E65" s="22"/>
      <c r="F65" s="22"/>
      <c r="G65" s="45" t="s">
        <v>237</v>
      </c>
      <c r="H65" s="46"/>
      <c r="I65" s="46"/>
      <c r="J65" s="46"/>
      <c r="K65" s="47"/>
    </row>
    <row r="66" spans="3:11" ht="36.75" customHeight="1" x14ac:dyDescent="0.25">
      <c r="C66" s="22"/>
      <c r="D66" s="22"/>
      <c r="E66" s="22"/>
      <c r="F66" s="22"/>
      <c r="G66" s="48"/>
      <c r="H66" s="49"/>
      <c r="I66" s="49"/>
      <c r="J66" s="49"/>
      <c r="K66" s="50"/>
    </row>
    <row r="67" spans="3:11" ht="36.75" customHeight="1" x14ac:dyDescent="0.25">
      <c r="C67" s="22"/>
      <c r="D67" s="22"/>
      <c r="E67" s="22"/>
      <c r="F67" s="22"/>
      <c r="G67" s="48"/>
      <c r="H67" s="49"/>
      <c r="I67" s="49"/>
      <c r="J67" s="49"/>
      <c r="K67" s="50"/>
    </row>
    <row r="68" spans="3:11" ht="36.75" customHeight="1" x14ac:dyDescent="0.25">
      <c r="C68" s="22"/>
      <c r="D68" s="22"/>
      <c r="E68" s="22"/>
      <c r="F68" s="22"/>
      <c r="G68" s="48"/>
      <c r="H68" s="49"/>
      <c r="I68" s="49"/>
      <c r="J68" s="49"/>
      <c r="K68" s="50"/>
    </row>
    <row r="69" spans="3:11" ht="36.75" customHeight="1" x14ac:dyDescent="0.25">
      <c r="C69" s="22"/>
      <c r="D69" s="22"/>
      <c r="E69" s="22"/>
      <c r="F69" s="22"/>
      <c r="G69" s="48"/>
      <c r="H69" s="49"/>
      <c r="I69" s="49"/>
      <c r="J69" s="49"/>
      <c r="K69" s="50"/>
    </row>
    <row r="70" spans="3:11" x14ac:dyDescent="0.25">
      <c r="C70" s="32" t="s">
        <v>65</v>
      </c>
      <c r="D70" s="33"/>
      <c r="E70" s="33"/>
      <c r="F70" s="34"/>
      <c r="G70" s="54">
        <v>0.5</v>
      </c>
      <c r="H70" s="20"/>
      <c r="I70" s="20"/>
      <c r="J70" s="20"/>
      <c r="K70" s="21"/>
    </row>
    <row r="71" spans="3:11" x14ac:dyDescent="0.25">
      <c r="C71" s="10" t="s">
        <v>34</v>
      </c>
      <c r="D71" s="10"/>
      <c r="E71" s="10"/>
      <c r="F71" s="10"/>
      <c r="G71" s="23" t="s">
        <v>41</v>
      </c>
      <c r="H71" s="25"/>
      <c r="I71" s="23" t="s">
        <v>42</v>
      </c>
      <c r="J71" s="24"/>
      <c r="K71" s="25"/>
    </row>
    <row r="72" spans="3:11" ht="30" customHeight="1" x14ac:dyDescent="0.25">
      <c r="C72" s="10"/>
      <c r="D72" s="10"/>
      <c r="E72" s="10"/>
      <c r="F72" s="10"/>
      <c r="G72" s="55" t="s">
        <v>238</v>
      </c>
      <c r="H72" s="56"/>
      <c r="I72" s="55" t="s">
        <v>239</v>
      </c>
      <c r="J72" s="57"/>
      <c r="K72" s="56"/>
    </row>
    <row r="73" spans="3:11" ht="30" customHeight="1" x14ac:dyDescent="0.25">
      <c r="C73" s="10"/>
      <c r="D73" s="10"/>
      <c r="E73" s="10"/>
      <c r="F73" s="10"/>
      <c r="G73" s="55" t="s">
        <v>240</v>
      </c>
      <c r="H73" s="56"/>
      <c r="I73" s="42" t="s">
        <v>241</v>
      </c>
      <c r="J73" s="57"/>
      <c r="K73" s="56"/>
    </row>
    <row r="74" spans="3:11" ht="30" customHeight="1" x14ac:dyDescent="0.25">
      <c r="C74" s="10"/>
      <c r="D74" s="10"/>
      <c r="E74" s="10"/>
      <c r="F74" s="10"/>
      <c r="G74" s="55" t="s">
        <v>90</v>
      </c>
      <c r="H74" s="56"/>
      <c r="I74" s="55" t="s">
        <v>91</v>
      </c>
      <c r="J74" s="57"/>
      <c r="K74" s="56"/>
    </row>
    <row r="75" spans="3:11" ht="30" customHeight="1" x14ac:dyDescent="0.25">
      <c r="C75" s="10"/>
      <c r="D75" s="10"/>
      <c r="E75" s="10"/>
      <c r="F75" s="10"/>
      <c r="G75" s="42" t="s">
        <v>92</v>
      </c>
      <c r="H75" s="56"/>
      <c r="I75" s="55" t="s">
        <v>242</v>
      </c>
      <c r="J75" s="57"/>
      <c r="K75" s="56"/>
    </row>
    <row r="76" spans="3:11" ht="30" customHeight="1" x14ac:dyDescent="0.25">
      <c r="C76" s="10"/>
      <c r="D76" s="10"/>
      <c r="E76" s="10"/>
      <c r="F76" s="10"/>
      <c r="G76" s="55" t="s">
        <v>89</v>
      </c>
      <c r="H76" s="56"/>
      <c r="I76" s="42" t="s">
        <v>243</v>
      </c>
      <c r="J76" s="57"/>
      <c r="K76" s="56"/>
    </row>
    <row r="77" spans="3:11" ht="106.5" customHeight="1" x14ac:dyDescent="0.25">
      <c r="C77" s="10" t="s">
        <v>37</v>
      </c>
      <c r="D77" s="10"/>
      <c r="E77" s="10"/>
      <c r="F77" s="10"/>
      <c r="G77" s="26" t="s">
        <v>244</v>
      </c>
      <c r="H77" s="26"/>
      <c r="I77" s="26"/>
      <c r="J77" s="26"/>
      <c r="K77" s="26"/>
    </row>
    <row r="78" spans="3:11" ht="28.5" customHeight="1" x14ac:dyDescent="0.25">
      <c r="C78" s="10" t="s">
        <v>39</v>
      </c>
      <c r="D78" s="10"/>
      <c r="E78" s="10"/>
      <c r="F78" s="10"/>
      <c r="G78" s="9" t="s">
        <v>43</v>
      </c>
      <c r="H78" s="9"/>
      <c r="I78" s="55" t="s">
        <v>245</v>
      </c>
      <c r="J78" s="57"/>
      <c r="K78" s="57"/>
    </row>
    <row r="79" spans="3:11" ht="28.5" customHeight="1" x14ac:dyDescent="0.25">
      <c r="C79" s="10"/>
      <c r="D79" s="10"/>
      <c r="E79" s="10"/>
      <c r="F79" s="10"/>
      <c r="G79" s="9" t="s">
        <v>44</v>
      </c>
      <c r="H79" s="9"/>
      <c r="I79" s="9" t="s">
        <v>246</v>
      </c>
      <c r="J79" s="9"/>
      <c r="K79" s="9"/>
    </row>
    <row r="80" spans="3:11" ht="28.5" customHeight="1" x14ac:dyDescent="0.25">
      <c r="C80" s="10"/>
      <c r="D80" s="10"/>
      <c r="E80" s="10"/>
      <c r="F80" s="10"/>
      <c r="G80" s="9" t="s">
        <v>45</v>
      </c>
      <c r="H80" s="9"/>
      <c r="I80" s="9" t="s">
        <v>93</v>
      </c>
      <c r="J80" s="9"/>
      <c r="K80" s="9"/>
    </row>
    <row r="81" spans="3:13" ht="28.5" customHeight="1" x14ac:dyDescent="0.25">
      <c r="C81" s="10"/>
      <c r="D81" s="10"/>
      <c r="E81" s="10"/>
      <c r="F81" s="10"/>
      <c r="G81" s="9" t="s">
        <v>46</v>
      </c>
      <c r="H81" s="9"/>
      <c r="I81" s="9" t="s">
        <v>247</v>
      </c>
      <c r="J81" s="9"/>
      <c r="K81" s="9"/>
    </row>
    <row r="82" spans="3:13" ht="90.75" customHeight="1" x14ac:dyDescent="0.25">
      <c r="C82" s="10" t="s">
        <v>55</v>
      </c>
      <c r="D82" s="10"/>
      <c r="E82" s="10"/>
      <c r="F82" s="10"/>
      <c r="G82" s="28" t="s">
        <v>94</v>
      </c>
      <c r="H82" s="28"/>
      <c r="I82" s="28"/>
      <c r="J82" s="28"/>
      <c r="K82" s="28"/>
    </row>
    <row r="83" spans="3:13" ht="20.25" customHeight="1" x14ac:dyDescent="0.25">
      <c r="C83" s="58" t="s">
        <v>61</v>
      </c>
      <c r="D83" s="59"/>
      <c r="E83" s="59"/>
      <c r="F83" s="59"/>
      <c r="G83" s="59"/>
      <c r="H83" s="59"/>
      <c r="I83" s="59"/>
      <c r="J83" s="59"/>
      <c r="K83" s="60"/>
    </row>
    <row r="84" spans="3:13" ht="56.25" customHeight="1" x14ac:dyDescent="0.25">
      <c r="C84" s="10" t="s">
        <v>64</v>
      </c>
      <c r="D84" s="10"/>
      <c r="E84" s="10"/>
      <c r="F84" s="10"/>
      <c r="G84" s="10"/>
      <c r="H84" s="28" t="s">
        <v>95</v>
      </c>
      <c r="I84" s="28"/>
      <c r="J84" s="28"/>
      <c r="K84" s="28"/>
    </row>
    <row r="85" spans="3:13" ht="26.25" customHeight="1" x14ac:dyDescent="0.25">
      <c r="C85" s="10" t="s">
        <v>62</v>
      </c>
      <c r="D85" s="10"/>
      <c r="E85" s="10"/>
      <c r="F85" s="10"/>
      <c r="G85" s="10"/>
      <c r="H85" s="28" t="s">
        <v>96</v>
      </c>
      <c r="I85" s="28"/>
      <c r="J85" s="28"/>
      <c r="K85" s="28"/>
    </row>
    <row r="86" spans="3:13" ht="26.25" customHeight="1" x14ac:dyDescent="0.25">
      <c r="C86" s="10" t="s">
        <v>63</v>
      </c>
      <c r="D86" s="10"/>
      <c r="E86" s="10"/>
      <c r="F86" s="10"/>
      <c r="G86" s="10"/>
      <c r="H86" s="28" t="s">
        <v>97</v>
      </c>
      <c r="I86" s="28"/>
      <c r="J86" s="28"/>
      <c r="K86" s="28"/>
    </row>
    <row r="87" spans="3:13" ht="18.75" x14ac:dyDescent="0.3">
      <c r="C87" s="4" t="s">
        <v>38</v>
      </c>
      <c r="D87" s="4"/>
      <c r="E87" s="4"/>
      <c r="F87" s="4"/>
      <c r="G87" s="4"/>
      <c r="H87" s="4"/>
      <c r="I87" s="4"/>
      <c r="J87" s="4"/>
      <c r="K87" s="4"/>
    </row>
    <row r="88" spans="3:13" ht="60" customHeight="1" x14ac:dyDescent="0.25">
      <c r="C88" s="10" t="s">
        <v>48</v>
      </c>
      <c r="D88" s="10"/>
      <c r="E88" s="10"/>
      <c r="F88" s="10"/>
      <c r="G88" s="26" t="s">
        <v>98</v>
      </c>
      <c r="H88" s="26"/>
      <c r="I88" s="26"/>
      <c r="J88" s="26"/>
      <c r="K88" s="26"/>
    </row>
    <row r="89" spans="3:13" ht="60" customHeight="1" x14ac:dyDescent="0.25">
      <c r="C89" s="29" t="s">
        <v>60</v>
      </c>
      <c r="D89" s="30"/>
      <c r="E89" s="30"/>
      <c r="F89" s="31"/>
      <c r="G89" s="61">
        <f>(16800000/4)</f>
        <v>4200000</v>
      </c>
      <c r="H89" s="62"/>
      <c r="I89" s="62"/>
      <c r="J89" s="62"/>
      <c r="K89" s="63"/>
    </row>
    <row r="90" spans="3:13" ht="51.75" customHeight="1" x14ac:dyDescent="0.25">
      <c r="C90" s="22" t="s">
        <v>49</v>
      </c>
      <c r="D90" s="22"/>
      <c r="E90" s="22"/>
      <c r="F90" s="22"/>
      <c r="G90" s="64" t="s">
        <v>248</v>
      </c>
      <c r="H90" s="27"/>
      <c r="I90" s="27"/>
      <c r="J90" s="27"/>
      <c r="K90" s="27"/>
      <c r="L90" s="65"/>
      <c r="M90" s="65"/>
    </row>
    <row r="91" spans="3:13" x14ac:dyDescent="0.25">
      <c r="C91" s="7" t="s">
        <v>50</v>
      </c>
      <c r="D91" s="7"/>
      <c r="E91" s="7"/>
      <c r="F91" s="7"/>
      <c r="G91" s="6">
        <v>12</v>
      </c>
      <c r="H91" s="6"/>
      <c r="I91" s="6"/>
      <c r="J91" s="6"/>
      <c r="K91" s="6"/>
    </row>
    <row r="92" spans="3:13" x14ac:dyDescent="0.25">
      <c r="C92" s="23" t="s">
        <v>59</v>
      </c>
      <c r="D92" s="24"/>
      <c r="E92" s="24"/>
      <c r="F92" s="25"/>
      <c r="G92" s="19" t="s">
        <v>99</v>
      </c>
      <c r="H92" s="20"/>
      <c r="I92" s="20"/>
      <c r="J92" s="20"/>
      <c r="K92" s="21"/>
    </row>
    <row r="93" spans="3:13" x14ac:dyDescent="0.25">
      <c r="C93" s="23" t="s">
        <v>68</v>
      </c>
      <c r="D93" s="24"/>
      <c r="E93" s="24"/>
      <c r="F93" s="25"/>
      <c r="G93" s="19" t="s">
        <v>100</v>
      </c>
      <c r="H93" s="20"/>
      <c r="I93" s="20"/>
      <c r="J93" s="20"/>
      <c r="K93" s="21"/>
    </row>
    <row r="94" spans="3:13" ht="36.75" customHeight="1" x14ac:dyDescent="0.25">
      <c r="C94" s="9" t="s">
        <v>51</v>
      </c>
      <c r="D94" s="9"/>
      <c r="E94" s="9"/>
      <c r="F94" s="9"/>
      <c r="G94" s="9"/>
      <c r="H94" s="9"/>
      <c r="I94" s="9"/>
      <c r="J94" s="27" t="s">
        <v>101</v>
      </c>
      <c r="K94" s="27"/>
    </row>
    <row r="95" spans="3:13" ht="42.75" customHeight="1" x14ac:dyDescent="0.25">
      <c r="C95" s="18" t="s">
        <v>52</v>
      </c>
      <c r="D95" s="18"/>
      <c r="E95" s="18"/>
      <c r="F95" s="18"/>
      <c r="G95" s="18"/>
      <c r="H95" s="18"/>
      <c r="I95" s="18"/>
      <c r="J95" s="27" t="s">
        <v>101</v>
      </c>
      <c r="K95" s="27"/>
    </row>
    <row r="96" spans="3:13" ht="18.75" x14ac:dyDescent="0.3">
      <c r="C96" s="4" t="s">
        <v>53</v>
      </c>
      <c r="D96" s="4"/>
      <c r="E96" s="4"/>
      <c r="F96" s="4"/>
      <c r="G96" s="4"/>
      <c r="H96" s="4"/>
      <c r="I96" s="4"/>
      <c r="J96" s="4"/>
      <c r="K96" s="4"/>
    </row>
    <row r="97" spans="3:11" x14ac:dyDescent="0.25">
      <c r="C97" s="11" t="s">
        <v>57</v>
      </c>
      <c r="D97" s="11"/>
      <c r="E97" s="11"/>
      <c r="F97" s="11"/>
      <c r="G97" s="11"/>
      <c r="H97" s="11"/>
      <c r="I97" s="66">
        <v>0.9</v>
      </c>
      <c r="J97" s="6"/>
      <c r="K97" s="6"/>
    </row>
    <row r="98" spans="3:11" x14ac:dyDescent="0.25">
      <c r="C98" s="11" t="s">
        <v>56</v>
      </c>
      <c r="D98" s="11"/>
      <c r="E98" s="11"/>
      <c r="F98" s="11"/>
      <c r="G98" s="11"/>
      <c r="H98" s="11"/>
      <c r="I98" s="67">
        <v>1794767</v>
      </c>
      <c r="J98" s="67"/>
      <c r="K98" s="67"/>
    </row>
    <row r="99" spans="3:11" x14ac:dyDescent="0.25">
      <c r="C99" s="11" t="s">
        <v>58</v>
      </c>
      <c r="D99" s="11"/>
      <c r="E99" s="11"/>
      <c r="F99" s="11"/>
      <c r="G99" s="11"/>
      <c r="H99" s="11"/>
      <c r="I99" s="6" t="s">
        <v>102</v>
      </c>
      <c r="J99" s="6"/>
      <c r="K99" s="6"/>
    </row>
    <row r="100" spans="3:11" x14ac:dyDescent="0.25">
      <c r="C100" s="11" t="s">
        <v>66</v>
      </c>
      <c r="D100" s="11"/>
      <c r="E100" s="11"/>
      <c r="F100" s="11"/>
      <c r="G100" s="11"/>
      <c r="H100" s="11"/>
      <c r="I100" s="6" t="s">
        <v>103</v>
      </c>
      <c r="J100" s="6"/>
      <c r="K100" s="6"/>
    </row>
    <row r="101" spans="3:11" ht="18.75" x14ac:dyDescent="0.3">
      <c r="C101" s="4" t="s">
        <v>67</v>
      </c>
      <c r="D101" s="4"/>
      <c r="E101" s="4"/>
      <c r="F101" s="4"/>
      <c r="G101" s="4"/>
      <c r="H101" s="4"/>
      <c r="I101" s="4"/>
      <c r="J101" s="4"/>
      <c r="K101" s="4"/>
    </row>
    <row r="102" spans="3:11" x14ac:dyDescent="0.25">
      <c r="C102" s="6"/>
      <c r="D102" s="6"/>
      <c r="E102" s="6"/>
      <c r="F102" s="6"/>
      <c r="G102" s="6"/>
      <c r="H102" s="6"/>
      <c r="I102" s="6"/>
      <c r="J102" s="6"/>
      <c r="K102" s="6"/>
    </row>
    <row r="103" spans="3:11" x14ac:dyDescent="0.25">
      <c r="C103" s="6"/>
      <c r="D103" s="6"/>
      <c r="E103" s="6"/>
      <c r="F103" s="6"/>
      <c r="G103" s="6"/>
      <c r="H103" s="6"/>
      <c r="I103" s="6"/>
      <c r="J103" s="6"/>
      <c r="K103" s="6"/>
    </row>
    <row r="104" spans="3:11" x14ac:dyDescent="0.25">
      <c r="C104" s="6"/>
      <c r="D104" s="6"/>
      <c r="E104" s="6"/>
      <c r="F104" s="6"/>
      <c r="G104" s="6"/>
      <c r="H104" s="6"/>
      <c r="I104" s="6"/>
      <c r="J104" s="6"/>
      <c r="K104" s="6"/>
    </row>
    <row r="105" spans="3:11" x14ac:dyDescent="0.25">
      <c r="C105" s="6"/>
      <c r="D105" s="6"/>
      <c r="E105" s="6"/>
      <c r="F105" s="6"/>
      <c r="G105" s="6"/>
      <c r="H105" s="6"/>
      <c r="I105" s="6"/>
      <c r="J105" s="6"/>
      <c r="K105" s="6"/>
    </row>
    <row r="106" spans="3:11" x14ac:dyDescent="0.25">
      <c r="C106" s="6"/>
      <c r="D106" s="6"/>
      <c r="E106" s="6"/>
      <c r="F106" s="6"/>
      <c r="G106" s="6"/>
      <c r="H106" s="6"/>
      <c r="I106" s="6"/>
      <c r="J106" s="6"/>
      <c r="K106" s="6"/>
    </row>
    <row r="107" spans="3:11" x14ac:dyDescent="0.25">
      <c r="C107" s="6"/>
      <c r="D107" s="6"/>
      <c r="E107" s="6"/>
      <c r="F107" s="6"/>
      <c r="G107" s="6"/>
      <c r="H107" s="6"/>
      <c r="I107" s="6"/>
      <c r="J107" s="6"/>
      <c r="K107" s="6"/>
    </row>
    <row r="108" spans="3:11" x14ac:dyDescent="0.25">
      <c r="C108" s="6"/>
      <c r="D108" s="6"/>
      <c r="E108" s="6"/>
      <c r="F108" s="6"/>
      <c r="G108" s="6"/>
      <c r="H108" s="6"/>
      <c r="I108" s="6"/>
      <c r="J108" s="6"/>
      <c r="K108" s="6"/>
    </row>
    <row r="109" spans="3:11" x14ac:dyDescent="0.25">
      <c r="C109" s="6"/>
      <c r="D109" s="6"/>
      <c r="E109" s="6"/>
      <c r="F109" s="6"/>
      <c r="G109" s="6"/>
      <c r="H109" s="6"/>
      <c r="I109" s="6"/>
      <c r="J109" s="6"/>
      <c r="K109" s="6"/>
    </row>
    <row r="110" spans="3:11" x14ac:dyDescent="0.25">
      <c r="C110" s="6"/>
      <c r="D110" s="6"/>
      <c r="E110" s="6"/>
      <c r="F110" s="6"/>
      <c r="G110" s="6"/>
      <c r="H110" s="6"/>
      <c r="I110" s="6"/>
      <c r="J110" s="6"/>
      <c r="K110" s="6"/>
    </row>
    <row r="111" spans="3:11" x14ac:dyDescent="0.25">
      <c r="C111" s="6"/>
      <c r="D111" s="6"/>
      <c r="E111" s="6"/>
      <c r="F111" s="6"/>
      <c r="G111" s="6"/>
      <c r="H111" s="6"/>
      <c r="I111" s="6"/>
      <c r="J111" s="6"/>
      <c r="K111" s="6"/>
    </row>
    <row r="112" spans="3:11" ht="18.75" x14ac:dyDescent="0.3">
      <c r="C112" s="4" t="s">
        <v>69</v>
      </c>
      <c r="D112" s="4"/>
      <c r="E112" s="4"/>
      <c r="F112" s="4"/>
      <c r="G112" s="4"/>
      <c r="H112" s="4"/>
      <c r="I112" s="4"/>
      <c r="J112" s="4"/>
      <c r="K112" s="4"/>
    </row>
    <row r="113" spans="3:11" x14ac:dyDescent="0.25">
      <c r="C113" s="6"/>
      <c r="D113" s="6"/>
      <c r="E113" s="6"/>
      <c r="F113" s="6"/>
      <c r="G113" s="6"/>
      <c r="H113" s="6"/>
      <c r="I113" s="6"/>
      <c r="J113" s="6"/>
      <c r="K113" s="6"/>
    </row>
    <row r="114" spans="3:11" x14ac:dyDescent="0.25">
      <c r="C114" s="6"/>
      <c r="D114" s="6"/>
      <c r="E114" s="6"/>
      <c r="F114" s="6"/>
      <c r="G114" s="6"/>
      <c r="H114" s="6"/>
      <c r="I114" s="6"/>
      <c r="J114" s="6"/>
      <c r="K114" s="6"/>
    </row>
    <row r="115" spans="3:11" x14ac:dyDescent="0.25">
      <c r="C115" s="6"/>
      <c r="D115" s="6"/>
      <c r="E115" s="6"/>
      <c r="F115" s="6"/>
      <c r="G115" s="6"/>
      <c r="H115" s="6"/>
      <c r="I115" s="6"/>
      <c r="J115" s="6"/>
      <c r="K115" s="6"/>
    </row>
    <row r="116" spans="3:11" x14ac:dyDescent="0.25">
      <c r="C116" s="6"/>
      <c r="D116" s="6"/>
      <c r="E116" s="6"/>
      <c r="F116" s="6"/>
      <c r="G116" s="6"/>
      <c r="H116" s="6"/>
      <c r="I116" s="6"/>
      <c r="J116" s="6"/>
      <c r="K116" s="6"/>
    </row>
    <row r="117" spans="3:11" x14ac:dyDescent="0.25">
      <c r="C117" s="6"/>
      <c r="D117" s="6"/>
      <c r="E117" s="6"/>
      <c r="F117" s="6"/>
      <c r="G117" s="6"/>
      <c r="H117" s="6"/>
      <c r="I117" s="6"/>
      <c r="J117" s="6"/>
      <c r="K117" s="6"/>
    </row>
    <row r="118" spans="3:11" x14ac:dyDescent="0.25">
      <c r="C118" s="6"/>
      <c r="D118" s="6"/>
      <c r="E118" s="6"/>
      <c r="F118" s="6"/>
      <c r="G118" s="6"/>
      <c r="H118" s="6"/>
      <c r="I118" s="6"/>
      <c r="J118" s="6"/>
      <c r="K118" s="6"/>
    </row>
    <row r="119" spans="3:11" x14ac:dyDescent="0.25">
      <c r="C119" s="6"/>
      <c r="D119" s="6"/>
      <c r="E119" s="6"/>
      <c r="F119" s="6"/>
      <c r="G119" s="6"/>
      <c r="H119" s="6"/>
      <c r="I119" s="6"/>
      <c r="J119" s="6"/>
      <c r="K119" s="6"/>
    </row>
    <row r="120" spans="3:11" x14ac:dyDescent="0.25">
      <c r="C120" s="6"/>
      <c r="D120" s="6"/>
      <c r="E120" s="6"/>
      <c r="F120" s="6"/>
      <c r="G120" s="6"/>
      <c r="H120" s="6"/>
      <c r="I120" s="6"/>
      <c r="J120" s="6"/>
      <c r="K120" s="6"/>
    </row>
    <row r="121" spans="3:11" x14ac:dyDescent="0.25">
      <c r="C121" s="6"/>
      <c r="D121" s="6"/>
      <c r="E121" s="6"/>
      <c r="F121" s="6"/>
      <c r="G121" s="6"/>
      <c r="H121" s="6"/>
      <c r="I121" s="6"/>
      <c r="J121" s="6"/>
      <c r="K121" s="6"/>
    </row>
    <row r="122" spans="3:11" x14ac:dyDescent="0.25">
      <c r="C122" s="6"/>
      <c r="D122" s="6"/>
      <c r="E122" s="6"/>
      <c r="F122" s="6"/>
      <c r="G122" s="6"/>
      <c r="H122" s="6"/>
      <c r="I122" s="6"/>
      <c r="J122" s="6"/>
      <c r="K122" s="6"/>
    </row>
    <row r="123" spans="3:11" x14ac:dyDescent="0.25">
      <c r="C123" s="6"/>
      <c r="D123" s="6"/>
      <c r="E123" s="6"/>
      <c r="F123" s="6"/>
      <c r="G123" s="6"/>
      <c r="H123" s="6"/>
      <c r="I123" s="6"/>
      <c r="J123" s="6"/>
      <c r="K123" s="6"/>
    </row>
    <row r="124" spans="3:11" x14ac:dyDescent="0.25">
      <c r="C124" s="6"/>
      <c r="D124" s="6"/>
      <c r="E124" s="6"/>
      <c r="F124" s="6"/>
      <c r="G124" s="6"/>
      <c r="H124" s="6"/>
      <c r="I124" s="6"/>
      <c r="J124" s="6"/>
      <c r="K124" s="6"/>
    </row>
  </sheetData>
  <mergeCells count="134">
    <mergeCell ref="I78:K78"/>
    <mergeCell ref="C102:K111"/>
    <mergeCell ref="C112:K112"/>
    <mergeCell ref="C113:K124"/>
    <mergeCell ref="G93:K93"/>
    <mergeCell ref="C70:F70"/>
    <mergeCell ref="G70:K70"/>
    <mergeCell ref="C100:H100"/>
    <mergeCell ref="I100:K100"/>
    <mergeCell ref="C101:K101"/>
    <mergeCell ref="C93:F93"/>
    <mergeCell ref="C85:G85"/>
    <mergeCell ref="H84:K84"/>
    <mergeCell ref="H85:K85"/>
    <mergeCell ref="C86:G86"/>
    <mergeCell ref="C84:G84"/>
    <mergeCell ref="H86:K86"/>
    <mergeCell ref="C95:I95"/>
    <mergeCell ref="J95:K95"/>
    <mergeCell ref="C96:K96"/>
    <mergeCell ref="C97:H97"/>
    <mergeCell ref="C98:H98"/>
    <mergeCell ref="C99:H99"/>
    <mergeCell ref="I97:K97"/>
    <mergeCell ref="I98:K98"/>
    <mergeCell ref="I99:K99"/>
    <mergeCell ref="C91:F91"/>
    <mergeCell ref="G91:K91"/>
    <mergeCell ref="C92:F92"/>
    <mergeCell ref="C94:I94"/>
    <mergeCell ref="J94:K94"/>
    <mergeCell ref="G92:K92"/>
    <mergeCell ref="C82:F82"/>
    <mergeCell ref="G82:K82"/>
    <mergeCell ref="C88:F88"/>
    <mergeCell ref="G88:K88"/>
    <mergeCell ref="C90:F90"/>
    <mergeCell ref="G90:K90"/>
    <mergeCell ref="C89:F89"/>
    <mergeCell ref="G89:K89"/>
    <mergeCell ref="C83:K83"/>
    <mergeCell ref="C87:K87"/>
    <mergeCell ref="G78:H78"/>
    <mergeCell ref="G79:H79"/>
    <mergeCell ref="G80:H80"/>
    <mergeCell ref="G81:H81"/>
    <mergeCell ref="C44:F44"/>
    <mergeCell ref="G44:K44"/>
    <mergeCell ref="C78:F81"/>
    <mergeCell ref="I81:K81"/>
    <mergeCell ref="I79:K79"/>
    <mergeCell ref="I80:K80"/>
    <mergeCell ref="I72:K72"/>
    <mergeCell ref="I73:K73"/>
    <mergeCell ref="I74:K74"/>
    <mergeCell ref="I75:K75"/>
    <mergeCell ref="I76:K76"/>
    <mergeCell ref="C77:F77"/>
    <mergeCell ref="G77:K77"/>
    <mergeCell ref="G71:H71"/>
    <mergeCell ref="I71:K71"/>
    <mergeCell ref="G72:H72"/>
    <mergeCell ref="C71:F76"/>
    <mergeCell ref="C29:H29"/>
    <mergeCell ref="C42:F42"/>
    <mergeCell ref="G42:K42"/>
    <mergeCell ref="G73:H73"/>
    <mergeCell ref="G74:H74"/>
    <mergeCell ref="G75:H75"/>
    <mergeCell ref="G76:H76"/>
    <mergeCell ref="G51:K51"/>
    <mergeCell ref="C35:K35"/>
    <mergeCell ref="C36:K39"/>
    <mergeCell ref="C40:K40"/>
    <mergeCell ref="C41:F41"/>
    <mergeCell ref="G41:K41"/>
    <mergeCell ref="C45:F45"/>
    <mergeCell ref="G45:K45"/>
    <mergeCell ref="G65:K69"/>
    <mergeCell ref="C65:F69"/>
    <mergeCell ref="I29:K29"/>
    <mergeCell ref="C62:F62"/>
    <mergeCell ref="C63:F63"/>
    <mergeCell ref="C64:F64"/>
    <mergeCell ref="G62:K62"/>
    <mergeCell ref="G63:K63"/>
    <mergeCell ref="G64:K64"/>
    <mergeCell ref="G52:K59"/>
    <mergeCell ref="C52:F59"/>
    <mergeCell ref="C60:F60"/>
    <mergeCell ref="G60:K60"/>
    <mergeCell ref="C61:F61"/>
    <mergeCell ref="G61:K61"/>
    <mergeCell ref="C46:F46"/>
    <mergeCell ref="G46:K46"/>
    <mergeCell ref="G47:K50"/>
    <mergeCell ref="C47:F50"/>
    <mergeCell ref="C51:F51"/>
    <mergeCell ref="C43:F43"/>
    <mergeCell ref="G43:K43"/>
    <mergeCell ref="C25:H25"/>
    <mergeCell ref="J25:K25"/>
    <mergeCell ref="C26:H26"/>
    <mergeCell ref="J26:K26"/>
    <mergeCell ref="C30:K30"/>
    <mergeCell ref="C31:K34"/>
    <mergeCell ref="C22:I22"/>
    <mergeCell ref="C23:I23"/>
    <mergeCell ref="J22:K22"/>
    <mergeCell ref="J23:K23"/>
    <mergeCell ref="C24:K24"/>
    <mergeCell ref="C27:H27"/>
    <mergeCell ref="I27:K27"/>
    <mergeCell ref="C28:H28"/>
    <mergeCell ref="I28:K28"/>
    <mergeCell ref="C11:K11"/>
    <mergeCell ref="C12:K12"/>
    <mergeCell ref="C13:K17"/>
    <mergeCell ref="C18:K18"/>
    <mergeCell ref="C19:K21"/>
    <mergeCell ref="C2:H3"/>
    <mergeCell ref="I2:K3"/>
    <mergeCell ref="C9:C10"/>
    <mergeCell ref="D9:K10"/>
    <mergeCell ref="D5:G5"/>
    <mergeCell ref="D6:G6"/>
    <mergeCell ref="D7:G7"/>
    <mergeCell ref="D4:G4"/>
    <mergeCell ref="I4:K4"/>
    <mergeCell ref="I5:K5"/>
    <mergeCell ref="I6:K6"/>
    <mergeCell ref="I7:K7"/>
    <mergeCell ref="C8:G8"/>
    <mergeCell ref="H8:K8"/>
  </mergeCells>
  <pageMargins left="0.7" right="0.7" top="0.75" bottom="0.75" header="0.3" footer="0.3"/>
  <pageSetup orientation="portrait" horizontalDpi="1200" verticalDpi="1200"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#REF!</xm:f>
          </x14:formula1>
          <xm:sqref>G45:K45</xm:sqref>
        </x14:dataValidation>
        <x14:dataValidation type="list" allowBlank="1" showInputMessage="1" showErrorMessage="1" xr:uid="{00000000-0002-0000-0000-000001000000}">
          <x14:formula1>
            <xm:f>#REF!</xm:f>
          </x14:formula1>
          <xm:sqref>H8:K8</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E8ADA-986A-4044-AB1C-73CF6A42ED2D}">
  <sheetPr>
    <tabColor rgb="FF00B0F0"/>
  </sheetPr>
  <dimension ref="A1:N1048570"/>
  <sheetViews>
    <sheetView zoomScale="130" zoomScaleNormal="130" workbookViewId="0">
      <selection activeCell="B166" sqref="B166:D179"/>
    </sheetView>
  </sheetViews>
  <sheetFormatPr baseColWidth="10" defaultRowHeight="11.25" x14ac:dyDescent="0.2"/>
  <cols>
    <col min="1" max="1" width="4.140625" style="82" bestFit="1" customWidth="1"/>
    <col min="2" max="2" width="13" style="82" customWidth="1"/>
    <col min="3" max="3" width="14" style="70" customWidth="1"/>
    <col min="4" max="4" width="33.85546875" style="70" customWidth="1"/>
    <col min="5" max="5" width="17.85546875" style="70" customWidth="1"/>
    <col min="6" max="7" width="9.85546875" style="70" customWidth="1"/>
    <col min="8" max="9" width="16.85546875" style="70" customWidth="1"/>
    <col min="10" max="10" width="16.140625" style="70" customWidth="1"/>
    <col min="11" max="11" width="17.42578125" style="70" customWidth="1"/>
    <col min="12" max="12" width="23" style="70" customWidth="1"/>
    <col min="13" max="13" width="14.5703125" style="70" customWidth="1"/>
    <col min="14" max="14" width="20.5703125" style="70" customWidth="1"/>
    <col min="15" max="16384" width="11.42578125" style="70"/>
  </cols>
  <sheetData>
    <row r="1" spans="1:14" ht="31.5" customHeight="1" x14ac:dyDescent="0.2">
      <c r="A1" s="68"/>
      <c r="B1" s="68"/>
      <c r="C1" s="69" t="s">
        <v>104</v>
      </c>
      <c r="D1" s="69"/>
      <c r="E1" s="69"/>
      <c r="F1" s="69"/>
      <c r="G1" s="69"/>
      <c r="H1" s="69"/>
      <c r="I1" s="69"/>
      <c r="J1" s="69"/>
      <c r="K1" s="69"/>
      <c r="L1" s="69"/>
      <c r="M1" s="69"/>
      <c r="N1" s="69" t="s">
        <v>105</v>
      </c>
    </row>
    <row r="2" spans="1:14" ht="31.5" customHeight="1" x14ac:dyDescent="0.2">
      <c r="A2" s="68"/>
      <c r="B2" s="68"/>
      <c r="C2" s="71" t="s">
        <v>106</v>
      </c>
      <c r="D2" s="71"/>
      <c r="E2" s="71"/>
      <c r="F2" s="71"/>
      <c r="G2" s="71"/>
      <c r="H2" s="71"/>
      <c r="I2" s="71"/>
      <c r="J2" s="71"/>
      <c r="K2" s="71"/>
      <c r="L2" s="71"/>
      <c r="M2" s="71"/>
      <c r="N2" s="69"/>
    </row>
    <row r="3" spans="1:14" s="73" customFormat="1" ht="33.75" customHeight="1" x14ac:dyDescent="0.25">
      <c r="A3" s="72" t="s">
        <v>107</v>
      </c>
      <c r="B3" s="71" t="s">
        <v>108</v>
      </c>
      <c r="C3" s="71"/>
      <c r="D3" s="72" t="s">
        <v>109</v>
      </c>
      <c r="E3" s="72" t="s">
        <v>110</v>
      </c>
      <c r="F3" s="72" t="s">
        <v>111</v>
      </c>
      <c r="G3" s="72" t="s">
        <v>112</v>
      </c>
      <c r="H3" s="72" t="s">
        <v>113</v>
      </c>
      <c r="I3" s="72" t="s">
        <v>114</v>
      </c>
      <c r="J3" s="72" t="s">
        <v>115</v>
      </c>
      <c r="K3" s="72" t="s">
        <v>116</v>
      </c>
      <c r="L3" s="72" t="s">
        <v>117</v>
      </c>
      <c r="M3" s="72" t="s">
        <v>118</v>
      </c>
      <c r="N3" s="72" t="s">
        <v>119</v>
      </c>
    </row>
    <row r="4" spans="1:14" x14ac:dyDescent="0.2">
      <c r="A4" s="74">
        <v>1</v>
      </c>
      <c r="B4" s="75" t="s">
        <v>120</v>
      </c>
      <c r="C4" s="75"/>
      <c r="D4" s="76" t="s">
        <v>121</v>
      </c>
      <c r="E4" s="76" t="s">
        <v>122</v>
      </c>
      <c r="F4" s="77">
        <v>1</v>
      </c>
      <c r="G4" s="77">
        <v>4</v>
      </c>
      <c r="H4" s="77">
        <v>9</v>
      </c>
      <c r="I4" s="77">
        <f>H4*F4*G4/1000</f>
        <v>3.5999999999999997E-2</v>
      </c>
      <c r="J4" s="77">
        <v>20</v>
      </c>
      <c r="K4" s="77">
        <f>J4*I4</f>
        <v>0.72</v>
      </c>
      <c r="L4" s="76" t="s">
        <v>123</v>
      </c>
      <c r="M4" s="74">
        <f>(J4*H4)</f>
        <v>180</v>
      </c>
    </row>
    <row r="5" spans="1:14" x14ac:dyDescent="0.2">
      <c r="A5" s="74">
        <v>2</v>
      </c>
      <c r="B5" s="75" t="s">
        <v>124</v>
      </c>
      <c r="C5" s="75"/>
      <c r="D5" s="76" t="s">
        <v>121</v>
      </c>
      <c r="E5" s="76" t="s">
        <v>125</v>
      </c>
      <c r="F5" s="77">
        <v>62</v>
      </c>
      <c r="G5" s="77">
        <v>1</v>
      </c>
      <c r="H5" s="77">
        <v>9</v>
      </c>
      <c r="I5" s="77">
        <f>H5*F5*G5/1000</f>
        <v>0.55800000000000005</v>
      </c>
      <c r="J5" s="77">
        <v>20</v>
      </c>
      <c r="K5" s="77" cm="1">
        <f t="array" aca="1" ref="K5" ca="1">J5*I+K5:K1294</f>
        <v>0</v>
      </c>
      <c r="L5" s="76" t="s">
        <v>123</v>
      </c>
      <c r="M5" s="74">
        <f t="shared" ref="M5:M68" si="0">(J5*H5)</f>
        <v>180</v>
      </c>
      <c r="N5" s="76"/>
    </row>
    <row r="6" spans="1:14" x14ac:dyDescent="0.2">
      <c r="A6" s="74">
        <v>3</v>
      </c>
      <c r="B6" s="75" t="s">
        <v>126</v>
      </c>
      <c r="C6" s="75"/>
      <c r="D6" s="76" t="s">
        <v>121</v>
      </c>
      <c r="E6" s="76" t="s">
        <v>125</v>
      </c>
      <c r="F6" s="77">
        <v>1</v>
      </c>
      <c r="G6" s="77">
        <v>1</v>
      </c>
      <c r="H6" s="77">
        <v>9</v>
      </c>
      <c r="I6" s="77">
        <f t="shared" ref="I6:I69" si="1">H6*F6*G6/1000</f>
        <v>8.9999999999999993E-3</v>
      </c>
      <c r="J6" s="77">
        <v>20</v>
      </c>
      <c r="K6" s="77">
        <f t="shared" ref="K6:K69" si="2">J6*I6</f>
        <v>0.18</v>
      </c>
      <c r="L6" s="76" t="s">
        <v>123</v>
      </c>
      <c r="M6" s="74">
        <f t="shared" si="0"/>
        <v>180</v>
      </c>
      <c r="N6" s="76"/>
    </row>
    <row r="7" spans="1:14" x14ac:dyDescent="0.2">
      <c r="A7" s="74">
        <v>4</v>
      </c>
      <c r="B7" s="75" t="s">
        <v>127</v>
      </c>
      <c r="C7" s="75"/>
      <c r="D7" s="76" t="s">
        <v>121</v>
      </c>
      <c r="E7" s="76" t="s">
        <v>125</v>
      </c>
      <c r="F7" s="77">
        <v>60</v>
      </c>
      <c r="G7" s="77">
        <v>1</v>
      </c>
      <c r="H7" s="77">
        <v>9</v>
      </c>
      <c r="I7" s="77">
        <f t="shared" si="1"/>
        <v>0.54</v>
      </c>
      <c r="J7" s="77">
        <v>20</v>
      </c>
      <c r="K7" s="77">
        <f t="shared" si="2"/>
        <v>10.8</v>
      </c>
      <c r="L7" s="76" t="s">
        <v>123</v>
      </c>
      <c r="M7" s="74">
        <f t="shared" si="0"/>
        <v>180</v>
      </c>
      <c r="N7" s="76"/>
    </row>
    <row r="8" spans="1:14" x14ac:dyDescent="0.2">
      <c r="A8" s="74">
        <v>5</v>
      </c>
      <c r="B8" s="75" t="s">
        <v>128</v>
      </c>
      <c r="C8" s="75"/>
      <c r="D8" s="76" t="s">
        <v>121</v>
      </c>
      <c r="E8" s="76" t="s">
        <v>125</v>
      </c>
      <c r="F8" s="77">
        <v>24</v>
      </c>
      <c r="G8" s="77">
        <v>1</v>
      </c>
      <c r="H8" s="77">
        <v>9</v>
      </c>
      <c r="I8" s="77">
        <f t="shared" si="1"/>
        <v>0.216</v>
      </c>
      <c r="J8" s="77">
        <v>20</v>
      </c>
      <c r="K8" s="77">
        <f t="shared" si="2"/>
        <v>4.32</v>
      </c>
      <c r="L8" s="76" t="s">
        <v>123</v>
      </c>
      <c r="M8" s="74">
        <f t="shared" si="0"/>
        <v>180</v>
      </c>
      <c r="N8" s="76"/>
    </row>
    <row r="9" spans="1:14" x14ac:dyDescent="0.2">
      <c r="A9" s="74">
        <v>6</v>
      </c>
      <c r="B9" s="75" t="s">
        <v>129</v>
      </c>
      <c r="C9" s="75"/>
      <c r="D9" s="76" t="s">
        <v>121</v>
      </c>
      <c r="E9" s="76" t="s">
        <v>130</v>
      </c>
      <c r="F9" s="77">
        <v>13</v>
      </c>
      <c r="G9" s="77">
        <v>1</v>
      </c>
      <c r="H9" s="77">
        <v>9</v>
      </c>
      <c r="I9" s="77">
        <f t="shared" si="1"/>
        <v>0.11700000000000001</v>
      </c>
      <c r="J9" s="77">
        <v>20</v>
      </c>
      <c r="K9" s="77">
        <f t="shared" si="2"/>
        <v>2.3400000000000003</v>
      </c>
      <c r="L9" s="76" t="s">
        <v>123</v>
      </c>
      <c r="M9" s="74">
        <f t="shared" si="0"/>
        <v>180</v>
      </c>
      <c r="N9" s="76"/>
    </row>
    <row r="10" spans="1:14" x14ac:dyDescent="0.2">
      <c r="A10" s="74">
        <v>7</v>
      </c>
      <c r="B10" s="75" t="s">
        <v>120</v>
      </c>
      <c r="C10" s="75"/>
      <c r="D10" s="76" t="s">
        <v>131</v>
      </c>
      <c r="E10" s="76" t="s">
        <v>122</v>
      </c>
      <c r="F10" s="77">
        <v>1</v>
      </c>
      <c r="G10" s="77">
        <v>1</v>
      </c>
      <c r="H10" s="77">
        <v>9</v>
      </c>
      <c r="I10" s="77">
        <f t="shared" si="1"/>
        <v>8.9999999999999993E-3</v>
      </c>
      <c r="J10" s="77">
        <v>20</v>
      </c>
      <c r="K10" s="77">
        <f t="shared" si="2"/>
        <v>0.18</v>
      </c>
      <c r="L10" s="76" t="s">
        <v>123</v>
      </c>
      <c r="M10" s="74">
        <f t="shared" si="0"/>
        <v>180</v>
      </c>
      <c r="N10" s="76"/>
    </row>
    <row r="11" spans="1:14" x14ac:dyDescent="0.2">
      <c r="A11" s="74">
        <v>8</v>
      </c>
      <c r="B11" s="75" t="s">
        <v>124</v>
      </c>
      <c r="C11" s="75"/>
      <c r="D11" s="76" t="s">
        <v>131</v>
      </c>
      <c r="E11" s="76" t="s">
        <v>125</v>
      </c>
      <c r="F11" s="77">
        <v>62</v>
      </c>
      <c r="G11" s="77">
        <v>1</v>
      </c>
      <c r="H11" s="77">
        <v>9</v>
      </c>
      <c r="I11" s="77">
        <f t="shared" si="1"/>
        <v>0.55800000000000005</v>
      </c>
      <c r="J11" s="77">
        <v>20</v>
      </c>
      <c r="K11" s="77">
        <f t="shared" si="2"/>
        <v>11.16</v>
      </c>
      <c r="L11" s="76" t="s">
        <v>123</v>
      </c>
      <c r="M11" s="74">
        <f t="shared" si="0"/>
        <v>180</v>
      </c>
      <c r="N11" s="76"/>
    </row>
    <row r="12" spans="1:14" x14ac:dyDescent="0.2">
      <c r="A12" s="74">
        <v>9</v>
      </c>
      <c r="B12" s="75" t="s">
        <v>126</v>
      </c>
      <c r="C12" s="75"/>
      <c r="D12" s="76" t="s">
        <v>131</v>
      </c>
      <c r="E12" s="76" t="s">
        <v>125</v>
      </c>
      <c r="F12" s="77">
        <v>1</v>
      </c>
      <c r="G12" s="77">
        <v>1</v>
      </c>
      <c r="H12" s="77">
        <v>9</v>
      </c>
      <c r="I12" s="77">
        <f t="shared" si="1"/>
        <v>8.9999999999999993E-3</v>
      </c>
      <c r="J12" s="77">
        <v>20</v>
      </c>
      <c r="K12" s="77">
        <f t="shared" si="2"/>
        <v>0.18</v>
      </c>
      <c r="L12" s="76" t="s">
        <v>123</v>
      </c>
      <c r="M12" s="74">
        <f t="shared" si="0"/>
        <v>180</v>
      </c>
      <c r="N12" s="76"/>
    </row>
    <row r="13" spans="1:14" x14ac:dyDescent="0.2">
      <c r="A13" s="74">
        <v>10</v>
      </c>
      <c r="B13" s="75" t="s">
        <v>128</v>
      </c>
      <c r="C13" s="75"/>
      <c r="D13" s="76" t="s">
        <v>131</v>
      </c>
      <c r="E13" s="76" t="s">
        <v>125</v>
      </c>
      <c r="F13" s="77">
        <v>24</v>
      </c>
      <c r="G13" s="77">
        <v>1</v>
      </c>
      <c r="H13" s="77">
        <v>9</v>
      </c>
      <c r="I13" s="77">
        <f t="shared" si="1"/>
        <v>0.216</v>
      </c>
      <c r="J13" s="77">
        <v>20</v>
      </c>
      <c r="K13" s="77">
        <f t="shared" si="2"/>
        <v>4.32</v>
      </c>
      <c r="L13" s="76" t="s">
        <v>123</v>
      </c>
      <c r="M13" s="74">
        <f t="shared" si="0"/>
        <v>180</v>
      </c>
      <c r="N13" s="76"/>
    </row>
    <row r="14" spans="1:14" x14ac:dyDescent="0.2">
      <c r="A14" s="74">
        <v>11</v>
      </c>
      <c r="B14" s="75" t="s">
        <v>120</v>
      </c>
      <c r="C14" s="75"/>
      <c r="D14" s="76" t="s">
        <v>132</v>
      </c>
      <c r="E14" s="76" t="s">
        <v>122</v>
      </c>
      <c r="F14" s="77">
        <v>1</v>
      </c>
      <c r="G14" s="77">
        <v>1</v>
      </c>
      <c r="H14" s="77">
        <v>9</v>
      </c>
      <c r="I14" s="77">
        <f t="shared" si="1"/>
        <v>8.9999999999999993E-3</v>
      </c>
      <c r="J14" s="77">
        <v>20</v>
      </c>
      <c r="K14" s="77">
        <f t="shared" si="2"/>
        <v>0.18</v>
      </c>
      <c r="L14" s="76" t="s">
        <v>123</v>
      </c>
      <c r="M14" s="74">
        <f t="shared" si="0"/>
        <v>180</v>
      </c>
      <c r="N14" s="76"/>
    </row>
    <row r="15" spans="1:14" x14ac:dyDescent="0.2">
      <c r="A15" s="74">
        <v>12</v>
      </c>
      <c r="B15" s="75" t="s">
        <v>124</v>
      </c>
      <c r="C15" s="75"/>
      <c r="D15" s="76" t="s">
        <v>132</v>
      </c>
      <c r="E15" s="76" t="s">
        <v>125</v>
      </c>
      <c r="F15" s="77">
        <v>64</v>
      </c>
      <c r="G15" s="77">
        <v>1</v>
      </c>
      <c r="H15" s="77">
        <v>9</v>
      </c>
      <c r="I15" s="77">
        <f t="shared" si="1"/>
        <v>0.57599999999999996</v>
      </c>
      <c r="J15" s="77">
        <v>20</v>
      </c>
      <c r="K15" s="77">
        <f t="shared" si="2"/>
        <v>11.52</v>
      </c>
      <c r="L15" s="76" t="s">
        <v>123</v>
      </c>
      <c r="M15" s="74">
        <f t="shared" si="0"/>
        <v>180</v>
      </c>
      <c r="N15" s="76"/>
    </row>
    <row r="16" spans="1:14" x14ac:dyDescent="0.2">
      <c r="A16" s="74">
        <v>13</v>
      </c>
      <c r="B16" s="75" t="s">
        <v>126</v>
      </c>
      <c r="C16" s="75"/>
      <c r="D16" s="76" t="s">
        <v>132</v>
      </c>
      <c r="E16" s="76" t="s">
        <v>125</v>
      </c>
      <c r="F16" s="77">
        <v>1</v>
      </c>
      <c r="G16" s="77">
        <v>1</v>
      </c>
      <c r="H16" s="77">
        <v>9</v>
      </c>
      <c r="I16" s="77">
        <f t="shared" si="1"/>
        <v>8.9999999999999993E-3</v>
      </c>
      <c r="J16" s="77">
        <v>20</v>
      </c>
      <c r="K16" s="77">
        <f t="shared" si="2"/>
        <v>0.18</v>
      </c>
      <c r="L16" s="76" t="s">
        <v>123</v>
      </c>
      <c r="M16" s="74">
        <f t="shared" si="0"/>
        <v>180</v>
      </c>
      <c r="N16" s="76"/>
    </row>
    <row r="17" spans="1:14" x14ac:dyDescent="0.2">
      <c r="A17" s="74">
        <v>14</v>
      </c>
      <c r="B17" s="75" t="s">
        <v>128</v>
      </c>
      <c r="C17" s="75"/>
      <c r="D17" s="76" t="s">
        <v>132</v>
      </c>
      <c r="E17" s="76" t="s">
        <v>125</v>
      </c>
      <c r="F17" s="77">
        <v>24</v>
      </c>
      <c r="G17" s="77">
        <v>1</v>
      </c>
      <c r="H17" s="77">
        <v>9</v>
      </c>
      <c r="I17" s="77">
        <f t="shared" si="1"/>
        <v>0.216</v>
      </c>
      <c r="J17" s="77">
        <v>20</v>
      </c>
      <c r="K17" s="77">
        <f t="shared" si="2"/>
        <v>4.32</v>
      </c>
      <c r="L17" s="76" t="s">
        <v>123</v>
      </c>
      <c r="M17" s="74">
        <f t="shared" si="0"/>
        <v>180</v>
      </c>
      <c r="N17" s="76"/>
    </row>
    <row r="18" spans="1:14" x14ac:dyDescent="0.2">
      <c r="A18" s="74">
        <v>15</v>
      </c>
      <c r="B18" s="75" t="s">
        <v>120</v>
      </c>
      <c r="C18" s="75"/>
      <c r="D18" s="76" t="s">
        <v>133</v>
      </c>
      <c r="E18" s="76" t="s">
        <v>122</v>
      </c>
      <c r="F18" s="77">
        <v>1</v>
      </c>
      <c r="G18" s="77">
        <v>1</v>
      </c>
      <c r="H18" s="77">
        <v>9</v>
      </c>
      <c r="I18" s="77">
        <f t="shared" si="1"/>
        <v>8.9999999999999993E-3</v>
      </c>
      <c r="J18" s="77">
        <v>20</v>
      </c>
      <c r="K18" s="77">
        <f t="shared" si="2"/>
        <v>0.18</v>
      </c>
      <c r="L18" s="76" t="s">
        <v>123</v>
      </c>
      <c r="M18" s="74">
        <f t="shared" si="0"/>
        <v>180</v>
      </c>
      <c r="N18" s="76"/>
    </row>
    <row r="19" spans="1:14" x14ac:dyDescent="0.2">
      <c r="A19" s="74">
        <v>16</v>
      </c>
      <c r="B19" s="75" t="s">
        <v>124</v>
      </c>
      <c r="C19" s="75"/>
      <c r="D19" s="76" t="s">
        <v>133</v>
      </c>
      <c r="E19" s="76" t="s">
        <v>125</v>
      </c>
      <c r="F19" s="78">
        <v>62</v>
      </c>
      <c r="G19" s="77">
        <v>1</v>
      </c>
      <c r="H19" s="77">
        <v>9</v>
      </c>
      <c r="I19" s="77">
        <f t="shared" si="1"/>
        <v>0.55800000000000005</v>
      </c>
      <c r="J19" s="77">
        <v>20</v>
      </c>
      <c r="K19" s="77">
        <f t="shared" si="2"/>
        <v>11.16</v>
      </c>
      <c r="L19" s="76" t="s">
        <v>123</v>
      </c>
      <c r="M19" s="74">
        <f t="shared" si="0"/>
        <v>180</v>
      </c>
      <c r="N19" s="76"/>
    </row>
    <row r="20" spans="1:14" x14ac:dyDescent="0.2">
      <c r="A20" s="74">
        <v>17</v>
      </c>
      <c r="B20" s="75" t="s">
        <v>126</v>
      </c>
      <c r="C20" s="75"/>
      <c r="D20" s="76" t="s">
        <v>133</v>
      </c>
      <c r="E20" s="76" t="s">
        <v>125</v>
      </c>
      <c r="F20" s="78">
        <v>1</v>
      </c>
      <c r="G20" s="77">
        <v>1</v>
      </c>
      <c r="H20" s="77">
        <v>9</v>
      </c>
      <c r="I20" s="77">
        <f t="shared" si="1"/>
        <v>8.9999999999999993E-3</v>
      </c>
      <c r="J20" s="77">
        <v>20</v>
      </c>
      <c r="K20" s="77">
        <f t="shared" si="2"/>
        <v>0.18</v>
      </c>
      <c r="L20" s="76" t="s">
        <v>123</v>
      </c>
      <c r="M20" s="74">
        <f t="shared" si="0"/>
        <v>180</v>
      </c>
      <c r="N20" s="76"/>
    </row>
    <row r="21" spans="1:14" x14ac:dyDescent="0.2">
      <c r="A21" s="74">
        <v>18</v>
      </c>
      <c r="B21" s="75" t="s">
        <v>128</v>
      </c>
      <c r="C21" s="75"/>
      <c r="D21" s="76" t="s">
        <v>133</v>
      </c>
      <c r="E21" s="76" t="s">
        <v>125</v>
      </c>
      <c r="F21" s="77">
        <v>24</v>
      </c>
      <c r="G21" s="77">
        <v>1</v>
      </c>
      <c r="H21" s="77">
        <v>9</v>
      </c>
      <c r="I21" s="77">
        <f t="shared" si="1"/>
        <v>0.216</v>
      </c>
      <c r="J21" s="77">
        <v>20</v>
      </c>
      <c r="K21" s="77">
        <f t="shared" si="2"/>
        <v>4.32</v>
      </c>
      <c r="L21" s="76" t="s">
        <v>123</v>
      </c>
      <c r="M21" s="74">
        <f t="shared" si="0"/>
        <v>180</v>
      </c>
      <c r="N21" s="76"/>
    </row>
    <row r="22" spans="1:14" x14ac:dyDescent="0.2">
      <c r="A22" s="74">
        <v>19</v>
      </c>
      <c r="B22" s="75" t="s">
        <v>134</v>
      </c>
      <c r="C22" s="75"/>
      <c r="D22" s="76" t="s">
        <v>135</v>
      </c>
      <c r="E22" s="76" t="s">
        <v>136</v>
      </c>
      <c r="F22" s="77">
        <v>1460</v>
      </c>
      <c r="G22" s="77">
        <v>1</v>
      </c>
      <c r="H22" s="77">
        <v>24</v>
      </c>
      <c r="I22" s="77">
        <f t="shared" si="1"/>
        <v>35.04</v>
      </c>
      <c r="J22" s="77">
        <v>30</v>
      </c>
      <c r="K22" s="77">
        <f t="shared" si="2"/>
        <v>1051.2</v>
      </c>
      <c r="L22" s="76" t="s">
        <v>123</v>
      </c>
      <c r="M22" s="74">
        <f t="shared" si="0"/>
        <v>720</v>
      </c>
      <c r="N22" s="76"/>
    </row>
    <row r="23" spans="1:14" x14ac:dyDescent="0.2">
      <c r="A23" s="74">
        <v>20</v>
      </c>
      <c r="B23" s="75" t="s">
        <v>137</v>
      </c>
      <c r="C23" s="75"/>
      <c r="D23" s="76" t="s">
        <v>135</v>
      </c>
      <c r="E23" s="76" t="s">
        <v>136</v>
      </c>
      <c r="F23" s="77">
        <v>2580</v>
      </c>
      <c r="G23" s="77">
        <v>1</v>
      </c>
      <c r="H23" s="77">
        <v>24</v>
      </c>
      <c r="I23" s="77">
        <f t="shared" si="1"/>
        <v>61.92</v>
      </c>
      <c r="J23" s="77">
        <v>30</v>
      </c>
      <c r="K23" s="77">
        <f t="shared" si="2"/>
        <v>1857.6000000000001</v>
      </c>
      <c r="L23" s="76" t="s">
        <v>123</v>
      </c>
      <c r="M23" s="74">
        <f t="shared" si="0"/>
        <v>720</v>
      </c>
      <c r="N23" s="76"/>
    </row>
    <row r="24" spans="1:14" x14ac:dyDescent="0.2">
      <c r="A24" s="74">
        <v>21</v>
      </c>
      <c r="B24" s="75" t="s">
        <v>138</v>
      </c>
      <c r="C24" s="75"/>
      <c r="D24" s="76" t="s">
        <v>135</v>
      </c>
      <c r="E24" s="76" t="s">
        <v>136</v>
      </c>
      <c r="F24" s="77">
        <v>132</v>
      </c>
      <c r="G24" s="77">
        <v>1</v>
      </c>
      <c r="H24" s="77">
        <v>24</v>
      </c>
      <c r="I24" s="77">
        <f>H24*F24*G24/1000</f>
        <v>3.1680000000000001</v>
      </c>
      <c r="J24" s="77">
        <v>20</v>
      </c>
      <c r="K24" s="77">
        <f t="shared" si="2"/>
        <v>63.36</v>
      </c>
      <c r="L24" s="76" t="s">
        <v>123</v>
      </c>
      <c r="M24" s="74">
        <f t="shared" si="0"/>
        <v>480</v>
      </c>
      <c r="N24" s="76"/>
    </row>
    <row r="25" spans="1:14" x14ac:dyDescent="0.2">
      <c r="A25" s="74">
        <v>22</v>
      </c>
      <c r="B25" s="75" t="s">
        <v>139</v>
      </c>
      <c r="C25" s="75"/>
      <c r="D25" s="76" t="s">
        <v>140</v>
      </c>
      <c r="E25" s="76" t="s">
        <v>136</v>
      </c>
      <c r="F25" s="78">
        <v>495</v>
      </c>
      <c r="G25" s="77">
        <v>1</v>
      </c>
      <c r="H25" s="77">
        <v>24</v>
      </c>
      <c r="I25" s="77">
        <f t="shared" si="1"/>
        <v>11.88</v>
      </c>
      <c r="J25" s="77">
        <v>30</v>
      </c>
      <c r="K25" s="77">
        <f t="shared" si="2"/>
        <v>356.40000000000003</v>
      </c>
      <c r="L25" s="76" t="s">
        <v>123</v>
      </c>
      <c r="M25" s="74">
        <f t="shared" si="0"/>
        <v>720</v>
      </c>
      <c r="N25" s="76"/>
    </row>
    <row r="26" spans="1:14" x14ac:dyDescent="0.2">
      <c r="A26" s="74">
        <v>23</v>
      </c>
      <c r="B26" s="79" t="s">
        <v>141</v>
      </c>
      <c r="C26" s="80"/>
      <c r="D26" s="76" t="s">
        <v>140</v>
      </c>
      <c r="E26" s="76" t="s">
        <v>136</v>
      </c>
      <c r="F26" s="77">
        <v>1260</v>
      </c>
      <c r="G26" s="77">
        <v>1</v>
      </c>
      <c r="H26" s="77">
        <v>24</v>
      </c>
      <c r="I26" s="77">
        <f t="shared" si="1"/>
        <v>30.24</v>
      </c>
      <c r="J26" s="77">
        <v>30</v>
      </c>
      <c r="K26" s="77">
        <f t="shared" si="2"/>
        <v>907.19999999999993</v>
      </c>
      <c r="L26" s="76" t="s">
        <v>123</v>
      </c>
      <c r="M26" s="74">
        <f t="shared" si="0"/>
        <v>720</v>
      </c>
      <c r="N26" s="76"/>
    </row>
    <row r="27" spans="1:14" x14ac:dyDescent="0.2">
      <c r="A27" s="74">
        <v>24</v>
      </c>
      <c r="B27" s="79" t="s">
        <v>142</v>
      </c>
      <c r="C27" s="80"/>
      <c r="D27" s="76" t="s">
        <v>140</v>
      </c>
      <c r="E27" s="76" t="s">
        <v>136</v>
      </c>
      <c r="F27" s="77">
        <v>940</v>
      </c>
      <c r="G27" s="77">
        <v>2</v>
      </c>
      <c r="H27" s="77">
        <v>24</v>
      </c>
      <c r="I27" s="77">
        <f t="shared" si="1"/>
        <v>45.12</v>
      </c>
      <c r="J27" s="77">
        <v>30</v>
      </c>
      <c r="K27" s="77">
        <f t="shared" si="2"/>
        <v>1353.6</v>
      </c>
      <c r="L27" s="76" t="s">
        <v>123</v>
      </c>
      <c r="M27" s="74">
        <f t="shared" si="0"/>
        <v>720</v>
      </c>
      <c r="N27" s="76"/>
    </row>
    <row r="28" spans="1:14" x14ac:dyDescent="0.2">
      <c r="A28" s="74">
        <v>25</v>
      </c>
      <c r="B28" s="79" t="s">
        <v>143</v>
      </c>
      <c r="C28" s="80"/>
      <c r="D28" s="76" t="s">
        <v>140</v>
      </c>
      <c r="E28" s="76" t="s">
        <v>136</v>
      </c>
      <c r="F28" s="77">
        <v>80</v>
      </c>
      <c r="G28" s="77">
        <v>1</v>
      </c>
      <c r="H28" s="77">
        <v>24</v>
      </c>
      <c r="I28" s="77">
        <f t="shared" si="1"/>
        <v>1.92</v>
      </c>
      <c r="J28" s="77">
        <v>30</v>
      </c>
      <c r="K28" s="77">
        <f t="shared" si="2"/>
        <v>57.599999999999994</v>
      </c>
      <c r="L28" s="76" t="s">
        <v>123</v>
      </c>
      <c r="M28" s="74">
        <f t="shared" si="0"/>
        <v>720</v>
      </c>
      <c r="N28" s="76"/>
    </row>
    <row r="29" spans="1:14" x14ac:dyDescent="0.2">
      <c r="A29" s="74">
        <v>26</v>
      </c>
      <c r="B29" s="79" t="s">
        <v>144</v>
      </c>
      <c r="C29" s="80"/>
      <c r="D29" s="76" t="s">
        <v>145</v>
      </c>
      <c r="E29" s="76" t="s">
        <v>136</v>
      </c>
      <c r="F29" s="77">
        <v>1050</v>
      </c>
      <c r="G29" s="77">
        <v>1</v>
      </c>
      <c r="H29" s="77">
        <v>24</v>
      </c>
      <c r="I29" s="77">
        <f t="shared" si="1"/>
        <v>25.2</v>
      </c>
      <c r="J29" s="77">
        <v>30</v>
      </c>
      <c r="K29" s="77">
        <f t="shared" si="2"/>
        <v>756</v>
      </c>
      <c r="L29" s="76" t="s">
        <v>123</v>
      </c>
      <c r="M29" s="74">
        <f t="shared" si="0"/>
        <v>720</v>
      </c>
      <c r="N29" s="76"/>
    </row>
    <row r="30" spans="1:14" x14ac:dyDescent="0.2">
      <c r="A30" s="74">
        <v>27</v>
      </c>
      <c r="B30" s="79" t="s">
        <v>146</v>
      </c>
      <c r="C30" s="80"/>
      <c r="D30" s="76" t="s">
        <v>145</v>
      </c>
      <c r="E30" s="76" t="s">
        <v>136</v>
      </c>
      <c r="F30" s="77">
        <v>9</v>
      </c>
      <c r="G30" s="77">
        <v>1</v>
      </c>
      <c r="H30" s="77">
        <v>24</v>
      </c>
      <c r="I30" s="77">
        <f t="shared" si="1"/>
        <v>0.216</v>
      </c>
      <c r="J30" s="77">
        <v>30</v>
      </c>
      <c r="K30" s="77">
        <f t="shared" si="2"/>
        <v>6.4799999999999995</v>
      </c>
      <c r="L30" s="76" t="s">
        <v>123</v>
      </c>
      <c r="M30" s="74">
        <f t="shared" si="0"/>
        <v>720</v>
      </c>
      <c r="N30" s="76"/>
    </row>
    <row r="31" spans="1:14" x14ac:dyDescent="0.2">
      <c r="A31" s="74">
        <v>28</v>
      </c>
      <c r="B31" s="79" t="s">
        <v>147</v>
      </c>
      <c r="C31" s="80"/>
      <c r="D31" s="76" t="s">
        <v>145</v>
      </c>
      <c r="E31" s="76" t="s">
        <v>136</v>
      </c>
      <c r="F31" s="77">
        <v>250</v>
      </c>
      <c r="G31" s="77">
        <v>1</v>
      </c>
      <c r="H31" s="77">
        <v>24</v>
      </c>
      <c r="I31" s="77">
        <f t="shared" si="1"/>
        <v>6</v>
      </c>
      <c r="J31" s="77">
        <v>30</v>
      </c>
      <c r="K31" s="77">
        <f t="shared" si="2"/>
        <v>180</v>
      </c>
      <c r="L31" s="76" t="s">
        <v>123</v>
      </c>
      <c r="M31" s="74">
        <f t="shared" si="0"/>
        <v>720</v>
      </c>
      <c r="N31" s="76"/>
    </row>
    <row r="32" spans="1:14" x14ac:dyDescent="0.2">
      <c r="A32" s="74">
        <v>29</v>
      </c>
      <c r="B32" s="79" t="s">
        <v>148</v>
      </c>
      <c r="C32" s="80"/>
      <c r="D32" s="76" t="s">
        <v>145</v>
      </c>
      <c r="E32" s="76" t="s">
        <v>136</v>
      </c>
      <c r="F32" s="77">
        <v>580</v>
      </c>
      <c r="G32" s="77">
        <v>1</v>
      </c>
      <c r="H32" s="77">
        <v>24</v>
      </c>
      <c r="I32" s="77">
        <f t="shared" si="1"/>
        <v>13.92</v>
      </c>
      <c r="J32" s="77">
        <v>30</v>
      </c>
      <c r="K32" s="77">
        <f t="shared" si="2"/>
        <v>417.6</v>
      </c>
      <c r="L32" s="76" t="s">
        <v>123</v>
      </c>
      <c r="M32" s="74">
        <f t="shared" si="0"/>
        <v>720</v>
      </c>
      <c r="N32" s="76"/>
    </row>
    <row r="33" spans="1:14" x14ac:dyDescent="0.2">
      <c r="A33" s="74">
        <v>30</v>
      </c>
      <c r="B33" s="79" t="s">
        <v>149</v>
      </c>
      <c r="C33" s="80"/>
      <c r="D33" s="76" t="s">
        <v>145</v>
      </c>
      <c r="E33" s="76" t="s">
        <v>136</v>
      </c>
      <c r="F33" s="77">
        <v>400</v>
      </c>
      <c r="G33" s="77">
        <v>1</v>
      </c>
      <c r="H33" s="77">
        <v>24</v>
      </c>
      <c r="I33" s="77">
        <f t="shared" si="1"/>
        <v>9.6</v>
      </c>
      <c r="J33" s="77">
        <v>30</v>
      </c>
      <c r="K33" s="77">
        <f t="shared" si="2"/>
        <v>288</v>
      </c>
      <c r="L33" s="76" t="s">
        <v>123</v>
      </c>
      <c r="M33" s="74">
        <f t="shared" si="0"/>
        <v>720</v>
      </c>
      <c r="N33" s="76"/>
    </row>
    <row r="34" spans="1:14" x14ac:dyDescent="0.2">
      <c r="A34" s="74">
        <v>31</v>
      </c>
      <c r="B34" s="79" t="s">
        <v>150</v>
      </c>
      <c r="C34" s="80"/>
      <c r="D34" s="76" t="s">
        <v>145</v>
      </c>
      <c r="E34" s="76" t="s">
        <v>136</v>
      </c>
      <c r="F34" s="77">
        <v>6200</v>
      </c>
      <c r="G34" s="77">
        <v>3</v>
      </c>
      <c r="H34" s="77">
        <v>24</v>
      </c>
      <c r="I34" s="77">
        <f t="shared" si="1"/>
        <v>446.4</v>
      </c>
      <c r="J34" s="77">
        <v>30</v>
      </c>
      <c r="K34" s="77">
        <f t="shared" si="2"/>
        <v>13392</v>
      </c>
      <c r="L34" s="76" t="s">
        <v>123</v>
      </c>
      <c r="M34" s="74">
        <f t="shared" si="0"/>
        <v>720</v>
      </c>
      <c r="N34" s="76"/>
    </row>
    <row r="35" spans="1:14" x14ac:dyDescent="0.2">
      <c r="A35" s="74">
        <v>32</v>
      </c>
      <c r="B35" s="79" t="s">
        <v>151</v>
      </c>
      <c r="C35" s="80"/>
      <c r="D35" s="76" t="s">
        <v>152</v>
      </c>
      <c r="E35" s="76" t="s">
        <v>136</v>
      </c>
      <c r="F35" s="77">
        <v>9800</v>
      </c>
      <c r="G35" s="77">
        <v>1</v>
      </c>
      <c r="H35" s="77">
        <v>24</v>
      </c>
      <c r="I35" s="77">
        <f t="shared" si="1"/>
        <v>235.2</v>
      </c>
      <c r="J35" s="77">
        <v>30</v>
      </c>
      <c r="K35" s="77">
        <f t="shared" si="2"/>
        <v>7056</v>
      </c>
      <c r="L35" s="76" t="s">
        <v>123</v>
      </c>
      <c r="M35" s="74">
        <f t="shared" si="0"/>
        <v>720</v>
      </c>
      <c r="N35" s="76"/>
    </row>
    <row r="36" spans="1:14" x14ac:dyDescent="0.2">
      <c r="A36" s="74">
        <v>33</v>
      </c>
      <c r="B36" s="79" t="s">
        <v>153</v>
      </c>
      <c r="C36" s="80"/>
      <c r="D36" s="76" t="s">
        <v>152</v>
      </c>
      <c r="E36" s="76" t="s">
        <v>136</v>
      </c>
      <c r="F36" s="77">
        <v>75</v>
      </c>
      <c r="G36" s="77">
        <v>2</v>
      </c>
      <c r="H36" s="77">
        <v>24</v>
      </c>
      <c r="I36" s="77">
        <f t="shared" si="1"/>
        <v>3.6</v>
      </c>
      <c r="J36" s="77">
        <v>30</v>
      </c>
      <c r="K36" s="77">
        <f t="shared" si="2"/>
        <v>108</v>
      </c>
      <c r="L36" s="76" t="s">
        <v>123</v>
      </c>
      <c r="M36" s="74">
        <f t="shared" si="0"/>
        <v>720</v>
      </c>
      <c r="N36" s="76"/>
    </row>
    <row r="37" spans="1:14" x14ac:dyDescent="0.2">
      <c r="A37" s="74">
        <v>34</v>
      </c>
      <c r="B37" s="79" t="s">
        <v>154</v>
      </c>
      <c r="C37" s="80"/>
      <c r="D37" s="76" t="s">
        <v>152</v>
      </c>
      <c r="E37" s="76" t="s">
        <v>136</v>
      </c>
      <c r="F37" s="77">
        <v>60</v>
      </c>
      <c r="G37" s="77">
        <v>1</v>
      </c>
      <c r="H37" s="77">
        <v>24</v>
      </c>
      <c r="I37" s="77">
        <f t="shared" si="1"/>
        <v>1.44</v>
      </c>
      <c r="J37" s="77">
        <v>30</v>
      </c>
      <c r="K37" s="77">
        <f t="shared" si="2"/>
        <v>43.199999999999996</v>
      </c>
      <c r="L37" s="76" t="s">
        <v>123</v>
      </c>
      <c r="M37" s="74">
        <f t="shared" si="0"/>
        <v>720</v>
      </c>
      <c r="N37" s="76"/>
    </row>
    <row r="38" spans="1:14" x14ac:dyDescent="0.2">
      <c r="A38" s="74">
        <v>35</v>
      </c>
      <c r="B38" s="79" t="s">
        <v>155</v>
      </c>
      <c r="C38" s="80"/>
      <c r="D38" s="76" t="s">
        <v>152</v>
      </c>
      <c r="E38" s="76" t="s">
        <v>136</v>
      </c>
      <c r="F38" s="77">
        <v>8</v>
      </c>
      <c r="G38" s="77">
        <v>3</v>
      </c>
      <c r="H38" s="77">
        <v>24</v>
      </c>
      <c r="I38" s="77">
        <f t="shared" si="1"/>
        <v>0.57599999999999996</v>
      </c>
      <c r="J38" s="77">
        <v>30</v>
      </c>
      <c r="K38" s="77">
        <f t="shared" si="2"/>
        <v>17.279999999999998</v>
      </c>
      <c r="L38" s="76" t="s">
        <v>123</v>
      </c>
      <c r="M38" s="74">
        <f t="shared" si="0"/>
        <v>720</v>
      </c>
      <c r="N38" s="76"/>
    </row>
    <row r="39" spans="1:14" x14ac:dyDescent="0.2">
      <c r="A39" s="74">
        <v>36</v>
      </c>
      <c r="B39" s="79" t="s">
        <v>156</v>
      </c>
      <c r="C39" s="80"/>
      <c r="D39" s="76" t="s">
        <v>152</v>
      </c>
      <c r="E39" s="76" t="s">
        <v>136</v>
      </c>
      <c r="F39" s="77">
        <v>49.3</v>
      </c>
      <c r="G39" s="77">
        <v>1</v>
      </c>
      <c r="H39" s="77">
        <v>24</v>
      </c>
      <c r="I39" s="77">
        <f t="shared" si="1"/>
        <v>1.1831999999999998</v>
      </c>
      <c r="J39" s="77">
        <v>30</v>
      </c>
      <c r="K39" s="77">
        <f t="shared" si="2"/>
        <v>35.495999999999995</v>
      </c>
      <c r="L39" s="76" t="s">
        <v>123</v>
      </c>
      <c r="M39" s="74">
        <f t="shared" si="0"/>
        <v>720</v>
      </c>
      <c r="N39" s="76"/>
    </row>
    <row r="40" spans="1:14" x14ac:dyDescent="0.2">
      <c r="A40" s="74">
        <v>37</v>
      </c>
      <c r="B40" s="79" t="s">
        <v>157</v>
      </c>
      <c r="C40" s="80"/>
      <c r="D40" s="76" t="s">
        <v>152</v>
      </c>
      <c r="E40" s="76" t="s">
        <v>136</v>
      </c>
      <c r="F40" s="77">
        <v>460.5</v>
      </c>
      <c r="G40" s="77">
        <v>1</v>
      </c>
      <c r="H40" s="77">
        <v>24</v>
      </c>
      <c r="I40" s="77">
        <f t="shared" si="1"/>
        <v>11.052</v>
      </c>
      <c r="J40" s="77">
        <v>30</v>
      </c>
      <c r="K40" s="77">
        <f t="shared" si="2"/>
        <v>331.56</v>
      </c>
      <c r="L40" s="76" t="s">
        <v>123</v>
      </c>
      <c r="M40" s="74">
        <f t="shared" si="0"/>
        <v>720</v>
      </c>
      <c r="N40" s="76"/>
    </row>
    <row r="41" spans="1:14" x14ac:dyDescent="0.2">
      <c r="A41" s="74">
        <v>38</v>
      </c>
      <c r="B41" s="79" t="s">
        <v>158</v>
      </c>
      <c r="C41" s="80"/>
      <c r="D41" s="76" t="s">
        <v>152</v>
      </c>
      <c r="E41" s="76" t="s">
        <v>136</v>
      </c>
      <c r="F41" s="77">
        <v>3</v>
      </c>
      <c r="G41" s="77">
        <v>1</v>
      </c>
      <c r="H41" s="77">
        <v>24</v>
      </c>
      <c r="I41" s="77">
        <f t="shared" si="1"/>
        <v>7.1999999999999995E-2</v>
      </c>
      <c r="J41" s="77">
        <v>30</v>
      </c>
      <c r="K41" s="77">
        <f t="shared" si="2"/>
        <v>2.1599999999999997</v>
      </c>
      <c r="L41" s="76" t="s">
        <v>123</v>
      </c>
      <c r="M41" s="74">
        <f t="shared" si="0"/>
        <v>720</v>
      </c>
      <c r="N41" s="76"/>
    </row>
    <row r="42" spans="1:14" x14ac:dyDescent="0.2">
      <c r="A42" s="74">
        <v>39</v>
      </c>
      <c r="B42" s="79" t="s">
        <v>159</v>
      </c>
      <c r="C42" s="80"/>
      <c r="D42" s="76" t="s">
        <v>152</v>
      </c>
      <c r="E42" s="76" t="s">
        <v>122</v>
      </c>
      <c r="F42" s="77">
        <v>36</v>
      </c>
      <c r="G42" s="77">
        <v>2</v>
      </c>
      <c r="H42" s="77">
        <v>9</v>
      </c>
      <c r="I42" s="77">
        <f t="shared" si="1"/>
        <v>0.64800000000000002</v>
      </c>
      <c r="J42" s="77">
        <v>30</v>
      </c>
      <c r="K42" s="77">
        <f t="shared" si="2"/>
        <v>19.440000000000001</v>
      </c>
      <c r="L42" s="76" t="s">
        <v>123</v>
      </c>
      <c r="M42" s="74">
        <f t="shared" si="0"/>
        <v>270</v>
      </c>
      <c r="N42" s="76"/>
    </row>
    <row r="43" spans="1:14" x14ac:dyDescent="0.2">
      <c r="A43" s="74">
        <v>40</v>
      </c>
      <c r="B43" s="79" t="s">
        <v>126</v>
      </c>
      <c r="C43" s="80"/>
      <c r="D43" s="76" t="s">
        <v>160</v>
      </c>
      <c r="E43" s="76" t="s">
        <v>125</v>
      </c>
      <c r="F43" s="77">
        <v>1</v>
      </c>
      <c r="G43" s="77">
        <v>1</v>
      </c>
      <c r="H43" s="77">
        <v>9</v>
      </c>
      <c r="I43" s="77">
        <f t="shared" si="1"/>
        <v>8.9999999999999993E-3</v>
      </c>
      <c r="J43" s="77">
        <v>20</v>
      </c>
      <c r="K43" s="77">
        <f t="shared" si="2"/>
        <v>0.18</v>
      </c>
      <c r="L43" s="76" t="s">
        <v>123</v>
      </c>
      <c r="M43" s="74">
        <f t="shared" si="0"/>
        <v>180</v>
      </c>
      <c r="N43" s="76"/>
    </row>
    <row r="44" spans="1:14" x14ac:dyDescent="0.2">
      <c r="A44" s="74">
        <v>41</v>
      </c>
      <c r="B44" s="79" t="s">
        <v>124</v>
      </c>
      <c r="C44" s="80"/>
      <c r="D44" s="76" t="s">
        <v>160</v>
      </c>
      <c r="E44" s="76" t="s">
        <v>125</v>
      </c>
      <c r="F44" s="77">
        <v>63</v>
      </c>
      <c r="G44" s="77">
        <v>1</v>
      </c>
      <c r="H44" s="77">
        <v>9</v>
      </c>
      <c r="I44" s="77">
        <f t="shared" si="1"/>
        <v>0.56699999999999995</v>
      </c>
      <c r="J44" s="77">
        <v>20</v>
      </c>
      <c r="K44" s="77">
        <f t="shared" si="2"/>
        <v>11.34</v>
      </c>
      <c r="L44" s="76" t="s">
        <v>123</v>
      </c>
      <c r="M44" s="74">
        <f t="shared" si="0"/>
        <v>180</v>
      </c>
      <c r="N44" s="76"/>
    </row>
    <row r="45" spans="1:14" x14ac:dyDescent="0.2">
      <c r="A45" s="74">
        <v>42</v>
      </c>
      <c r="B45" s="75" t="s">
        <v>120</v>
      </c>
      <c r="C45" s="75"/>
      <c r="D45" s="76" t="s">
        <v>160</v>
      </c>
      <c r="E45" s="76" t="s">
        <v>122</v>
      </c>
      <c r="F45" s="77">
        <v>1</v>
      </c>
      <c r="G45" s="77">
        <v>1</v>
      </c>
      <c r="H45" s="77">
        <v>9</v>
      </c>
      <c r="I45" s="77">
        <f t="shared" si="1"/>
        <v>8.9999999999999993E-3</v>
      </c>
      <c r="J45" s="77">
        <v>20</v>
      </c>
      <c r="K45" s="77">
        <f t="shared" si="2"/>
        <v>0.18</v>
      </c>
      <c r="L45" s="76" t="s">
        <v>123</v>
      </c>
      <c r="M45" s="74">
        <f t="shared" si="0"/>
        <v>180</v>
      </c>
      <c r="N45" s="76"/>
    </row>
    <row r="46" spans="1:14" x14ac:dyDescent="0.2">
      <c r="A46" s="74">
        <v>43</v>
      </c>
      <c r="B46" s="79" t="s">
        <v>126</v>
      </c>
      <c r="C46" s="80"/>
      <c r="D46" s="76" t="s">
        <v>161</v>
      </c>
      <c r="E46" s="76" t="s">
        <v>125</v>
      </c>
      <c r="F46" s="77">
        <v>1</v>
      </c>
      <c r="G46" s="77">
        <v>1</v>
      </c>
      <c r="H46" s="77">
        <v>9</v>
      </c>
      <c r="I46" s="77">
        <f t="shared" si="1"/>
        <v>8.9999999999999993E-3</v>
      </c>
      <c r="J46" s="77">
        <v>20</v>
      </c>
      <c r="K46" s="77">
        <f t="shared" si="2"/>
        <v>0.18</v>
      </c>
      <c r="L46" s="76" t="s">
        <v>123</v>
      </c>
      <c r="M46" s="74">
        <f t="shared" si="0"/>
        <v>180</v>
      </c>
      <c r="N46" s="76"/>
    </row>
    <row r="47" spans="1:14" x14ac:dyDescent="0.2">
      <c r="A47" s="74">
        <v>44</v>
      </c>
      <c r="B47" s="79" t="s">
        <v>143</v>
      </c>
      <c r="C47" s="80"/>
      <c r="D47" s="76" t="s">
        <v>161</v>
      </c>
      <c r="E47" s="76" t="s">
        <v>125</v>
      </c>
      <c r="F47" s="77">
        <v>34</v>
      </c>
      <c r="G47" s="77">
        <v>1</v>
      </c>
      <c r="H47" s="77">
        <v>9</v>
      </c>
      <c r="I47" s="77">
        <f t="shared" si="1"/>
        <v>0.30599999999999999</v>
      </c>
      <c r="J47" s="77">
        <v>20</v>
      </c>
      <c r="K47" s="77">
        <f t="shared" si="2"/>
        <v>6.12</v>
      </c>
      <c r="L47" s="76" t="s">
        <v>123</v>
      </c>
      <c r="M47" s="74">
        <f t="shared" si="0"/>
        <v>180</v>
      </c>
      <c r="N47" s="76"/>
    </row>
    <row r="48" spans="1:14" x14ac:dyDescent="0.2">
      <c r="A48" s="74">
        <v>45</v>
      </c>
      <c r="B48" s="79" t="s">
        <v>124</v>
      </c>
      <c r="C48" s="80"/>
      <c r="D48" s="76" t="s">
        <v>161</v>
      </c>
      <c r="E48" s="76" t="s">
        <v>125</v>
      </c>
      <c r="F48" s="77">
        <v>64</v>
      </c>
      <c r="G48" s="77">
        <v>1</v>
      </c>
      <c r="H48" s="77">
        <v>9</v>
      </c>
      <c r="I48" s="77">
        <f t="shared" si="1"/>
        <v>0.57599999999999996</v>
      </c>
      <c r="J48" s="77">
        <v>20</v>
      </c>
      <c r="K48" s="77">
        <f t="shared" si="2"/>
        <v>11.52</v>
      </c>
      <c r="L48" s="76" t="s">
        <v>123</v>
      </c>
      <c r="M48" s="74">
        <f t="shared" si="0"/>
        <v>180</v>
      </c>
      <c r="N48" s="76"/>
    </row>
    <row r="49" spans="1:14" x14ac:dyDescent="0.2">
      <c r="A49" s="74">
        <v>46</v>
      </c>
      <c r="B49" s="79" t="s">
        <v>120</v>
      </c>
      <c r="C49" s="80"/>
      <c r="D49" s="76" t="s">
        <v>161</v>
      </c>
      <c r="E49" s="76" t="s">
        <v>122</v>
      </c>
      <c r="F49" s="77">
        <v>1</v>
      </c>
      <c r="G49" s="77">
        <v>1</v>
      </c>
      <c r="H49" s="77">
        <v>9</v>
      </c>
      <c r="I49" s="77">
        <f t="shared" si="1"/>
        <v>8.9999999999999993E-3</v>
      </c>
      <c r="J49" s="77">
        <v>20</v>
      </c>
      <c r="K49" s="77">
        <f t="shared" si="2"/>
        <v>0.18</v>
      </c>
      <c r="L49" s="76" t="s">
        <v>123</v>
      </c>
      <c r="M49" s="74">
        <f t="shared" si="0"/>
        <v>180</v>
      </c>
      <c r="N49" s="76"/>
    </row>
    <row r="50" spans="1:14" x14ac:dyDescent="0.2">
      <c r="A50" s="74">
        <v>47</v>
      </c>
      <c r="B50" s="79" t="s">
        <v>126</v>
      </c>
      <c r="C50" s="80"/>
      <c r="D50" s="76" t="s">
        <v>162</v>
      </c>
      <c r="E50" s="76" t="s">
        <v>125</v>
      </c>
      <c r="F50" s="77">
        <v>1</v>
      </c>
      <c r="G50" s="77">
        <v>1</v>
      </c>
      <c r="H50" s="77">
        <v>9</v>
      </c>
      <c r="I50" s="77">
        <f t="shared" si="1"/>
        <v>8.9999999999999993E-3</v>
      </c>
      <c r="J50" s="77">
        <v>20</v>
      </c>
      <c r="K50" s="77">
        <f t="shared" si="2"/>
        <v>0.18</v>
      </c>
      <c r="L50" s="76" t="s">
        <v>123</v>
      </c>
      <c r="M50" s="74">
        <f t="shared" si="0"/>
        <v>180</v>
      </c>
      <c r="N50" s="76"/>
    </row>
    <row r="51" spans="1:14" x14ac:dyDescent="0.2">
      <c r="A51" s="74">
        <v>48</v>
      </c>
      <c r="B51" s="79" t="s">
        <v>143</v>
      </c>
      <c r="C51" s="80"/>
      <c r="D51" s="76" t="s">
        <v>162</v>
      </c>
      <c r="E51" s="76" t="s">
        <v>125</v>
      </c>
      <c r="F51" s="77">
        <v>34</v>
      </c>
      <c r="G51" s="77">
        <v>3</v>
      </c>
      <c r="H51" s="77">
        <v>9</v>
      </c>
      <c r="I51" s="77">
        <f t="shared" si="1"/>
        <v>0.91800000000000004</v>
      </c>
      <c r="J51" s="77">
        <v>20</v>
      </c>
      <c r="K51" s="77">
        <f t="shared" si="2"/>
        <v>18.36</v>
      </c>
      <c r="L51" s="76" t="s">
        <v>123</v>
      </c>
      <c r="M51" s="74">
        <f t="shared" si="0"/>
        <v>180</v>
      </c>
      <c r="N51" s="76"/>
    </row>
    <row r="52" spans="1:14" x14ac:dyDescent="0.2">
      <c r="A52" s="74">
        <v>49</v>
      </c>
      <c r="B52" s="79" t="s">
        <v>124</v>
      </c>
      <c r="C52" s="80"/>
      <c r="D52" s="76" t="s">
        <v>162</v>
      </c>
      <c r="E52" s="76" t="s">
        <v>125</v>
      </c>
      <c r="F52" s="77">
        <v>65</v>
      </c>
      <c r="G52" s="77">
        <v>3</v>
      </c>
      <c r="H52" s="77">
        <v>9</v>
      </c>
      <c r="I52" s="77">
        <f t="shared" si="1"/>
        <v>1.7549999999999999</v>
      </c>
      <c r="J52" s="77">
        <v>20</v>
      </c>
      <c r="K52" s="77">
        <f t="shared" si="2"/>
        <v>35.099999999999994</v>
      </c>
      <c r="L52" s="76" t="s">
        <v>123</v>
      </c>
      <c r="M52" s="74">
        <f t="shared" si="0"/>
        <v>180</v>
      </c>
      <c r="N52" s="76"/>
    </row>
    <row r="53" spans="1:14" x14ac:dyDescent="0.2">
      <c r="A53" s="74">
        <v>50</v>
      </c>
      <c r="B53" s="79" t="s">
        <v>126</v>
      </c>
      <c r="C53" s="80"/>
      <c r="D53" s="76" t="s">
        <v>163</v>
      </c>
      <c r="E53" s="76" t="s">
        <v>125</v>
      </c>
      <c r="F53" s="77">
        <v>1</v>
      </c>
      <c r="G53" s="77">
        <v>1</v>
      </c>
      <c r="H53" s="77">
        <v>9</v>
      </c>
      <c r="I53" s="77">
        <f t="shared" si="1"/>
        <v>8.9999999999999993E-3</v>
      </c>
      <c r="J53" s="77">
        <v>20</v>
      </c>
      <c r="K53" s="77">
        <f t="shared" si="2"/>
        <v>0.18</v>
      </c>
      <c r="L53" s="76" t="s">
        <v>123</v>
      </c>
      <c r="M53" s="74">
        <f t="shared" si="0"/>
        <v>180</v>
      </c>
      <c r="N53" s="76"/>
    </row>
    <row r="54" spans="1:14" x14ac:dyDescent="0.2">
      <c r="A54" s="74">
        <v>51</v>
      </c>
      <c r="B54" s="79" t="s">
        <v>143</v>
      </c>
      <c r="C54" s="80"/>
      <c r="D54" s="76" t="s">
        <v>163</v>
      </c>
      <c r="E54" s="76" t="s">
        <v>125</v>
      </c>
      <c r="F54" s="77">
        <v>34</v>
      </c>
      <c r="G54" s="77">
        <v>3</v>
      </c>
      <c r="H54" s="77">
        <v>9</v>
      </c>
      <c r="I54" s="77">
        <f t="shared" si="1"/>
        <v>0.91800000000000004</v>
      </c>
      <c r="J54" s="77">
        <v>20</v>
      </c>
      <c r="K54" s="77">
        <f t="shared" si="2"/>
        <v>18.36</v>
      </c>
      <c r="L54" s="76" t="s">
        <v>123</v>
      </c>
      <c r="M54" s="74">
        <f t="shared" si="0"/>
        <v>180</v>
      </c>
      <c r="N54" s="76"/>
    </row>
    <row r="55" spans="1:14" x14ac:dyDescent="0.2">
      <c r="A55" s="74">
        <v>52</v>
      </c>
      <c r="B55" s="79" t="s">
        <v>124</v>
      </c>
      <c r="C55" s="80"/>
      <c r="D55" s="76" t="s">
        <v>163</v>
      </c>
      <c r="E55" s="76" t="s">
        <v>125</v>
      </c>
      <c r="F55" s="77">
        <v>64</v>
      </c>
      <c r="G55" s="77">
        <v>3</v>
      </c>
      <c r="H55" s="77">
        <v>9</v>
      </c>
      <c r="I55" s="77">
        <f t="shared" si="1"/>
        <v>1.728</v>
      </c>
      <c r="J55" s="77">
        <v>20</v>
      </c>
      <c r="K55" s="77">
        <f t="shared" si="2"/>
        <v>34.56</v>
      </c>
      <c r="L55" s="76" t="s">
        <v>123</v>
      </c>
      <c r="M55" s="74">
        <f t="shared" si="0"/>
        <v>180</v>
      </c>
      <c r="N55" s="76"/>
    </row>
    <row r="56" spans="1:14" x14ac:dyDescent="0.2">
      <c r="A56" s="74">
        <v>53</v>
      </c>
      <c r="B56" s="79" t="s">
        <v>124</v>
      </c>
      <c r="C56" s="80"/>
      <c r="D56" s="76" t="s">
        <v>164</v>
      </c>
      <c r="E56" s="76" t="s">
        <v>125</v>
      </c>
      <c r="F56" s="77">
        <v>64</v>
      </c>
      <c r="G56" s="77">
        <v>2</v>
      </c>
      <c r="H56" s="77">
        <v>9</v>
      </c>
      <c r="I56" s="77">
        <f t="shared" si="1"/>
        <v>1.1519999999999999</v>
      </c>
      <c r="J56" s="77">
        <v>20</v>
      </c>
      <c r="K56" s="77">
        <f t="shared" si="2"/>
        <v>23.04</v>
      </c>
      <c r="L56" s="76" t="s">
        <v>123</v>
      </c>
      <c r="M56" s="74">
        <f t="shared" si="0"/>
        <v>180</v>
      </c>
      <c r="N56" s="76"/>
    </row>
    <row r="57" spans="1:14" x14ac:dyDescent="0.2">
      <c r="A57" s="74">
        <v>54</v>
      </c>
      <c r="B57" s="79" t="s">
        <v>143</v>
      </c>
      <c r="C57" s="80"/>
      <c r="D57" s="76" t="s">
        <v>164</v>
      </c>
      <c r="E57" s="76" t="s">
        <v>125</v>
      </c>
      <c r="F57" s="77">
        <v>34</v>
      </c>
      <c r="G57" s="77">
        <v>2</v>
      </c>
      <c r="H57" s="77">
        <v>9</v>
      </c>
      <c r="I57" s="77">
        <f t="shared" si="1"/>
        <v>0.61199999999999999</v>
      </c>
      <c r="J57" s="77">
        <v>20</v>
      </c>
      <c r="K57" s="77">
        <f t="shared" si="2"/>
        <v>12.24</v>
      </c>
      <c r="L57" s="76" t="s">
        <v>123</v>
      </c>
      <c r="M57" s="74">
        <f t="shared" si="0"/>
        <v>180</v>
      </c>
      <c r="N57" s="76"/>
    </row>
    <row r="58" spans="1:14" x14ac:dyDescent="0.2">
      <c r="A58" s="74">
        <v>55</v>
      </c>
      <c r="B58" s="79" t="s">
        <v>126</v>
      </c>
      <c r="C58" s="80"/>
      <c r="D58" s="76" t="s">
        <v>165</v>
      </c>
      <c r="E58" s="76" t="s">
        <v>125</v>
      </c>
      <c r="F58" s="77">
        <v>1</v>
      </c>
      <c r="G58" s="77">
        <v>1</v>
      </c>
      <c r="H58" s="77">
        <v>9</v>
      </c>
      <c r="I58" s="77">
        <f t="shared" si="1"/>
        <v>8.9999999999999993E-3</v>
      </c>
      <c r="J58" s="77">
        <v>20</v>
      </c>
      <c r="K58" s="77">
        <f t="shared" si="2"/>
        <v>0.18</v>
      </c>
      <c r="L58" s="76" t="s">
        <v>123</v>
      </c>
      <c r="M58" s="74">
        <f t="shared" si="0"/>
        <v>180</v>
      </c>
      <c r="N58" s="76"/>
    </row>
    <row r="59" spans="1:14" x14ac:dyDescent="0.2">
      <c r="A59" s="74">
        <v>56</v>
      </c>
      <c r="B59" s="79" t="s">
        <v>124</v>
      </c>
      <c r="C59" s="80"/>
      <c r="D59" s="76" t="s">
        <v>165</v>
      </c>
      <c r="E59" s="76" t="s">
        <v>125</v>
      </c>
      <c r="F59" s="77">
        <v>64</v>
      </c>
      <c r="G59" s="77">
        <v>2</v>
      </c>
      <c r="H59" s="77">
        <v>9</v>
      </c>
      <c r="I59" s="77">
        <f t="shared" si="1"/>
        <v>1.1519999999999999</v>
      </c>
      <c r="J59" s="77">
        <v>20</v>
      </c>
      <c r="K59" s="77">
        <f t="shared" si="2"/>
        <v>23.04</v>
      </c>
      <c r="L59" s="76" t="s">
        <v>123</v>
      </c>
      <c r="M59" s="74">
        <f t="shared" si="0"/>
        <v>180</v>
      </c>
      <c r="N59" s="76"/>
    </row>
    <row r="60" spans="1:14" x14ac:dyDescent="0.2">
      <c r="A60" s="74">
        <v>57</v>
      </c>
      <c r="B60" s="79" t="s">
        <v>143</v>
      </c>
      <c r="C60" s="80"/>
      <c r="D60" s="76" t="s">
        <v>165</v>
      </c>
      <c r="E60" s="76" t="s">
        <v>125</v>
      </c>
      <c r="F60" s="77">
        <v>34</v>
      </c>
      <c r="G60" s="77">
        <v>2</v>
      </c>
      <c r="H60" s="77">
        <v>9</v>
      </c>
      <c r="I60" s="77">
        <f t="shared" si="1"/>
        <v>0.61199999999999999</v>
      </c>
      <c r="J60" s="77">
        <v>20</v>
      </c>
      <c r="K60" s="77">
        <f t="shared" si="2"/>
        <v>12.24</v>
      </c>
      <c r="L60" s="76" t="s">
        <v>123</v>
      </c>
      <c r="M60" s="74">
        <f t="shared" si="0"/>
        <v>180</v>
      </c>
      <c r="N60" s="76"/>
    </row>
    <row r="61" spans="1:14" x14ac:dyDescent="0.2">
      <c r="A61" s="74">
        <v>58</v>
      </c>
      <c r="B61" s="79" t="s">
        <v>166</v>
      </c>
      <c r="C61" s="80"/>
      <c r="D61" s="76" t="s">
        <v>167</v>
      </c>
      <c r="E61" s="76" t="s">
        <v>125</v>
      </c>
      <c r="F61" s="77">
        <v>1600</v>
      </c>
      <c r="G61" s="77">
        <v>1</v>
      </c>
      <c r="H61" s="77">
        <v>9</v>
      </c>
      <c r="I61" s="77">
        <f t="shared" si="1"/>
        <v>14.4</v>
      </c>
      <c r="J61" s="77">
        <v>20</v>
      </c>
      <c r="K61" s="77">
        <f t="shared" si="2"/>
        <v>288</v>
      </c>
      <c r="L61" s="76" t="s">
        <v>123</v>
      </c>
      <c r="M61" s="74">
        <f t="shared" si="0"/>
        <v>180</v>
      </c>
      <c r="N61" s="76"/>
    </row>
    <row r="62" spans="1:14" x14ac:dyDescent="0.2">
      <c r="A62" s="74">
        <v>59</v>
      </c>
      <c r="B62" s="79" t="s">
        <v>126</v>
      </c>
      <c r="C62" s="80"/>
      <c r="D62" s="76" t="s">
        <v>168</v>
      </c>
      <c r="E62" s="76" t="s">
        <v>125</v>
      </c>
      <c r="F62" s="77">
        <v>1</v>
      </c>
      <c r="G62" s="77">
        <v>1</v>
      </c>
      <c r="H62" s="77">
        <v>9</v>
      </c>
      <c r="I62" s="77">
        <f t="shared" si="1"/>
        <v>8.9999999999999993E-3</v>
      </c>
      <c r="J62" s="77">
        <v>20</v>
      </c>
      <c r="K62" s="77">
        <f t="shared" si="2"/>
        <v>0.18</v>
      </c>
      <c r="L62" s="76" t="s">
        <v>123</v>
      </c>
      <c r="M62" s="74">
        <f t="shared" si="0"/>
        <v>180</v>
      </c>
      <c r="N62" s="76"/>
    </row>
    <row r="63" spans="1:14" x14ac:dyDescent="0.2">
      <c r="A63" s="74">
        <v>60</v>
      </c>
      <c r="B63" s="79" t="s">
        <v>169</v>
      </c>
      <c r="C63" s="80"/>
      <c r="D63" s="76" t="s">
        <v>168</v>
      </c>
      <c r="E63" s="76" t="s">
        <v>125</v>
      </c>
      <c r="F63" s="77">
        <v>200</v>
      </c>
      <c r="G63" s="77">
        <v>3</v>
      </c>
      <c r="H63" s="77">
        <v>9</v>
      </c>
      <c r="I63" s="77">
        <f t="shared" si="1"/>
        <v>5.4</v>
      </c>
      <c r="J63" s="77">
        <v>20</v>
      </c>
      <c r="K63" s="77">
        <f t="shared" si="2"/>
        <v>108</v>
      </c>
      <c r="L63" s="76" t="s">
        <v>123</v>
      </c>
      <c r="M63" s="74">
        <f t="shared" si="0"/>
        <v>180</v>
      </c>
      <c r="N63" s="76"/>
    </row>
    <row r="64" spans="1:14" x14ac:dyDescent="0.2">
      <c r="A64" s="74">
        <v>61</v>
      </c>
      <c r="B64" s="79" t="s">
        <v>126</v>
      </c>
      <c r="C64" s="80"/>
      <c r="D64" s="76" t="s">
        <v>168</v>
      </c>
      <c r="E64" s="76" t="s">
        <v>125</v>
      </c>
      <c r="F64" s="77">
        <v>1</v>
      </c>
      <c r="G64" s="77">
        <v>4</v>
      </c>
      <c r="H64" s="77">
        <v>9</v>
      </c>
      <c r="I64" s="77">
        <f t="shared" si="1"/>
        <v>3.5999999999999997E-2</v>
      </c>
      <c r="J64" s="77">
        <v>20</v>
      </c>
      <c r="K64" s="77">
        <f t="shared" si="2"/>
        <v>0.72</v>
      </c>
      <c r="L64" s="76" t="s">
        <v>123</v>
      </c>
      <c r="M64" s="74">
        <f t="shared" si="0"/>
        <v>180</v>
      </c>
      <c r="N64" s="76"/>
    </row>
    <row r="65" spans="1:14" x14ac:dyDescent="0.2">
      <c r="A65" s="74">
        <v>62</v>
      </c>
      <c r="B65" s="79" t="s">
        <v>124</v>
      </c>
      <c r="C65" s="80"/>
      <c r="D65" s="76" t="s">
        <v>168</v>
      </c>
      <c r="E65" s="76" t="s">
        <v>125</v>
      </c>
      <c r="F65" s="77">
        <v>64</v>
      </c>
      <c r="G65" s="77">
        <v>1</v>
      </c>
      <c r="H65" s="77">
        <v>9</v>
      </c>
      <c r="I65" s="77">
        <f t="shared" si="1"/>
        <v>0.57599999999999996</v>
      </c>
      <c r="J65" s="77">
        <v>20</v>
      </c>
      <c r="K65" s="77">
        <f t="shared" si="2"/>
        <v>11.52</v>
      </c>
      <c r="L65" s="76" t="s">
        <v>123</v>
      </c>
      <c r="M65" s="74">
        <f t="shared" si="0"/>
        <v>180</v>
      </c>
      <c r="N65" s="76"/>
    </row>
    <row r="66" spans="1:14" x14ac:dyDescent="0.2">
      <c r="A66" s="74">
        <v>63</v>
      </c>
      <c r="B66" s="79" t="s">
        <v>143</v>
      </c>
      <c r="C66" s="80"/>
      <c r="D66" s="76" t="s">
        <v>168</v>
      </c>
      <c r="E66" s="76" t="s">
        <v>125</v>
      </c>
      <c r="F66" s="77">
        <v>34</v>
      </c>
      <c r="G66" s="77">
        <v>1</v>
      </c>
      <c r="H66" s="77">
        <v>9</v>
      </c>
      <c r="I66" s="77">
        <f t="shared" si="1"/>
        <v>0.30599999999999999</v>
      </c>
      <c r="J66" s="77">
        <v>20</v>
      </c>
      <c r="K66" s="77">
        <f t="shared" si="2"/>
        <v>6.12</v>
      </c>
      <c r="L66" s="76" t="s">
        <v>123</v>
      </c>
      <c r="M66" s="74">
        <f t="shared" si="0"/>
        <v>180</v>
      </c>
      <c r="N66" s="76"/>
    </row>
    <row r="67" spans="1:14" x14ac:dyDescent="0.2">
      <c r="A67" s="74">
        <v>64</v>
      </c>
      <c r="B67" s="79" t="s">
        <v>126</v>
      </c>
      <c r="C67" s="80"/>
      <c r="D67" s="76" t="s">
        <v>170</v>
      </c>
      <c r="E67" s="76" t="s">
        <v>125</v>
      </c>
      <c r="F67" s="77">
        <v>1</v>
      </c>
      <c r="G67" s="77">
        <v>1</v>
      </c>
      <c r="H67" s="77">
        <v>9</v>
      </c>
      <c r="I67" s="77">
        <f t="shared" si="1"/>
        <v>8.9999999999999993E-3</v>
      </c>
      <c r="J67" s="77">
        <v>20</v>
      </c>
      <c r="K67" s="77">
        <f t="shared" si="2"/>
        <v>0.18</v>
      </c>
      <c r="L67" s="76" t="s">
        <v>123</v>
      </c>
      <c r="M67" s="74">
        <f t="shared" si="0"/>
        <v>180</v>
      </c>
      <c r="N67" s="76"/>
    </row>
    <row r="68" spans="1:14" x14ac:dyDescent="0.2">
      <c r="A68" s="74">
        <v>65</v>
      </c>
      <c r="B68" s="79" t="s">
        <v>124</v>
      </c>
      <c r="C68" s="80"/>
      <c r="D68" s="76" t="s">
        <v>170</v>
      </c>
      <c r="E68" s="76" t="s">
        <v>125</v>
      </c>
      <c r="F68" s="77">
        <v>64</v>
      </c>
      <c r="G68" s="77">
        <v>3</v>
      </c>
      <c r="H68" s="77">
        <v>9</v>
      </c>
      <c r="I68" s="77">
        <f t="shared" si="1"/>
        <v>1.728</v>
      </c>
      <c r="J68" s="77">
        <v>20</v>
      </c>
      <c r="K68" s="77">
        <f t="shared" si="2"/>
        <v>34.56</v>
      </c>
      <c r="L68" s="76" t="s">
        <v>123</v>
      </c>
      <c r="M68" s="74">
        <f t="shared" si="0"/>
        <v>180</v>
      </c>
      <c r="N68" s="76"/>
    </row>
    <row r="69" spans="1:14" x14ac:dyDescent="0.2">
      <c r="A69" s="74">
        <v>66</v>
      </c>
      <c r="B69" s="79" t="s">
        <v>143</v>
      </c>
      <c r="C69" s="80"/>
      <c r="D69" s="76" t="s">
        <v>170</v>
      </c>
      <c r="E69" s="76" t="s">
        <v>125</v>
      </c>
      <c r="F69" s="77">
        <v>34</v>
      </c>
      <c r="G69" s="77">
        <v>3</v>
      </c>
      <c r="H69" s="77">
        <v>9</v>
      </c>
      <c r="I69" s="77">
        <f t="shared" si="1"/>
        <v>0.91800000000000004</v>
      </c>
      <c r="J69" s="77">
        <v>20</v>
      </c>
      <c r="K69" s="77">
        <f t="shared" si="2"/>
        <v>18.36</v>
      </c>
      <c r="L69" s="76" t="s">
        <v>123</v>
      </c>
      <c r="M69" s="74">
        <f t="shared" ref="M69:M132" si="3">(J69*H69)</f>
        <v>180</v>
      </c>
      <c r="N69" s="76"/>
    </row>
    <row r="70" spans="1:14" x14ac:dyDescent="0.2">
      <c r="A70" s="74">
        <v>67</v>
      </c>
      <c r="B70" s="79" t="s">
        <v>169</v>
      </c>
      <c r="C70" s="80"/>
      <c r="D70" s="76" t="s">
        <v>171</v>
      </c>
      <c r="E70" s="76" t="s">
        <v>125</v>
      </c>
      <c r="F70" s="77">
        <v>200</v>
      </c>
      <c r="G70" s="77">
        <v>1</v>
      </c>
      <c r="H70" s="77">
        <v>9</v>
      </c>
      <c r="I70" s="77">
        <f t="shared" ref="I70:I133" si="4">H70*F70*G70/1000</f>
        <v>1.8</v>
      </c>
      <c r="J70" s="77">
        <v>20</v>
      </c>
      <c r="K70" s="77">
        <f t="shared" ref="K70:K133" si="5">J70*I70</f>
        <v>36</v>
      </c>
      <c r="L70" s="76" t="s">
        <v>123</v>
      </c>
      <c r="M70" s="74">
        <f t="shared" si="3"/>
        <v>180</v>
      </c>
      <c r="N70" s="76"/>
    </row>
    <row r="71" spans="1:14" x14ac:dyDescent="0.2">
      <c r="A71" s="74">
        <v>68</v>
      </c>
      <c r="B71" s="79" t="s">
        <v>126</v>
      </c>
      <c r="C71" s="80"/>
      <c r="D71" s="76" t="s">
        <v>171</v>
      </c>
      <c r="E71" s="76" t="s">
        <v>125</v>
      </c>
      <c r="F71" s="77">
        <v>1</v>
      </c>
      <c r="G71" s="77">
        <v>1</v>
      </c>
      <c r="H71" s="77">
        <v>9</v>
      </c>
      <c r="I71" s="77">
        <f t="shared" si="4"/>
        <v>8.9999999999999993E-3</v>
      </c>
      <c r="J71" s="77">
        <v>20</v>
      </c>
      <c r="K71" s="77">
        <f t="shared" si="5"/>
        <v>0.18</v>
      </c>
      <c r="L71" s="76" t="s">
        <v>123</v>
      </c>
      <c r="M71" s="74">
        <f t="shared" si="3"/>
        <v>180</v>
      </c>
      <c r="N71" s="76"/>
    </row>
    <row r="72" spans="1:14" x14ac:dyDescent="0.2">
      <c r="A72" s="74">
        <v>69</v>
      </c>
      <c r="B72" s="79" t="s">
        <v>143</v>
      </c>
      <c r="C72" s="80"/>
      <c r="D72" s="76" t="s">
        <v>171</v>
      </c>
      <c r="E72" s="76" t="s">
        <v>125</v>
      </c>
      <c r="F72" s="77">
        <v>34</v>
      </c>
      <c r="G72" s="77">
        <v>2</v>
      </c>
      <c r="H72" s="77">
        <v>9</v>
      </c>
      <c r="I72" s="77">
        <f t="shared" si="4"/>
        <v>0.61199999999999999</v>
      </c>
      <c r="J72" s="77">
        <v>20</v>
      </c>
      <c r="K72" s="77">
        <f t="shared" si="5"/>
        <v>12.24</v>
      </c>
      <c r="L72" s="76" t="s">
        <v>123</v>
      </c>
      <c r="M72" s="74">
        <f t="shared" si="3"/>
        <v>180</v>
      </c>
      <c r="N72" s="76"/>
    </row>
    <row r="73" spans="1:14" x14ac:dyDescent="0.2">
      <c r="A73" s="74">
        <v>70</v>
      </c>
      <c r="B73" s="79" t="s">
        <v>126</v>
      </c>
      <c r="C73" s="80"/>
      <c r="D73" s="76" t="s">
        <v>172</v>
      </c>
      <c r="E73" s="76" t="s">
        <v>125</v>
      </c>
      <c r="F73" s="77">
        <v>1</v>
      </c>
      <c r="G73" s="77">
        <v>1</v>
      </c>
      <c r="H73" s="77">
        <v>9</v>
      </c>
      <c r="I73" s="77">
        <f t="shared" si="4"/>
        <v>8.9999999999999993E-3</v>
      </c>
      <c r="J73" s="77">
        <v>20</v>
      </c>
      <c r="K73" s="77">
        <f t="shared" si="5"/>
        <v>0.18</v>
      </c>
      <c r="L73" s="76" t="s">
        <v>123</v>
      </c>
      <c r="M73" s="74">
        <f t="shared" si="3"/>
        <v>180</v>
      </c>
      <c r="N73" s="76"/>
    </row>
    <row r="74" spans="1:14" x14ac:dyDescent="0.2">
      <c r="A74" s="74">
        <v>71</v>
      </c>
      <c r="B74" s="79" t="s">
        <v>143</v>
      </c>
      <c r="C74" s="80"/>
      <c r="D74" s="76" t="s">
        <v>172</v>
      </c>
      <c r="E74" s="76" t="s">
        <v>125</v>
      </c>
      <c r="F74" s="77">
        <v>34</v>
      </c>
      <c r="G74" s="77">
        <v>3</v>
      </c>
      <c r="H74" s="77">
        <v>9</v>
      </c>
      <c r="I74" s="77">
        <f t="shared" si="4"/>
        <v>0.91800000000000004</v>
      </c>
      <c r="J74" s="77">
        <v>20</v>
      </c>
      <c r="K74" s="77">
        <f t="shared" si="5"/>
        <v>18.36</v>
      </c>
      <c r="L74" s="76" t="s">
        <v>123</v>
      </c>
      <c r="M74" s="74">
        <f t="shared" si="3"/>
        <v>180</v>
      </c>
      <c r="N74" s="76"/>
    </row>
    <row r="75" spans="1:14" x14ac:dyDescent="0.2">
      <c r="A75" s="74">
        <v>72</v>
      </c>
      <c r="B75" s="79" t="s">
        <v>124</v>
      </c>
      <c r="C75" s="80"/>
      <c r="D75" s="76" t="s">
        <v>172</v>
      </c>
      <c r="E75" s="76" t="s">
        <v>125</v>
      </c>
      <c r="F75" s="77">
        <v>64</v>
      </c>
      <c r="G75" s="77">
        <v>3</v>
      </c>
      <c r="H75" s="77">
        <v>9</v>
      </c>
      <c r="I75" s="77">
        <f t="shared" si="4"/>
        <v>1.728</v>
      </c>
      <c r="J75" s="77">
        <v>20</v>
      </c>
      <c r="K75" s="77">
        <f t="shared" si="5"/>
        <v>34.56</v>
      </c>
      <c r="L75" s="76" t="s">
        <v>123</v>
      </c>
      <c r="M75" s="74">
        <f t="shared" si="3"/>
        <v>180</v>
      </c>
      <c r="N75" s="76"/>
    </row>
    <row r="76" spans="1:14" x14ac:dyDescent="0.2">
      <c r="A76" s="74">
        <v>73</v>
      </c>
      <c r="B76" s="79" t="s">
        <v>169</v>
      </c>
      <c r="C76" s="80"/>
      <c r="D76" s="76" t="s">
        <v>173</v>
      </c>
      <c r="E76" s="76" t="s">
        <v>125</v>
      </c>
      <c r="F76" s="77">
        <v>200</v>
      </c>
      <c r="G76" s="77">
        <v>2</v>
      </c>
      <c r="H76" s="77">
        <v>9</v>
      </c>
      <c r="I76" s="77">
        <f t="shared" si="4"/>
        <v>3.6</v>
      </c>
      <c r="J76" s="77">
        <v>20</v>
      </c>
      <c r="K76" s="77">
        <f t="shared" si="5"/>
        <v>72</v>
      </c>
      <c r="L76" s="76" t="s">
        <v>123</v>
      </c>
      <c r="M76" s="74">
        <f t="shared" si="3"/>
        <v>180</v>
      </c>
      <c r="N76" s="76"/>
    </row>
    <row r="77" spans="1:14" x14ac:dyDescent="0.2">
      <c r="A77" s="74">
        <v>74</v>
      </c>
      <c r="B77" s="79" t="s">
        <v>174</v>
      </c>
      <c r="C77" s="80"/>
      <c r="D77" s="76" t="s">
        <v>173</v>
      </c>
      <c r="E77" s="76" t="s">
        <v>125</v>
      </c>
      <c r="F77" s="77">
        <v>38</v>
      </c>
      <c r="G77" s="77">
        <v>1</v>
      </c>
      <c r="H77" s="77">
        <v>9</v>
      </c>
      <c r="I77" s="77">
        <f t="shared" si="4"/>
        <v>0.34200000000000003</v>
      </c>
      <c r="J77" s="77">
        <v>20</v>
      </c>
      <c r="K77" s="77">
        <f t="shared" si="5"/>
        <v>6.8400000000000007</v>
      </c>
      <c r="L77" s="76" t="s">
        <v>123</v>
      </c>
      <c r="M77" s="74">
        <f t="shared" si="3"/>
        <v>180</v>
      </c>
      <c r="N77" s="76"/>
    </row>
    <row r="78" spans="1:14" x14ac:dyDescent="0.2">
      <c r="A78" s="74">
        <v>75</v>
      </c>
      <c r="B78" s="79" t="s">
        <v>143</v>
      </c>
      <c r="C78" s="80"/>
      <c r="D78" s="76" t="s">
        <v>163</v>
      </c>
      <c r="E78" s="76" t="s">
        <v>125</v>
      </c>
      <c r="F78" s="77">
        <v>34</v>
      </c>
      <c r="G78" s="77">
        <v>2</v>
      </c>
      <c r="H78" s="77">
        <v>9</v>
      </c>
      <c r="I78" s="77">
        <f t="shared" si="4"/>
        <v>0.61199999999999999</v>
      </c>
      <c r="J78" s="77">
        <v>20</v>
      </c>
      <c r="K78" s="77">
        <f t="shared" si="5"/>
        <v>12.24</v>
      </c>
      <c r="L78" s="76" t="s">
        <v>123</v>
      </c>
      <c r="M78" s="74">
        <f t="shared" si="3"/>
        <v>180</v>
      </c>
      <c r="N78" s="76"/>
    </row>
    <row r="79" spans="1:14" x14ac:dyDescent="0.2">
      <c r="A79" s="74">
        <v>76</v>
      </c>
      <c r="B79" s="79" t="s">
        <v>175</v>
      </c>
      <c r="C79" s="80"/>
      <c r="D79" s="76" t="s">
        <v>163</v>
      </c>
      <c r="E79" s="76" t="s">
        <v>125</v>
      </c>
      <c r="F79" s="77">
        <v>300</v>
      </c>
      <c r="G79" s="77">
        <v>1</v>
      </c>
      <c r="H79" s="77">
        <v>9</v>
      </c>
      <c r="I79" s="77">
        <f t="shared" si="4"/>
        <v>2.7</v>
      </c>
      <c r="J79" s="77">
        <v>20</v>
      </c>
      <c r="K79" s="77">
        <f t="shared" si="5"/>
        <v>54</v>
      </c>
      <c r="L79" s="76" t="s">
        <v>123</v>
      </c>
      <c r="M79" s="74">
        <f t="shared" si="3"/>
        <v>180</v>
      </c>
      <c r="N79" s="76"/>
    </row>
    <row r="80" spans="1:14" x14ac:dyDescent="0.2">
      <c r="A80" s="74">
        <v>77</v>
      </c>
      <c r="B80" s="79" t="s">
        <v>124</v>
      </c>
      <c r="C80" s="80"/>
      <c r="D80" s="76" t="s">
        <v>163</v>
      </c>
      <c r="E80" s="76" t="s">
        <v>125</v>
      </c>
      <c r="F80" s="77">
        <v>64</v>
      </c>
      <c r="G80" s="77">
        <v>1</v>
      </c>
      <c r="H80" s="77">
        <v>9</v>
      </c>
      <c r="I80" s="77">
        <f t="shared" si="4"/>
        <v>0.57599999999999996</v>
      </c>
      <c r="J80" s="77">
        <v>20</v>
      </c>
      <c r="K80" s="77">
        <f t="shared" si="5"/>
        <v>11.52</v>
      </c>
      <c r="L80" s="76" t="s">
        <v>123</v>
      </c>
      <c r="M80" s="74">
        <f t="shared" si="3"/>
        <v>180</v>
      </c>
      <c r="N80" s="76"/>
    </row>
    <row r="81" spans="1:14" x14ac:dyDescent="0.2">
      <c r="A81" s="74">
        <v>78</v>
      </c>
      <c r="B81" s="79" t="s">
        <v>176</v>
      </c>
      <c r="C81" s="80"/>
      <c r="D81" s="76" t="s">
        <v>163</v>
      </c>
      <c r="E81" s="76" t="s">
        <v>125</v>
      </c>
      <c r="F81" s="77">
        <v>6.7</v>
      </c>
      <c r="G81" s="77">
        <v>1</v>
      </c>
      <c r="H81" s="77">
        <v>9</v>
      </c>
      <c r="I81" s="77">
        <f t="shared" si="4"/>
        <v>6.0300000000000006E-2</v>
      </c>
      <c r="J81" s="77">
        <v>20</v>
      </c>
      <c r="K81" s="77">
        <f t="shared" si="5"/>
        <v>1.2060000000000002</v>
      </c>
      <c r="L81" s="76" t="s">
        <v>123</v>
      </c>
      <c r="M81" s="74">
        <f t="shared" si="3"/>
        <v>180</v>
      </c>
      <c r="N81" s="76"/>
    </row>
    <row r="82" spans="1:14" x14ac:dyDescent="0.2">
      <c r="A82" s="74">
        <v>79</v>
      </c>
      <c r="B82" s="79" t="s">
        <v>177</v>
      </c>
      <c r="C82" s="80"/>
      <c r="D82" s="76" t="s">
        <v>178</v>
      </c>
      <c r="E82" s="76" t="s">
        <v>122</v>
      </c>
      <c r="F82" s="77">
        <v>1</v>
      </c>
      <c r="G82" s="77">
        <v>4</v>
      </c>
      <c r="H82" s="77">
        <v>9</v>
      </c>
      <c r="I82" s="77">
        <f t="shared" si="4"/>
        <v>3.5999999999999997E-2</v>
      </c>
      <c r="J82" s="77">
        <v>20</v>
      </c>
      <c r="K82" s="77">
        <f t="shared" si="5"/>
        <v>0.72</v>
      </c>
      <c r="L82" s="76" t="s">
        <v>123</v>
      </c>
      <c r="M82" s="74">
        <f t="shared" si="3"/>
        <v>180</v>
      </c>
      <c r="N82" s="76"/>
    </row>
    <row r="83" spans="1:14" x14ac:dyDescent="0.2">
      <c r="A83" s="74">
        <v>80</v>
      </c>
      <c r="B83" s="79" t="s">
        <v>143</v>
      </c>
      <c r="C83" s="80"/>
      <c r="D83" s="76" t="s">
        <v>178</v>
      </c>
      <c r="E83" s="76" t="s">
        <v>125</v>
      </c>
      <c r="F83" s="77">
        <v>34</v>
      </c>
      <c r="G83" s="77">
        <v>2</v>
      </c>
      <c r="H83" s="77">
        <v>9</v>
      </c>
      <c r="I83" s="77">
        <f t="shared" si="4"/>
        <v>0.61199999999999999</v>
      </c>
      <c r="J83" s="77">
        <v>20</v>
      </c>
      <c r="K83" s="77">
        <f t="shared" si="5"/>
        <v>12.24</v>
      </c>
      <c r="L83" s="76" t="s">
        <v>123</v>
      </c>
      <c r="M83" s="74">
        <f t="shared" si="3"/>
        <v>180</v>
      </c>
      <c r="N83" s="76"/>
    </row>
    <row r="84" spans="1:14" x14ac:dyDescent="0.2">
      <c r="A84" s="74">
        <v>81</v>
      </c>
      <c r="B84" s="79" t="s">
        <v>126</v>
      </c>
      <c r="C84" s="80"/>
      <c r="D84" s="76" t="s">
        <v>178</v>
      </c>
      <c r="E84" s="76" t="s">
        <v>125</v>
      </c>
      <c r="F84" s="77">
        <v>1</v>
      </c>
      <c r="G84" s="77">
        <v>1</v>
      </c>
      <c r="H84" s="77">
        <v>9</v>
      </c>
      <c r="I84" s="77">
        <f t="shared" si="4"/>
        <v>8.9999999999999993E-3</v>
      </c>
      <c r="J84" s="77">
        <v>20</v>
      </c>
      <c r="K84" s="77">
        <f t="shared" si="5"/>
        <v>0.18</v>
      </c>
      <c r="L84" s="76" t="s">
        <v>123</v>
      </c>
      <c r="M84" s="74">
        <f t="shared" si="3"/>
        <v>180</v>
      </c>
      <c r="N84" s="76"/>
    </row>
    <row r="85" spans="1:14" x14ac:dyDescent="0.2">
      <c r="A85" s="74">
        <v>82</v>
      </c>
      <c r="B85" s="79" t="s">
        <v>129</v>
      </c>
      <c r="C85" s="80"/>
      <c r="D85" s="76" t="s">
        <v>178</v>
      </c>
      <c r="E85" s="76" t="s">
        <v>130</v>
      </c>
      <c r="F85" s="77">
        <v>150</v>
      </c>
      <c r="G85" s="77">
        <v>1</v>
      </c>
      <c r="H85" s="77">
        <v>9</v>
      </c>
      <c r="I85" s="77">
        <f t="shared" si="4"/>
        <v>1.35</v>
      </c>
      <c r="J85" s="77">
        <v>20</v>
      </c>
      <c r="K85" s="77">
        <f t="shared" si="5"/>
        <v>27</v>
      </c>
      <c r="L85" s="76" t="s">
        <v>123</v>
      </c>
      <c r="M85" s="74">
        <f t="shared" si="3"/>
        <v>180</v>
      </c>
      <c r="N85" s="76"/>
    </row>
    <row r="86" spans="1:14" x14ac:dyDescent="0.2">
      <c r="A86" s="74">
        <v>83</v>
      </c>
      <c r="B86" s="79" t="s">
        <v>179</v>
      </c>
      <c r="C86" s="80"/>
      <c r="D86" s="76" t="s">
        <v>178</v>
      </c>
      <c r="E86" s="76" t="s">
        <v>125</v>
      </c>
      <c r="F86" s="77">
        <v>1584</v>
      </c>
      <c r="G86" s="77">
        <v>1</v>
      </c>
      <c r="H86" s="77">
        <v>9</v>
      </c>
      <c r="I86" s="77">
        <f t="shared" si="4"/>
        <v>14.256</v>
      </c>
      <c r="J86" s="77">
        <v>20</v>
      </c>
      <c r="K86" s="77">
        <f t="shared" si="5"/>
        <v>285.12</v>
      </c>
      <c r="L86" s="76" t="s">
        <v>123</v>
      </c>
      <c r="M86" s="74">
        <f t="shared" si="3"/>
        <v>180</v>
      </c>
      <c r="N86" s="76"/>
    </row>
    <row r="87" spans="1:14" x14ac:dyDescent="0.2">
      <c r="A87" s="74">
        <v>84</v>
      </c>
      <c r="B87" s="79" t="s">
        <v>180</v>
      </c>
      <c r="C87" s="80"/>
      <c r="D87" s="76" t="s">
        <v>181</v>
      </c>
      <c r="E87" s="76" t="s">
        <v>122</v>
      </c>
      <c r="F87" s="77">
        <v>1</v>
      </c>
      <c r="G87" s="77">
        <v>27</v>
      </c>
      <c r="H87" s="77">
        <v>9</v>
      </c>
      <c r="I87" s="77">
        <f t="shared" si="4"/>
        <v>0.24299999999999999</v>
      </c>
      <c r="J87" s="77">
        <v>20</v>
      </c>
      <c r="K87" s="77">
        <f t="shared" si="5"/>
        <v>4.8599999999999994</v>
      </c>
      <c r="L87" s="76" t="s">
        <v>123</v>
      </c>
      <c r="M87" s="74">
        <f t="shared" si="3"/>
        <v>180</v>
      </c>
      <c r="N87" s="76"/>
    </row>
    <row r="88" spans="1:14" x14ac:dyDescent="0.2">
      <c r="A88" s="74">
        <v>85</v>
      </c>
      <c r="B88" s="79" t="s">
        <v>182</v>
      </c>
      <c r="C88" s="80"/>
      <c r="D88" s="81" t="s">
        <v>167</v>
      </c>
      <c r="E88" s="76" t="s">
        <v>183</v>
      </c>
      <c r="F88" s="77">
        <v>168</v>
      </c>
      <c r="G88" s="77">
        <v>1</v>
      </c>
      <c r="H88" s="77">
        <v>9</v>
      </c>
      <c r="I88" s="77">
        <f>H88*F88*G88/1000</f>
        <v>1.512</v>
      </c>
      <c r="J88" s="77">
        <v>20</v>
      </c>
      <c r="K88" s="77">
        <f t="shared" si="5"/>
        <v>30.240000000000002</v>
      </c>
      <c r="L88" s="76" t="s">
        <v>123</v>
      </c>
      <c r="M88" s="74">
        <f t="shared" si="3"/>
        <v>180</v>
      </c>
      <c r="N88" s="76"/>
    </row>
    <row r="89" spans="1:14" x14ac:dyDescent="0.2">
      <c r="A89" s="74">
        <v>86</v>
      </c>
      <c r="B89" s="79" t="s">
        <v>169</v>
      </c>
      <c r="C89" s="80"/>
      <c r="D89" s="76" t="s">
        <v>184</v>
      </c>
      <c r="E89" s="76" t="s">
        <v>125</v>
      </c>
      <c r="F89" s="77">
        <v>200</v>
      </c>
      <c r="G89" s="77">
        <v>4</v>
      </c>
      <c r="H89" s="77">
        <v>9</v>
      </c>
      <c r="I89" s="77">
        <f>H89*F89*G89/1000</f>
        <v>7.2</v>
      </c>
      <c r="J89" s="77">
        <v>20</v>
      </c>
      <c r="K89" s="77">
        <f t="shared" si="5"/>
        <v>144</v>
      </c>
      <c r="L89" s="76" t="s">
        <v>123</v>
      </c>
      <c r="M89" s="74">
        <f t="shared" si="3"/>
        <v>180</v>
      </c>
      <c r="N89" s="76"/>
    </row>
    <row r="90" spans="1:14" x14ac:dyDescent="0.2">
      <c r="A90" s="74">
        <v>87</v>
      </c>
      <c r="B90" s="79" t="s">
        <v>180</v>
      </c>
      <c r="C90" s="80"/>
      <c r="D90" s="76" t="s">
        <v>184</v>
      </c>
      <c r="E90" s="76" t="s">
        <v>122</v>
      </c>
      <c r="F90" s="77">
        <v>1</v>
      </c>
      <c r="G90" s="77">
        <v>1</v>
      </c>
      <c r="H90" s="77">
        <v>9</v>
      </c>
      <c r="I90" s="77">
        <f>H90*F90*G90/1000</f>
        <v>8.9999999999999993E-3</v>
      </c>
      <c r="J90" s="77">
        <v>20</v>
      </c>
      <c r="K90" s="77">
        <f t="shared" si="5"/>
        <v>0.18</v>
      </c>
      <c r="L90" s="76" t="s">
        <v>123</v>
      </c>
      <c r="M90" s="74">
        <f t="shared" si="3"/>
        <v>180</v>
      </c>
      <c r="N90" s="76"/>
    </row>
    <row r="91" spans="1:14" x14ac:dyDescent="0.2">
      <c r="A91" s="74">
        <v>88</v>
      </c>
      <c r="B91" s="79" t="s">
        <v>126</v>
      </c>
      <c r="C91" s="80"/>
      <c r="D91" s="76" t="s">
        <v>184</v>
      </c>
      <c r="E91" s="76" t="s">
        <v>125</v>
      </c>
      <c r="F91" s="77">
        <v>1</v>
      </c>
      <c r="G91" s="77">
        <v>1</v>
      </c>
      <c r="H91" s="77">
        <v>9</v>
      </c>
      <c r="I91" s="77">
        <f>H91*F91*G91/1000</f>
        <v>8.9999999999999993E-3</v>
      </c>
      <c r="J91" s="77">
        <v>20</v>
      </c>
      <c r="K91" s="77">
        <f t="shared" si="5"/>
        <v>0.18</v>
      </c>
      <c r="L91" s="76" t="s">
        <v>123</v>
      </c>
      <c r="M91" s="74">
        <f t="shared" si="3"/>
        <v>180</v>
      </c>
      <c r="N91" s="76"/>
    </row>
    <row r="92" spans="1:14" x14ac:dyDescent="0.2">
      <c r="A92" s="74">
        <v>89</v>
      </c>
      <c r="B92" s="79" t="s">
        <v>185</v>
      </c>
      <c r="C92" s="80"/>
      <c r="D92" s="81" t="s">
        <v>186</v>
      </c>
      <c r="E92" s="76" t="s">
        <v>183</v>
      </c>
      <c r="F92" s="77">
        <v>1200</v>
      </c>
      <c r="G92" s="77">
        <v>1</v>
      </c>
      <c r="H92" s="77">
        <v>9</v>
      </c>
      <c r="I92" s="77">
        <f>H92*F92*G92/1000</f>
        <v>10.8</v>
      </c>
      <c r="J92" s="77">
        <v>20</v>
      </c>
      <c r="K92" s="77">
        <f t="shared" si="5"/>
        <v>216</v>
      </c>
      <c r="L92" s="76" t="s">
        <v>123</v>
      </c>
      <c r="M92" s="74">
        <f t="shared" si="3"/>
        <v>180</v>
      </c>
      <c r="N92" s="76"/>
    </row>
    <row r="93" spans="1:14" x14ac:dyDescent="0.2">
      <c r="A93" s="74">
        <v>90</v>
      </c>
      <c r="B93" s="79" t="s">
        <v>187</v>
      </c>
      <c r="C93" s="80"/>
      <c r="D93" s="81" t="s">
        <v>186</v>
      </c>
      <c r="E93" s="76" t="s">
        <v>122</v>
      </c>
      <c r="F93" s="77">
        <v>50</v>
      </c>
      <c r="G93" s="77">
        <v>1</v>
      </c>
      <c r="H93" s="77">
        <v>9</v>
      </c>
      <c r="I93" s="77">
        <f t="shared" si="4"/>
        <v>0.45</v>
      </c>
      <c r="J93" s="77">
        <v>20</v>
      </c>
      <c r="K93" s="77">
        <f t="shared" si="5"/>
        <v>9</v>
      </c>
      <c r="L93" s="76" t="s">
        <v>123</v>
      </c>
      <c r="M93" s="74">
        <f t="shared" si="3"/>
        <v>180</v>
      </c>
      <c r="N93" s="76"/>
    </row>
    <row r="94" spans="1:14" x14ac:dyDescent="0.2">
      <c r="A94" s="74">
        <v>91</v>
      </c>
      <c r="B94" s="79" t="s">
        <v>124</v>
      </c>
      <c r="C94" s="80"/>
      <c r="D94" s="81" t="s">
        <v>188</v>
      </c>
      <c r="E94" s="76" t="s">
        <v>125</v>
      </c>
      <c r="F94" s="77">
        <v>64</v>
      </c>
      <c r="G94" s="77">
        <v>1</v>
      </c>
      <c r="H94" s="77">
        <v>9</v>
      </c>
      <c r="I94" s="77">
        <f t="shared" si="4"/>
        <v>0.57599999999999996</v>
      </c>
      <c r="J94" s="77">
        <v>20</v>
      </c>
      <c r="K94" s="77">
        <f t="shared" si="5"/>
        <v>11.52</v>
      </c>
      <c r="L94" s="76" t="s">
        <v>123</v>
      </c>
      <c r="M94" s="74">
        <f t="shared" si="3"/>
        <v>180</v>
      </c>
      <c r="N94" s="76"/>
    </row>
    <row r="95" spans="1:14" x14ac:dyDescent="0.2">
      <c r="A95" s="74">
        <v>92</v>
      </c>
      <c r="B95" s="79" t="s">
        <v>177</v>
      </c>
      <c r="C95" s="80"/>
      <c r="D95" s="81" t="s">
        <v>188</v>
      </c>
      <c r="E95" s="76" t="s">
        <v>122</v>
      </c>
      <c r="F95" s="77">
        <v>1</v>
      </c>
      <c r="G95" s="77">
        <v>1</v>
      </c>
      <c r="H95" s="77">
        <v>9</v>
      </c>
      <c r="I95" s="77">
        <f t="shared" si="4"/>
        <v>8.9999999999999993E-3</v>
      </c>
      <c r="J95" s="77">
        <v>20</v>
      </c>
      <c r="K95" s="77">
        <f t="shared" si="5"/>
        <v>0.18</v>
      </c>
      <c r="L95" s="76" t="s">
        <v>123</v>
      </c>
      <c r="M95" s="74">
        <f t="shared" si="3"/>
        <v>180</v>
      </c>
      <c r="N95" s="76"/>
    </row>
    <row r="96" spans="1:14" x14ac:dyDescent="0.2">
      <c r="A96" s="74">
        <v>93</v>
      </c>
      <c r="B96" s="79" t="s">
        <v>143</v>
      </c>
      <c r="C96" s="80"/>
      <c r="D96" s="81" t="s">
        <v>188</v>
      </c>
      <c r="E96" s="76" t="s">
        <v>125</v>
      </c>
      <c r="F96" s="77">
        <v>34</v>
      </c>
      <c r="G96" s="77">
        <v>1</v>
      </c>
      <c r="H96" s="77">
        <v>9</v>
      </c>
      <c r="I96" s="77">
        <f t="shared" si="4"/>
        <v>0.30599999999999999</v>
      </c>
      <c r="J96" s="77">
        <v>20</v>
      </c>
      <c r="K96" s="77">
        <f t="shared" si="5"/>
        <v>6.12</v>
      </c>
      <c r="L96" s="76" t="s">
        <v>123</v>
      </c>
      <c r="M96" s="74">
        <f t="shared" si="3"/>
        <v>180</v>
      </c>
      <c r="N96" s="76"/>
    </row>
    <row r="97" spans="1:14" x14ac:dyDescent="0.2">
      <c r="A97" s="74">
        <v>94</v>
      </c>
      <c r="B97" s="79" t="s">
        <v>126</v>
      </c>
      <c r="C97" s="80"/>
      <c r="D97" s="81" t="s">
        <v>188</v>
      </c>
      <c r="E97" s="76" t="s">
        <v>125</v>
      </c>
      <c r="F97" s="77">
        <v>1</v>
      </c>
      <c r="G97" s="77">
        <v>1</v>
      </c>
      <c r="H97" s="77">
        <v>9</v>
      </c>
      <c r="I97" s="77">
        <f t="shared" si="4"/>
        <v>8.9999999999999993E-3</v>
      </c>
      <c r="J97" s="77">
        <v>20</v>
      </c>
      <c r="K97" s="77">
        <f t="shared" si="5"/>
        <v>0.18</v>
      </c>
      <c r="L97" s="76" t="s">
        <v>123</v>
      </c>
      <c r="M97" s="74">
        <f t="shared" si="3"/>
        <v>180</v>
      </c>
      <c r="N97" s="76"/>
    </row>
    <row r="98" spans="1:14" x14ac:dyDescent="0.2">
      <c r="A98" s="74">
        <v>95</v>
      </c>
      <c r="B98" s="79" t="s">
        <v>126</v>
      </c>
      <c r="C98" s="80"/>
      <c r="D98" s="81" t="s">
        <v>189</v>
      </c>
      <c r="E98" s="76" t="s">
        <v>125</v>
      </c>
      <c r="F98" s="77">
        <v>1</v>
      </c>
      <c r="G98" s="77">
        <v>1</v>
      </c>
      <c r="H98" s="77">
        <v>9</v>
      </c>
      <c r="I98" s="77">
        <f t="shared" si="4"/>
        <v>8.9999999999999993E-3</v>
      </c>
      <c r="J98" s="77">
        <v>20</v>
      </c>
      <c r="K98" s="77">
        <f t="shared" si="5"/>
        <v>0.18</v>
      </c>
      <c r="L98" s="76" t="s">
        <v>123</v>
      </c>
      <c r="M98" s="74">
        <f t="shared" si="3"/>
        <v>180</v>
      </c>
      <c r="N98" s="76"/>
    </row>
    <row r="99" spans="1:14" x14ac:dyDescent="0.2">
      <c r="A99" s="74">
        <v>96</v>
      </c>
      <c r="B99" s="79" t="s">
        <v>124</v>
      </c>
      <c r="C99" s="80"/>
      <c r="D99" s="81" t="s">
        <v>189</v>
      </c>
      <c r="E99" s="76" t="s">
        <v>125</v>
      </c>
      <c r="F99" s="77">
        <v>64</v>
      </c>
      <c r="G99" s="77">
        <v>3</v>
      </c>
      <c r="H99" s="77">
        <v>9</v>
      </c>
      <c r="I99" s="77">
        <f t="shared" si="4"/>
        <v>1.728</v>
      </c>
      <c r="J99" s="77">
        <v>20</v>
      </c>
      <c r="K99" s="77">
        <f t="shared" si="5"/>
        <v>34.56</v>
      </c>
      <c r="L99" s="76" t="s">
        <v>123</v>
      </c>
      <c r="M99" s="74">
        <f t="shared" si="3"/>
        <v>180</v>
      </c>
      <c r="N99" s="76"/>
    </row>
    <row r="100" spans="1:14" x14ac:dyDescent="0.2">
      <c r="A100" s="74">
        <v>97</v>
      </c>
      <c r="B100" s="79" t="s">
        <v>143</v>
      </c>
      <c r="C100" s="80"/>
      <c r="D100" s="81" t="s">
        <v>189</v>
      </c>
      <c r="E100" s="76" t="s">
        <v>125</v>
      </c>
      <c r="F100" s="77">
        <v>34</v>
      </c>
      <c r="G100" s="77">
        <v>3</v>
      </c>
      <c r="H100" s="77">
        <v>9</v>
      </c>
      <c r="I100" s="77">
        <f t="shared" si="4"/>
        <v>0.91800000000000004</v>
      </c>
      <c r="J100" s="77">
        <v>20</v>
      </c>
      <c r="K100" s="77">
        <f t="shared" si="5"/>
        <v>18.36</v>
      </c>
      <c r="L100" s="76" t="s">
        <v>123</v>
      </c>
      <c r="M100" s="74">
        <f t="shared" si="3"/>
        <v>180</v>
      </c>
      <c r="N100" s="76"/>
    </row>
    <row r="101" spans="1:14" x14ac:dyDescent="0.2">
      <c r="A101" s="74">
        <v>98</v>
      </c>
      <c r="B101" s="79" t="s">
        <v>180</v>
      </c>
      <c r="C101" s="80"/>
      <c r="D101" s="81" t="s">
        <v>190</v>
      </c>
      <c r="E101" s="76" t="s">
        <v>122</v>
      </c>
      <c r="F101" s="77">
        <v>1</v>
      </c>
      <c r="G101" s="77">
        <v>1</v>
      </c>
      <c r="H101" s="77">
        <v>9</v>
      </c>
      <c r="I101" s="77">
        <f t="shared" si="4"/>
        <v>8.9999999999999993E-3</v>
      </c>
      <c r="J101" s="77">
        <v>20</v>
      </c>
      <c r="K101" s="77">
        <f t="shared" si="5"/>
        <v>0.18</v>
      </c>
      <c r="L101" s="76" t="s">
        <v>123</v>
      </c>
      <c r="M101" s="74">
        <f t="shared" si="3"/>
        <v>180</v>
      </c>
      <c r="N101" s="76"/>
    </row>
    <row r="102" spans="1:14" x14ac:dyDescent="0.2">
      <c r="A102" s="74">
        <v>99</v>
      </c>
      <c r="B102" s="79" t="s">
        <v>126</v>
      </c>
      <c r="C102" s="80"/>
      <c r="D102" s="81" t="s">
        <v>190</v>
      </c>
      <c r="E102" s="76" t="s">
        <v>125</v>
      </c>
      <c r="F102" s="77">
        <v>1</v>
      </c>
      <c r="G102" s="77">
        <v>1</v>
      </c>
      <c r="H102" s="77">
        <v>9</v>
      </c>
      <c r="I102" s="77">
        <f t="shared" si="4"/>
        <v>8.9999999999999993E-3</v>
      </c>
      <c r="J102" s="77">
        <v>20</v>
      </c>
      <c r="K102" s="77">
        <f t="shared" si="5"/>
        <v>0.18</v>
      </c>
      <c r="L102" s="76" t="s">
        <v>123</v>
      </c>
      <c r="M102" s="74">
        <f t="shared" si="3"/>
        <v>180</v>
      </c>
      <c r="N102" s="76"/>
    </row>
    <row r="103" spans="1:14" x14ac:dyDescent="0.2">
      <c r="A103" s="74">
        <v>100</v>
      </c>
      <c r="B103" s="79" t="s">
        <v>191</v>
      </c>
      <c r="C103" s="80"/>
      <c r="D103" s="81" t="s">
        <v>190</v>
      </c>
      <c r="E103" s="76" t="s">
        <v>125</v>
      </c>
      <c r="F103" s="77">
        <v>64</v>
      </c>
      <c r="G103" s="77">
        <v>1</v>
      </c>
      <c r="H103" s="77">
        <v>9</v>
      </c>
      <c r="I103" s="77">
        <f t="shared" si="4"/>
        <v>0.57599999999999996</v>
      </c>
      <c r="J103" s="77">
        <v>20</v>
      </c>
      <c r="K103" s="77">
        <f t="shared" si="5"/>
        <v>11.52</v>
      </c>
      <c r="L103" s="76" t="s">
        <v>123</v>
      </c>
      <c r="M103" s="74">
        <f t="shared" si="3"/>
        <v>180</v>
      </c>
      <c r="N103" s="76"/>
    </row>
    <row r="104" spans="1:14" x14ac:dyDescent="0.2">
      <c r="A104" s="74">
        <v>101</v>
      </c>
      <c r="B104" s="79" t="s">
        <v>180</v>
      </c>
      <c r="C104" s="80"/>
      <c r="D104" s="81" t="s">
        <v>192</v>
      </c>
      <c r="E104" s="76" t="s">
        <v>122</v>
      </c>
      <c r="F104" s="77">
        <v>1</v>
      </c>
      <c r="G104" s="77">
        <v>1</v>
      </c>
      <c r="H104" s="77">
        <v>9</v>
      </c>
      <c r="I104" s="77">
        <f t="shared" si="4"/>
        <v>8.9999999999999993E-3</v>
      </c>
      <c r="J104" s="77">
        <v>20</v>
      </c>
      <c r="K104" s="77">
        <f t="shared" si="5"/>
        <v>0.18</v>
      </c>
      <c r="L104" s="76" t="s">
        <v>123</v>
      </c>
      <c r="M104" s="74">
        <f t="shared" si="3"/>
        <v>180</v>
      </c>
      <c r="N104" s="76"/>
    </row>
    <row r="105" spans="1:14" x14ac:dyDescent="0.2">
      <c r="A105" s="74">
        <v>102</v>
      </c>
      <c r="B105" s="79" t="s">
        <v>191</v>
      </c>
      <c r="C105" s="80"/>
      <c r="D105" s="81" t="s">
        <v>192</v>
      </c>
      <c r="E105" s="76" t="s">
        <v>125</v>
      </c>
      <c r="F105" s="77">
        <v>64</v>
      </c>
      <c r="G105" s="77">
        <v>1</v>
      </c>
      <c r="H105" s="77">
        <v>9</v>
      </c>
      <c r="I105" s="77">
        <f t="shared" si="4"/>
        <v>0.57599999999999996</v>
      </c>
      <c r="J105" s="77">
        <v>20</v>
      </c>
      <c r="K105" s="77">
        <f t="shared" si="5"/>
        <v>11.52</v>
      </c>
      <c r="L105" s="76" t="s">
        <v>123</v>
      </c>
      <c r="M105" s="74">
        <f t="shared" si="3"/>
        <v>180</v>
      </c>
      <c r="N105" s="76"/>
    </row>
    <row r="106" spans="1:14" x14ac:dyDescent="0.2">
      <c r="A106" s="74">
        <v>103</v>
      </c>
      <c r="B106" s="79" t="s">
        <v>126</v>
      </c>
      <c r="C106" s="80"/>
      <c r="D106" s="81" t="s">
        <v>192</v>
      </c>
      <c r="E106" s="76" t="s">
        <v>125</v>
      </c>
      <c r="F106" s="77">
        <v>1</v>
      </c>
      <c r="G106" s="77">
        <v>1</v>
      </c>
      <c r="H106" s="77">
        <v>9</v>
      </c>
      <c r="I106" s="77">
        <f t="shared" si="4"/>
        <v>8.9999999999999993E-3</v>
      </c>
      <c r="J106" s="77">
        <v>20</v>
      </c>
      <c r="K106" s="77">
        <f t="shared" si="5"/>
        <v>0.18</v>
      </c>
      <c r="L106" s="76" t="s">
        <v>123</v>
      </c>
      <c r="M106" s="74">
        <f t="shared" si="3"/>
        <v>180</v>
      </c>
      <c r="N106" s="76"/>
    </row>
    <row r="107" spans="1:14" x14ac:dyDescent="0.2">
      <c r="A107" s="74">
        <v>104</v>
      </c>
      <c r="B107" s="79" t="s">
        <v>143</v>
      </c>
      <c r="C107" s="80"/>
      <c r="D107" s="81" t="s">
        <v>192</v>
      </c>
      <c r="E107" s="76" t="s">
        <v>125</v>
      </c>
      <c r="F107" s="77">
        <v>34</v>
      </c>
      <c r="G107" s="77">
        <v>1</v>
      </c>
      <c r="H107" s="77">
        <v>9</v>
      </c>
      <c r="I107" s="77">
        <f t="shared" si="4"/>
        <v>0.30599999999999999</v>
      </c>
      <c r="J107" s="77">
        <v>20</v>
      </c>
      <c r="K107" s="77">
        <f t="shared" si="5"/>
        <v>6.12</v>
      </c>
      <c r="L107" s="76" t="s">
        <v>123</v>
      </c>
      <c r="M107" s="74">
        <f t="shared" si="3"/>
        <v>180</v>
      </c>
      <c r="N107" s="76"/>
    </row>
    <row r="108" spans="1:14" x14ac:dyDescent="0.2">
      <c r="A108" s="74">
        <v>105</v>
      </c>
      <c r="B108" s="79" t="s">
        <v>193</v>
      </c>
      <c r="C108" s="80"/>
      <c r="D108" s="81" t="s">
        <v>194</v>
      </c>
      <c r="E108" s="76" t="s">
        <v>125</v>
      </c>
      <c r="F108" s="77">
        <v>1584</v>
      </c>
      <c r="G108" s="77">
        <v>1</v>
      </c>
      <c r="H108" s="77">
        <v>9</v>
      </c>
      <c r="I108" s="77">
        <f t="shared" si="4"/>
        <v>14.256</v>
      </c>
      <c r="J108" s="77">
        <v>20</v>
      </c>
      <c r="K108" s="77">
        <f t="shared" si="5"/>
        <v>285.12</v>
      </c>
      <c r="L108" s="76" t="s">
        <v>123</v>
      </c>
      <c r="M108" s="74">
        <f t="shared" si="3"/>
        <v>180</v>
      </c>
      <c r="N108" s="76"/>
    </row>
    <row r="109" spans="1:14" x14ac:dyDescent="0.2">
      <c r="A109" s="74">
        <v>106</v>
      </c>
      <c r="B109" s="79" t="s">
        <v>177</v>
      </c>
      <c r="C109" s="80"/>
      <c r="D109" s="81" t="s">
        <v>195</v>
      </c>
      <c r="E109" s="76" t="s">
        <v>122</v>
      </c>
      <c r="F109" s="77">
        <v>1</v>
      </c>
      <c r="G109" s="77">
        <v>5</v>
      </c>
      <c r="H109" s="77">
        <v>9</v>
      </c>
      <c r="I109" s="77">
        <f t="shared" si="4"/>
        <v>4.4999999999999998E-2</v>
      </c>
      <c r="J109" s="77">
        <v>20</v>
      </c>
      <c r="K109" s="77">
        <f t="shared" si="5"/>
        <v>0.89999999999999991</v>
      </c>
      <c r="L109" s="76" t="s">
        <v>123</v>
      </c>
      <c r="M109" s="74">
        <f t="shared" si="3"/>
        <v>180</v>
      </c>
      <c r="N109" s="76"/>
    </row>
    <row r="110" spans="1:14" x14ac:dyDescent="0.2">
      <c r="A110" s="74">
        <v>107</v>
      </c>
      <c r="B110" s="79" t="s">
        <v>143</v>
      </c>
      <c r="C110" s="80"/>
      <c r="D110" s="81" t="s">
        <v>195</v>
      </c>
      <c r="E110" s="76" t="s">
        <v>125</v>
      </c>
      <c r="F110" s="77">
        <v>34</v>
      </c>
      <c r="G110" s="77">
        <v>1</v>
      </c>
      <c r="H110" s="77">
        <v>9</v>
      </c>
      <c r="I110" s="77">
        <f t="shared" si="4"/>
        <v>0.30599999999999999</v>
      </c>
      <c r="J110" s="77">
        <v>20</v>
      </c>
      <c r="K110" s="77">
        <f t="shared" si="5"/>
        <v>6.12</v>
      </c>
      <c r="L110" s="76" t="s">
        <v>123</v>
      </c>
      <c r="M110" s="74">
        <f t="shared" si="3"/>
        <v>180</v>
      </c>
      <c r="N110" s="76"/>
    </row>
    <row r="111" spans="1:14" x14ac:dyDescent="0.2">
      <c r="A111" s="74">
        <v>108</v>
      </c>
      <c r="B111" s="79" t="s">
        <v>126</v>
      </c>
      <c r="C111" s="80"/>
      <c r="D111" s="81" t="s">
        <v>195</v>
      </c>
      <c r="E111" s="76" t="s">
        <v>125</v>
      </c>
      <c r="F111" s="77">
        <v>1</v>
      </c>
      <c r="G111" s="77">
        <v>1</v>
      </c>
      <c r="H111" s="77">
        <v>9</v>
      </c>
      <c r="I111" s="77">
        <f t="shared" si="4"/>
        <v>8.9999999999999993E-3</v>
      </c>
      <c r="J111" s="77">
        <v>20</v>
      </c>
      <c r="K111" s="77">
        <f t="shared" si="5"/>
        <v>0.18</v>
      </c>
      <c r="L111" s="76" t="s">
        <v>123</v>
      </c>
      <c r="M111" s="74">
        <f t="shared" si="3"/>
        <v>180</v>
      </c>
      <c r="N111" s="76"/>
    </row>
    <row r="112" spans="1:14" x14ac:dyDescent="0.2">
      <c r="A112" s="74">
        <v>109</v>
      </c>
      <c r="B112" s="79" t="s">
        <v>191</v>
      </c>
      <c r="C112" s="80"/>
      <c r="D112" s="81" t="s">
        <v>195</v>
      </c>
      <c r="E112" s="76" t="s">
        <v>125</v>
      </c>
      <c r="F112" s="77">
        <v>64</v>
      </c>
      <c r="G112" s="77">
        <v>1</v>
      </c>
      <c r="H112" s="77">
        <v>9</v>
      </c>
      <c r="I112" s="77">
        <f t="shared" si="4"/>
        <v>0.57599999999999996</v>
      </c>
      <c r="J112" s="77">
        <v>20</v>
      </c>
      <c r="K112" s="77">
        <f t="shared" si="5"/>
        <v>11.52</v>
      </c>
      <c r="L112" s="76" t="s">
        <v>123</v>
      </c>
      <c r="M112" s="74">
        <f t="shared" si="3"/>
        <v>180</v>
      </c>
      <c r="N112" s="76"/>
    </row>
    <row r="113" spans="1:14" x14ac:dyDescent="0.2">
      <c r="A113" s="74">
        <v>110</v>
      </c>
      <c r="B113" s="79" t="s">
        <v>196</v>
      </c>
      <c r="C113" s="80"/>
      <c r="D113" s="81" t="s">
        <v>195</v>
      </c>
      <c r="E113" s="76" t="s">
        <v>130</v>
      </c>
      <c r="F113" s="77">
        <v>291</v>
      </c>
      <c r="G113" s="77">
        <v>1</v>
      </c>
      <c r="H113" s="77">
        <v>5</v>
      </c>
      <c r="I113" s="77">
        <f t="shared" si="4"/>
        <v>1.4550000000000001</v>
      </c>
      <c r="J113" s="77">
        <v>20</v>
      </c>
      <c r="K113" s="77">
        <f t="shared" si="5"/>
        <v>29.1</v>
      </c>
      <c r="L113" s="76" t="s">
        <v>123</v>
      </c>
      <c r="M113" s="74">
        <f t="shared" si="3"/>
        <v>100</v>
      </c>
      <c r="N113" s="76"/>
    </row>
    <row r="114" spans="1:14" x14ac:dyDescent="0.2">
      <c r="A114" s="74">
        <v>111</v>
      </c>
      <c r="B114" s="79" t="s">
        <v>177</v>
      </c>
      <c r="C114" s="80"/>
      <c r="D114" s="81" t="s">
        <v>197</v>
      </c>
      <c r="E114" s="76" t="s">
        <v>122</v>
      </c>
      <c r="F114" s="77">
        <v>1</v>
      </c>
      <c r="G114" s="77">
        <v>1</v>
      </c>
      <c r="H114" s="77">
        <v>9</v>
      </c>
      <c r="I114" s="77">
        <f t="shared" si="4"/>
        <v>8.9999999999999993E-3</v>
      </c>
      <c r="J114" s="77">
        <v>20</v>
      </c>
      <c r="K114" s="77">
        <f t="shared" si="5"/>
        <v>0.18</v>
      </c>
      <c r="L114" s="76" t="s">
        <v>123</v>
      </c>
      <c r="M114" s="74">
        <f t="shared" si="3"/>
        <v>180</v>
      </c>
      <c r="N114" s="76"/>
    </row>
    <row r="115" spans="1:14" x14ac:dyDescent="0.2">
      <c r="A115" s="74">
        <v>112</v>
      </c>
      <c r="B115" s="79" t="s">
        <v>126</v>
      </c>
      <c r="C115" s="80"/>
      <c r="D115" s="81" t="s">
        <v>197</v>
      </c>
      <c r="E115" s="76" t="s">
        <v>125</v>
      </c>
      <c r="F115" s="77">
        <v>1</v>
      </c>
      <c r="G115" s="77">
        <v>1</v>
      </c>
      <c r="H115" s="77">
        <v>9</v>
      </c>
      <c r="I115" s="77">
        <f t="shared" si="4"/>
        <v>8.9999999999999993E-3</v>
      </c>
      <c r="J115" s="77">
        <v>20</v>
      </c>
      <c r="K115" s="77">
        <f t="shared" si="5"/>
        <v>0.18</v>
      </c>
      <c r="L115" s="76" t="s">
        <v>123</v>
      </c>
      <c r="M115" s="74">
        <f t="shared" si="3"/>
        <v>180</v>
      </c>
      <c r="N115" s="76"/>
    </row>
    <row r="116" spans="1:14" x14ac:dyDescent="0.2">
      <c r="A116" s="74">
        <v>113</v>
      </c>
      <c r="B116" s="79" t="s">
        <v>143</v>
      </c>
      <c r="C116" s="80"/>
      <c r="D116" s="81" t="s">
        <v>197</v>
      </c>
      <c r="E116" s="76" t="s">
        <v>125</v>
      </c>
      <c r="F116" s="77">
        <v>34</v>
      </c>
      <c r="G116" s="77">
        <v>1</v>
      </c>
      <c r="H116" s="77">
        <v>9</v>
      </c>
      <c r="I116" s="77">
        <f t="shared" si="4"/>
        <v>0.30599999999999999</v>
      </c>
      <c r="J116" s="77">
        <v>20</v>
      </c>
      <c r="K116" s="77">
        <f t="shared" si="5"/>
        <v>6.12</v>
      </c>
      <c r="L116" s="76" t="s">
        <v>123</v>
      </c>
      <c r="M116" s="74">
        <f t="shared" si="3"/>
        <v>180</v>
      </c>
      <c r="N116" s="76"/>
    </row>
    <row r="117" spans="1:14" x14ac:dyDescent="0.2">
      <c r="A117" s="74">
        <v>114</v>
      </c>
      <c r="B117" s="79" t="s">
        <v>191</v>
      </c>
      <c r="C117" s="80"/>
      <c r="D117" s="81" t="s">
        <v>197</v>
      </c>
      <c r="E117" s="76" t="s">
        <v>125</v>
      </c>
      <c r="F117" s="77">
        <v>64</v>
      </c>
      <c r="G117" s="77">
        <v>1</v>
      </c>
      <c r="H117" s="77">
        <v>9</v>
      </c>
      <c r="I117" s="77">
        <f t="shared" si="4"/>
        <v>0.57599999999999996</v>
      </c>
      <c r="J117" s="77">
        <v>20</v>
      </c>
      <c r="K117" s="77">
        <f t="shared" si="5"/>
        <v>11.52</v>
      </c>
      <c r="L117" s="76" t="s">
        <v>123</v>
      </c>
      <c r="M117" s="74">
        <f t="shared" si="3"/>
        <v>180</v>
      </c>
      <c r="N117" s="76"/>
    </row>
    <row r="118" spans="1:14" x14ac:dyDescent="0.2">
      <c r="A118" s="74">
        <v>115</v>
      </c>
      <c r="B118" s="79" t="s">
        <v>196</v>
      </c>
      <c r="C118" s="80"/>
      <c r="D118" s="81" t="s">
        <v>197</v>
      </c>
      <c r="E118" s="76" t="s">
        <v>130</v>
      </c>
      <c r="F118" s="77">
        <v>291</v>
      </c>
      <c r="G118" s="77">
        <v>1</v>
      </c>
      <c r="H118" s="77">
        <v>5</v>
      </c>
      <c r="I118" s="77">
        <f t="shared" si="4"/>
        <v>1.4550000000000001</v>
      </c>
      <c r="J118" s="77">
        <v>20</v>
      </c>
      <c r="K118" s="77">
        <f t="shared" si="5"/>
        <v>29.1</v>
      </c>
      <c r="L118" s="76" t="s">
        <v>123</v>
      </c>
      <c r="M118" s="74">
        <f t="shared" si="3"/>
        <v>100</v>
      </c>
      <c r="N118" s="76"/>
    </row>
    <row r="119" spans="1:14" x14ac:dyDescent="0.2">
      <c r="A119" s="74">
        <v>116</v>
      </c>
      <c r="B119" s="79" t="s">
        <v>126</v>
      </c>
      <c r="C119" s="80"/>
      <c r="D119" s="81" t="s">
        <v>198</v>
      </c>
      <c r="E119" s="76" t="s">
        <v>125</v>
      </c>
      <c r="F119" s="77">
        <v>1</v>
      </c>
      <c r="G119" s="77">
        <v>2</v>
      </c>
      <c r="H119" s="77">
        <v>9</v>
      </c>
      <c r="I119" s="77">
        <f t="shared" si="4"/>
        <v>1.7999999999999999E-2</v>
      </c>
      <c r="J119" s="77">
        <v>20</v>
      </c>
      <c r="K119" s="77">
        <f t="shared" si="5"/>
        <v>0.36</v>
      </c>
      <c r="L119" s="76" t="s">
        <v>123</v>
      </c>
      <c r="M119" s="74">
        <f t="shared" si="3"/>
        <v>180</v>
      </c>
      <c r="N119" s="76"/>
    </row>
    <row r="120" spans="1:14" x14ac:dyDescent="0.2">
      <c r="A120" s="74">
        <v>117</v>
      </c>
      <c r="B120" s="79" t="s">
        <v>143</v>
      </c>
      <c r="C120" s="80"/>
      <c r="D120" s="81" t="s">
        <v>198</v>
      </c>
      <c r="E120" s="76" t="s">
        <v>125</v>
      </c>
      <c r="F120" s="77">
        <v>34</v>
      </c>
      <c r="G120" s="77">
        <v>5</v>
      </c>
      <c r="H120" s="77">
        <v>9</v>
      </c>
      <c r="I120" s="77">
        <f t="shared" si="4"/>
        <v>1.53</v>
      </c>
      <c r="J120" s="77">
        <v>20</v>
      </c>
      <c r="K120" s="77">
        <f t="shared" si="5"/>
        <v>30.6</v>
      </c>
      <c r="L120" s="76" t="s">
        <v>123</v>
      </c>
      <c r="M120" s="74">
        <f t="shared" si="3"/>
        <v>180</v>
      </c>
      <c r="N120" s="76"/>
    </row>
    <row r="121" spans="1:14" x14ac:dyDescent="0.2">
      <c r="A121" s="74">
        <v>118</v>
      </c>
      <c r="B121" s="79" t="s">
        <v>191</v>
      </c>
      <c r="C121" s="80"/>
      <c r="D121" s="81" t="s">
        <v>198</v>
      </c>
      <c r="E121" s="76" t="s">
        <v>125</v>
      </c>
      <c r="F121" s="77">
        <v>64</v>
      </c>
      <c r="G121" s="77">
        <v>5</v>
      </c>
      <c r="H121" s="77">
        <v>9</v>
      </c>
      <c r="I121" s="77">
        <f t="shared" si="4"/>
        <v>2.88</v>
      </c>
      <c r="J121" s="77">
        <v>20</v>
      </c>
      <c r="K121" s="77">
        <f t="shared" si="5"/>
        <v>57.599999999999994</v>
      </c>
      <c r="L121" s="76" t="s">
        <v>123</v>
      </c>
      <c r="M121" s="74">
        <f t="shared" si="3"/>
        <v>180</v>
      </c>
      <c r="N121" s="76"/>
    </row>
    <row r="122" spans="1:14" x14ac:dyDescent="0.2">
      <c r="A122" s="74">
        <v>119</v>
      </c>
      <c r="B122" s="79" t="s">
        <v>199</v>
      </c>
      <c r="C122" s="80"/>
      <c r="D122" s="81" t="s">
        <v>198</v>
      </c>
      <c r="E122" s="76" t="s">
        <v>125</v>
      </c>
      <c r="F122" s="77">
        <v>720</v>
      </c>
      <c r="G122" s="77">
        <v>1</v>
      </c>
      <c r="H122" s="77">
        <v>9</v>
      </c>
      <c r="I122" s="77">
        <f t="shared" si="4"/>
        <v>6.48</v>
      </c>
      <c r="J122" s="77">
        <v>20</v>
      </c>
      <c r="K122" s="77">
        <f t="shared" si="5"/>
        <v>129.60000000000002</v>
      </c>
      <c r="L122" s="76" t="s">
        <v>123</v>
      </c>
      <c r="M122" s="74">
        <f t="shared" si="3"/>
        <v>180</v>
      </c>
      <c r="N122" s="76"/>
    </row>
    <row r="123" spans="1:14" x14ac:dyDescent="0.2">
      <c r="A123" s="74">
        <v>120</v>
      </c>
      <c r="B123" s="79" t="s">
        <v>177</v>
      </c>
      <c r="C123" s="80"/>
      <c r="D123" s="81" t="s">
        <v>200</v>
      </c>
      <c r="E123" s="76" t="s">
        <v>122</v>
      </c>
      <c r="F123" s="77">
        <v>1</v>
      </c>
      <c r="G123" s="77">
        <v>2</v>
      </c>
      <c r="H123" s="77">
        <v>9</v>
      </c>
      <c r="I123" s="77">
        <f t="shared" si="4"/>
        <v>1.7999999999999999E-2</v>
      </c>
      <c r="J123" s="77">
        <v>20</v>
      </c>
      <c r="K123" s="77">
        <f t="shared" si="5"/>
        <v>0.36</v>
      </c>
      <c r="L123" s="76" t="s">
        <v>123</v>
      </c>
      <c r="M123" s="74">
        <f t="shared" si="3"/>
        <v>180</v>
      </c>
      <c r="N123" s="76"/>
    </row>
    <row r="124" spans="1:14" x14ac:dyDescent="0.2">
      <c r="A124" s="74">
        <v>121</v>
      </c>
      <c r="B124" s="79" t="s">
        <v>143</v>
      </c>
      <c r="C124" s="80"/>
      <c r="D124" s="81" t="s">
        <v>200</v>
      </c>
      <c r="E124" s="76" t="s">
        <v>125</v>
      </c>
      <c r="F124" s="77">
        <v>34</v>
      </c>
      <c r="G124" s="77">
        <v>1</v>
      </c>
      <c r="H124" s="77">
        <v>9</v>
      </c>
      <c r="I124" s="77">
        <f t="shared" si="4"/>
        <v>0.30599999999999999</v>
      </c>
      <c r="J124" s="77">
        <v>20</v>
      </c>
      <c r="K124" s="77">
        <f t="shared" si="5"/>
        <v>6.12</v>
      </c>
      <c r="L124" s="76" t="s">
        <v>123</v>
      </c>
      <c r="M124" s="74">
        <f t="shared" si="3"/>
        <v>180</v>
      </c>
      <c r="N124" s="76"/>
    </row>
    <row r="125" spans="1:14" x14ac:dyDescent="0.2">
      <c r="A125" s="74">
        <v>122</v>
      </c>
      <c r="B125" s="79" t="s">
        <v>126</v>
      </c>
      <c r="C125" s="80"/>
      <c r="D125" s="81" t="s">
        <v>200</v>
      </c>
      <c r="E125" s="76" t="s">
        <v>125</v>
      </c>
      <c r="F125" s="77">
        <v>1</v>
      </c>
      <c r="G125" s="77">
        <v>1</v>
      </c>
      <c r="H125" s="77">
        <v>9</v>
      </c>
      <c r="I125" s="77">
        <f t="shared" si="4"/>
        <v>8.9999999999999993E-3</v>
      </c>
      <c r="J125" s="77">
        <v>20</v>
      </c>
      <c r="K125" s="77">
        <f t="shared" si="5"/>
        <v>0.18</v>
      </c>
      <c r="L125" s="76" t="s">
        <v>123</v>
      </c>
      <c r="M125" s="74">
        <f t="shared" si="3"/>
        <v>180</v>
      </c>
      <c r="N125" s="76"/>
    </row>
    <row r="126" spans="1:14" x14ac:dyDescent="0.2">
      <c r="A126" s="74">
        <v>123</v>
      </c>
      <c r="B126" s="79" t="s">
        <v>191</v>
      </c>
      <c r="C126" s="80"/>
      <c r="D126" s="81" t="s">
        <v>200</v>
      </c>
      <c r="E126" s="76" t="s">
        <v>125</v>
      </c>
      <c r="F126" s="77">
        <v>64</v>
      </c>
      <c r="G126" s="77">
        <v>1</v>
      </c>
      <c r="H126" s="77">
        <v>9</v>
      </c>
      <c r="I126" s="77">
        <f t="shared" si="4"/>
        <v>0.57599999999999996</v>
      </c>
      <c r="J126" s="77">
        <v>20</v>
      </c>
      <c r="K126" s="77">
        <f t="shared" si="5"/>
        <v>11.52</v>
      </c>
      <c r="L126" s="76" t="s">
        <v>123</v>
      </c>
      <c r="M126" s="74">
        <f t="shared" si="3"/>
        <v>180</v>
      </c>
      <c r="N126" s="76"/>
    </row>
    <row r="127" spans="1:14" x14ac:dyDescent="0.2">
      <c r="A127" s="74">
        <v>124</v>
      </c>
      <c r="B127" s="79" t="s">
        <v>143</v>
      </c>
      <c r="C127" s="80"/>
      <c r="D127" s="81" t="s">
        <v>201</v>
      </c>
      <c r="E127" s="76" t="s">
        <v>125</v>
      </c>
      <c r="F127" s="77">
        <v>34</v>
      </c>
      <c r="G127" s="77">
        <v>8</v>
      </c>
      <c r="H127" s="77">
        <v>9</v>
      </c>
      <c r="I127" s="77">
        <f t="shared" si="4"/>
        <v>2.448</v>
      </c>
      <c r="J127" s="77">
        <v>20</v>
      </c>
      <c r="K127" s="77">
        <f t="shared" si="5"/>
        <v>48.96</v>
      </c>
      <c r="L127" s="76" t="s">
        <v>123</v>
      </c>
      <c r="M127" s="74">
        <f t="shared" si="3"/>
        <v>180</v>
      </c>
      <c r="N127" s="76"/>
    </row>
    <row r="128" spans="1:14" x14ac:dyDescent="0.2">
      <c r="A128" s="74">
        <v>125</v>
      </c>
      <c r="B128" s="79" t="s">
        <v>191</v>
      </c>
      <c r="C128" s="80"/>
      <c r="D128" s="81" t="s">
        <v>201</v>
      </c>
      <c r="E128" s="76" t="s">
        <v>125</v>
      </c>
      <c r="F128" s="77">
        <v>64</v>
      </c>
      <c r="G128" s="77">
        <v>8</v>
      </c>
      <c r="H128" s="77">
        <v>9</v>
      </c>
      <c r="I128" s="77">
        <f t="shared" si="4"/>
        <v>4.6079999999999997</v>
      </c>
      <c r="J128" s="77">
        <v>20</v>
      </c>
      <c r="K128" s="77">
        <f t="shared" si="5"/>
        <v>92.16</v>
      </c>
      <c r="L128" s="76" t="s">
        <v>123</v>
      </c>
      <c r="M128" s="74">
        <f t="shared" si="3"/>
        <v>180</v>
      </c>
      <c r="N128" s="76"/>
    </row>
    <row r="129" spans="1:14" x14ac:dyDescent="0.2">
      <c r="A129" s="74">
        <v>126</v>
      </c>
      <c r="B129" s="79" t="s">
        <v>126</v>
      </c>
      <c r="C129" s="80"/>
      <c r="D129" s="81" t="s">
        <v>201</v>
      </c>
      <c r="E129" s="76" t="s">
        <v>125</v>
      </c>
      <c r="F129" s="77">
        <v>1</v>
      </c>
      <c r="G129" s="77">
        <v>3</v>
      </c>
      <c r="H129" s="77">
        <v>9</v>
      </c>
      <c r="I129" s="77">
        <f t="shared" si="4"/>
        <v>2.7E-2</v>
      </c>
      <c r="J129" s="77">
        <v>20</v>
      </c>
      <c r="K129" s="77">
        <f t="shared" si="5"/>
        <v>0.54</v>
      </c>
      <c r="L129" s="76" t="s">
        <v>123</v>
      </c>
      <c r="M129" s="74">
        <f t="shared" si="3"/>
        <v>180</v>
      </c>
      <c r="N129" s="76"/>
    </row>
    <row r="130" spans="1:14" x14ac:dyDescent="0.2">
      <c r="A130" s="74">
        <v>127</v>
      </c>
      <c r="B130" s="79" t="s">
        <v>182</v>
      </c>
      <c r="C130" s="80"/>
      <c r="D130" s="81" t="s">
        <v>194</v>
      </c>
      <c r="E130" s="76" t="s">
        <v>183</v>
      </c>
      <c r="F130" s="77">
        <v>168</v>
      </c>
      <c r="G130" s="77">
        <v>1</v>
      </c>
      <c r="H130" s="77">
        <v>9</v>
      </c>
      <c r="I130" s="77">
        <f t="shared" si="4"/>
        <v>1.512</v>
      </c>
      <c r="J130" s="77">
        <v>20</v>
      </c>
      <c r="K130" s="77">
        <f t="shared" si="5"/>
        <v>30.240000000000002</v>
      </c>
      <c r="L130" s="76" t="s">
        <v>123</v>
      </c>
      <c r="M130" s="74">
        <f t="shared" si="3"/>
        <v>180</v>
      </c>
      <c r="N130" s="76"/>
    </row>
    <row r="131" spans="1:14" x14ac:dyDescent="0.2">
      <c r="A131" s="74">
        <v>126</v>
      </c>
      <c r="B131" s="79" t="s">
        <v>177</v>
      </c>
      <c r="C131" s="80"/>
      <c r="D131" s="81" t="s">
        <v>194</v>
      </c>
      <c r="E131" s="76" t="s">
        <v>122</v>
      </c>
      <c r="F131" s="77">
        <v>1</v>
      </c>
      <c r="G131" s="77">
        <v>25</v>
      </c>
      <c r="H131" s="77">
        <v>9</v>
      </c>
      <c r="I131" s="77">
        <f t="shared" si="4"/>
        <v>0.22500000000000001</v>
      </c>
      <c r="J131" s="77">
        <v>20</v>
      </c>
      <c r="K131" s="77">
        <f t="shared" si="5"/>
        <v>4.5</v>
      </c>
      <c r="L131" s="76" t="s">
        <v>123</v>
      </c>
      <c r="M131" s="74">
        <f t="shared" si="3"/>
        <v>180</v>
      </c>
      <c r="N131" s="76"/>
    </row>
    <row r="132" spans="1:14" x14ac:dyDescent="0.2">
      <c r="A132" s="74">
        <v>127</v>
      </c>
      <c r="B132" s="79" t="s">
        <v>202</v>
      </c>
      <c r="C132" s="80"/>
      <c r="D132" s="81" t="s">
        <v>194</v>
      </c>
      <c r="E132" s="76" t="s">
        <v>122</v>
      </c>
      <c r="F132" s="77">
        <v>1</v>
      </c>
      <c r="G132" s="77">
        <v>2</v>
      </c>
      <c r="H132" s="77">
        <v>9</v>
      </c>
      <c r="I132" s="77">
        <f t="shared" si="4"/>
        <v>1.7999999999999999E-2</v>
      </c>
      <c r="J132" s="77">
        <v>20</v>
      </c>
      <c r="K132" s="77">
        <f t="shared" si="5"/>
        <v>0.36</v>
      </c>
      <c r="L132" s="76" t="s">
        <v>123</v>
      </c>
      <c r="M132" s="74">
        <f t="shared" si="3"/>
        <v>180</v>
      </c>
      <c r="N132" s="76"/>
    </row>
    <row r="133" spans="1:14" x14ac:dyDescent="0.2">
      <c r="A133" s="74">
        <v>126</v>
      </c>
      <c r="B133" s="79" t="s">
        <v>129</v>
      </c>
      <c r="C133" s="80"/>
      <c r="D133" s="81" t="s">
        <v>203</v>
      </c>
      <c r="E133" s="76" t="s">
        <v>130</v>
      </c>
      <c r="F133" s="77">
        <v>168</v>
      </c>
      <c r="G133" s="77">
        <v>1</v>
      </c>
      <c r="H133" s="77">
        <v>9</v>
      </c>
      <c r="I133" s="77">
        <f t="shared" si="4"/>
        <v>1.512</v>
      </c>
      <c r="J133" s="77">
        <v>20</v>
      </c>
      <c r="K133" s="77">
        <f t="shared" si="5"/>
        <v>30.240000000000002</v>
      </c>
      <c r="L133" s="76" t="s">
        <v>123</v>
      </c>
      <c r="M133" s="74">
        <f t="shared" ref="M133:M144" si="6">(J133*H133)</f>
        <v>180</v>
      </c>
      <c r="N133" s="76"/>
    </row>
    <row r="134" spans="1:14" x14ac:dyDescent="0.2">
      <c r="A134" s="74">
        <v>127</v>
      </c>
      <c r="B134" s="79" t="s">
        <v>204</v>
      </c>
      <c r="C134" s="80"/>
      <c r="D134" s="81" t="s">
        <v>203</v>
      </c>
      <c r="E134" s="76" t="s">
        <v>122</v>
      </c>
      <c r="F134" s="77">
        <v>1</v>
      </c>
      <c r="G134" s="77">
        <v>8</v>
      </c>
      <c r="H134" s="77">
        <v>9</v>
      </c>
      <c r="I134" s="77">
        <f t="shared" ref="I134:I147" si="7">H134*F134*G134/1000</f>
        <v>7.1999999999999995E-2</v>
      </c>
      <c r="J134" s="77">
        <v>20</v>
      </c>
      <c r="K134" s="77">
        <f t="shared" ref="K134:K147" si="8">J134*I134</f>
        <v>1.44</v>
      </c>
      <c r="L134" s="76" t="s">
        <v>123</v>
      </c>
      <c r="M134" s="74">
        <f t="shared" si="6"/>
        <v>180</v>
      </c>
      <c r="N134" s="76"/>
    </row>
    <row r="135" spans="1:14" x14ac:dyDescent="0.2">
      <c r="A135" s="74">
        <v>126</v>
      </c>
      <c r="B135" s="79" t="s">
        <v>196</v>
      </c>
      <c r="C135" s="80"/>
      <c r="D135" s="81" t="s">
        <v>203</v>
      </c>
      <c r="E135" s="76" t="s">
        <v>130</v>
      </c>
      <c r="F135" s="77">
        <v>291</v>
      </c>
      <c r="G135" s="77">
        <v>1</v>
      </c>
      <c r="H135" s="77">
        <v>5</v>
      </c>
      <c r="I135" s="77">
        <f t="shared" si="7"/>
        <v>1.4550000000000001</v>
      </c>
      <c r="J135" s="77">
        <v>20</v>
      </c>
      <c r="K135" s="77">
        <f t="shared" si="8"/>
        <v>29.1</v>
      </c>
      <c r="L135" s="76" t="s">
        <v>123</v>
      </c>
      <c r="M135" s="74">
        <f t="shared" si="6"/>
        <v>100</v>
      </c>
      <c r="N135" s="76"/>
    </row>
    <row r="136" spans="1:14" x14ac:dyDescent="0.2">
      <c r="A136" s="74">
        <v>127</v>
      </c>
      <c r="B136" s="79" t="s">
        <v>205</v>
      </c>
      <c r="C136" s="80"/>
      <c r="D136" s="81" t="s">
        <v>203</v>
      </c>
      <c r="E136" s="76" t="s">
        <v>130</v>
      </c>
      <c r="F136" s="77">
        <v>0.36</v>
      </c>
      <c r="G136" s="77">
        <v>1</v>
      </c>
      <c r="H136" s="77">
        <v>3</v>
      </c>
      <c r="I136" s="77">
        <f t="shared" si="7"/>
        <v>1.08E-3</v>
      </c>
      <c r="J136" s="77">
        <v>20</v>
      </c>
      <c r="K136" s="77">
        <f t="shared" si="8"/>
        <v>2.1600000000000001E-2</v>
      </c>
      <c r="L136" s="76" t="s">
        <v>123</v>
      </c>
      <c r="M136" s="74">
        <f t="shared" si="6"/>
        <v>60</v>
      </c>
      <c r="N136" s="76"/>
    </row>
    <row r="137" spans="1:14" x14ac:dyDescent="0.2">
      <c r="A137" s="74">
        <v>126</v>
      </c>
      <c r="B137" s="79" t="s">
        <v>206</v>
      </c>
      <c r="C137" s="80"/>
      <c r="D137" s="81" t="s">
        <v>207</v>
      </c>
      <c r="E137" s="76" t="s">
        <v>183</v>
      </c>
      <c r="F137" s="77">
        <v>50</v>
      </c>
      <c r="G137" s="77">
        <v>1</v>
      </c>
      <c r="H137" s="77">
        <v>24</v>
      </c>
      <c r="I137" s="77">
        <f t="shared" si="7"/>
        <v>1.2</v>
      </c>
      <c r="J137" s="77">
        <v>20</v>
      </c>
      <c r="K137" s="77">
        <f t="shared" si="8"/>
        <v>24</v>
      </c>
      <c r="L137" s="76" t="s">
        <v>123</v>
      </c>
      <c r="M137" s="74">
        <f t="shared" si="6"/>
        <v>480</v>
      </c>
      <c r="N137" s="76"/>
    </row>
    <row r="138" spans="1:14" x14ac:dyDescent="0.2">
      <c r="A138" s="74">
        <v>127</v>
      </c>
      <c r="B138" s="79" t="s">
        <v>208</v>
      </c>
      <c r="C138" s="80"/>
      <c r="D138" s="81" t="s">
        <v>207</v>
      </c>
      <c r="E138" s="76" t="s">
        <v>183</v>
      </c>
      <c r="F138" s="77">
        <v>950</v>
      </c>
      <c r="G138" s="77">
        <v>2</v>
      </c>
      <c r="H138" s="77">
        <v>1</v>
      </c>
      <c r="I138" s="77">
        <f t="shared" si="7"/>
        <v>1.9</v>
      </c>
      <c r="J138" s="77">
        <v>20</v>
      </c>
      <c r="K138" s="77">
        <f t="shared" si="8"/>
        <v>38</v>
      </c>
      <c r="L138" s="76" t="s">
        <v>123</v>
      </c>
      <c r="M138" s="74">
        <f t="shared" si="6"/>
        <v>20</v>
      </c>
      <c r="N138" s="76"/>
    </row>
    <row r="139" spans="1:14" x14ac:dyDescent="0.2">
      <c r="A139" s="74">
        <v>126</v>
      </c>
      <c r="B139" s="79" t="s">
        <v>209</v>
      </c>
      <c r="C139" s="80"/>
      <c r="D139" s="81" t="s">
        <v>207</v>
      </c>
      <c r="E139" s="76" t="s">
        <v>183</v>
      </c>
      <c r="F139" s="77">
        <v>1608</v>
      </c>
      <c r="G139" s="77">
        <v>1</v>
      </c>
      <c r="H139" s="77">
        <v>1</v>
      </c>
      <c r="I139" s="77">
        <f t="shared" si="7"/>
        <v>1.6080000000000001</v>
      </c>
      <c r="J139" s="77">
        <v>20</v>
      </c>
      <c r="K139" s="77">
        <f t="shared" si="8"/>
        <v>32.160000000000004</v>
      </c>
      <c r="L139" s="76" t="s">
        <v>123</v>
      </c>
      <c r="M139" s="74">
        <f t="shared" si="6"/>
        <v>20</v>
      </c>
      <c r="N139" s="76"/>
    </row>
    <row r="140" spans="1:14" x14ac:dyDescent="0.2">
      <c r="A140" s="74">
        <v>127</v>
      </c>
      <c r="B140" s="79" t="s">
        <v>210</v>
      </c>
      <c r="C140" s="80"/>
      <c r="D140" s="81" t="s">
        <v>207</v>
      </c>
      <c r="E140" s="76" t="s">
        <v>183</v>
      </c>
      <c r="F140" s="77">
        <v>1200</v>
      </c>
      <c r="G140" s="77">
        <v>2</v>
      </c>
      <c r="H140" s="77">
        <v>1</v>
      </c>
      <c r="I140" s="77">
        <f t="shared" si="7"/>
        <v>2.4</v>
      </c>
      <c r="J140" s="77">
        <v>20</v>
      </c>
      <c r="K140" s="77">
        <f t="shared" si="8"/>
        <v>48</v>
      </c>
      <c r="L140" s="76" t="s">
        <v>123</v>
      </c>
      <c r="M140" s="74">
        <f t="shared" si="6"/>
        <v>20</v>
      </c>
      <c r="N140" s="76"/>
    </row>
    <row r="141" spans="1:14" x14ac:dyDescent="0.2">
      <c r="A141" s="74">
        <v>126</v>
      </c>
      <c r="B141" s="79" t="s">
        <v>211</v>
      </c>
      <c r="C141" s="80"/>
      <c r="D141" s="81" t="s">
        <v>207</v>
      </c>
      <c r="E141" s="76" t="s">
        <v>122</v>
      </c>
      <c r="F141" s="77">
        <v>17</v>
      </c>
      <c r="G141" s="77">
        <v>50</v>
      </c>
      <c r="H141" s="77">
        <v>4</v>
      </c>
      <c r="I141" s="77">
        <f t="shared" si="7"/>
        <v>3.4</v>
      </c>
      <c r="J141" s="77">
        <v>20</v>
      </c>
      <c r="K141" s="77">
        <f t="shared" si="8"/>
        <v>68</v>
      </c>
      <c r="L141" s="76" t="s">
        <v>123</v>
      </c>
      <c r="M141" s="74">
        <f t="shared" si="6"/>
        <v>80</v>
      </c>
      <c r="N141" s="76"/>
    </row>
    <row r="142" spans="1:14" x14ac:dyDescent="0.2">
      <c r="A142" s="74">
        <v>127</v>
      </c>
      <c r="B142" s="79" t="s">
        <v>212</v>
      </c>
      <c r="C142" s="80"/>
      <c r="D142" s="81" t="s">
        <v>207</v>
      </c>
      <c r="E142" s="76" t="s">
        <v>130</v>
      </c>
      <c r="F142" s="77">
        <v>150</v>
      </c>
      <c r="G142" s="77">
        <v>1</v>
      </c>
      <c r="H142" s="77">
        <v>4</v>
      </c>
      <c r="I142" s="77">
        <f t="shared" si="7"/>
        <v>0.6</v>
      </c>
      <c r="J142" s="77">
        <v>20</v>
      </c>
      <c r="K142" s="77">
        <f t="shared" si="8"/>
        <v>12</v>
      </c>
      <c r="L142" s="76" t="s">
        <v>123</v>
      </c>
      <c r="M142" s="74">
        <f t="shared" si="6"/>
        <v>80</v>
      </c>
      <c r="N142" s="76"/>
    </row>
    <row r="143" spans="1:14" x14ac:dyDescent="0.2">
      <c r="A143" s="74">
        <v>126</v>
      </c>
      <c r="B143" s="79" t="s">
        <v>212</v>
      </c>
      <c r="C143" s="80"/>
      <c r="D143" s="81" t="s">
        <v>207</v>
      </c>
      <c r="E143" s="76" t="s">
        <v>130</v>
      </c>
      <c r="F143" s="77">
        <v>190</v>
      </c>
      <c r="G143" s="77">
        <v>1</v>
      </c>
      <c r="H143" s="77">
        <v>4</v>
      </c>
      <c r="I143" s="77">
        <f t="shared" si="7"/>
        <v>0.76</v>
      </c>
      <c r="J143" s="77">
        <v>20</v>
      </c>
      <c r="K143" s="77">
        <f t="shared" si="8"/>
        <v>15.2</v>
      </c>
      <c r="L143" s="76" t="s">
        <v>123</v>
      </c>
      <c r="M143" s="74">
        <f t="shared" si="6"/>
        <v>80</v>
      </c>
      <c r="N143" s="76"/>
    </row>
    <row r="144" spans="1:14" x14ac:dyDescent="0.2">
      <c r="A144" s="74">
        <v>127</v>
      </c>
      <c r="B144" s="79" t="s">
        <v>182</v>
      </c>
      <c r="C144" s="80"/>
      <c r="D144" s="81" t="s">
        <v>207</v>
      </c>
      <c r="E144" s="76" t="s">
        <v>183</v>
      </c>
      <c r="F144" s="77">
        <v>168</v>
      </c>
      <c r="G144" s="77">
        <v>1</v>
      </c>
      <c r="H144" s="77">
        <v>24</v>
      </c>
      <c r="I144" s="77">
        <f t="shared" si="7"/>
        <v>4.032</v>
      </c>
      <c r="J144" s="77">
        <v>20</v>
      </c>
      <c r="K144" s="77">
        <f t="shared" si="8"/>
        <v>80.64</v>
      </c>
      <c r="L144" s="76" t="s">
        <v>123</v>
      </c>
      <c r="M144" s="74">
        <f t="shared" si="6"/>
        <v>480</v>
      </c>
      <c r="N144" s="76"/>
    </row>
    <row r="145" spans="2:12" x14ac:dyDescent="0.2">
      <c r="K145" s="83">
        <f ca="1">SUM(K4:K144)</f>
        <v>0</v>
      </c>
    </row>
    <row r="148" spans="2:12" ht="56.25" x14ac:dyDescent="0.2">
      <c r="B148" s="74" t="s">
        <v>213</v>
      </c>
      <c r="C148" s="84" t="s">
        <v>214</v>
      </c>
      <c r="D148" s="84" t="s">
        <v>215</v>
      </c>
      <c r="E148" s="84" t="s">
        <v>216</v>
      </c>
      <c r="F148" s="84" t="s">
        <v>217</v>
      </c>
      <c r="G148" s="84" t="s">
        <v>218</v>
      </c>
      <c r="H148" s="85" t="s">
        <v>219</v>
      </c>
      <c r="I148" s="85"/>
      <c r="J148" s="85"/>
      <c r="K148" s="85"/>
      <c r="L148" s="85"/>
    </row>
    <row r="149" spans="2:12" x14ac:dyDescent="0.2">
      <c r="B149" s="74" t="s">
        <v>220</v>
      </c>
      <c r="C149" s="77">
        <f>SUM(K25,K26,K27,K28,K29,K30,K31,K32,K33,K34,K35,K36,K37,K38,K39,K40,K41,K22,K23,K24)</f>
        <v>28280.735999999997</v>
      </c>
      <c r="D149" s="86">
        <f>(C149*100)/C$154</f>
        <v>90.344542243593239</v>
      </c>
      <c r="E149" s="68">
        <v>3520</v>
      </c>
      <c r="F149" s="77">
        <f>(D149*E$149)/100</f>
        <v>3180.127886974482</v>
      </c>
      <c r="G149" s="87">
        <f>1-(C154/F154)</f>
        <v>-7.8929555681818169</v>
      </c>
      <c r="H149" s="85"/>
      <c r="I149" s="85"/>
      <c r="J149" s="85"/>
      <c r="K149" s="85"/>
      <c r="L149" s="85"/>
    </row>
    <row r="150" spans="2:12" x14ac:dyDescent="0.2">
      <c r="B150" s="74" t="s">
        <v>221</v>
      </c>
      <c r="C150" s="77">
        <f>SUM(K9,K85,K113,K118,K133,K135,K136,K142,K143)</f>
        <v>174.10159999999999</v>
      </c>
      <c r="D150" s="86">
        <f>(C150*100)/C$154</f>
        <v>0.55617821812972523</v>
      </c>
      <c r="E150" s="68"/>
      <c r="F150" s="77">
        <f t="shared" ref="F150:F154" si="9">(D150*E$149)/100</f>
        <v>19.577473278166327</v>
      </c>
      <c r="G150" s="87"/>
      <c r="H150" s="85"/>
      <c r="I150" s="85"/>
      <c r="J150" s="85"/>
      <c r="K150" s="85"/>
      <c r="L150" s="85"/>
    </row>
    <row r="151" spans="2:12" x14ac:dyDescent="0.2">
      <c r="B151" s="74" t="s">
        <v>222</v>
      </c>
      <c r="C151" s="88">
        <v>2236.9859999999999</v>
      </c>
      <c r="D151" s="86">
        <f>(C151*100)/C$154</f>
        <v>7.1461887051074857</v>
      </c>
      <c r="E151" s="68"/>
      <c r="F151" s="77">
        <f t="shared" si="9"/>
        <v>251.54584241978353</v>
      </c>
      <c r="G151" s="87"/>
      <c r="H151" s="85"/>
      <c r="I151" s="85"/>
      <c r="J151" s="85"/>
      <c r="K151" s="85"/>
      <c r="L151" s="85"/>
    </row>
    <row r="152" spans="2:12" x14ac:dyDescent="0.2">
      <c r="B152" s="74" t="s">
        <v>122</v>
      </c>
      <c r="C152" s="77">
        <f>SUM(K4,K10,K14,K18,K42,K45,K49,K82,K87,K90,K93,K95,K101,K104,K109,K114,K123,K131,K132,K134,K141)</f>
        <v>112.1</v>
      </c>
      <c r="D152" s="86">
        <f>(C152*100)/C$154</f>
        <v>0.35811031175096725</v>
      </c>
      <c r="E152" s="68"/>
      <c r="F152" s="77">
        <f t="shared" si="9"/>
        <v>12.605482973634048</v>
      </c>
      <c r="G152" s="87"/>
      <c r="H152" s="85"/>
      <c r="I152" s="85"/>
      <c r="J152" s="85"/>
      <c r="K152" s="85"/>
      <c r="L152" s="85"/>
    </row>
    <row r="153" spans="2:12" x14ac:dyDescent="0.2">
      <c r="B153" s="74" t="s">
        <v>183</v>
      </c>
      <c r="C153" s="77">
        <f>SUM(K88,K92,K130,K137,K138,K139,K140,K144)</f>
        <v>499.28000000000003</v>
      </c>
      <c r="D153" s="86">
        <f>(C153*100)/C$154</f>
        <v>1.594980521418581</v>
      </c>
      <c r="E153" s="68"/>
      <c r="F153" s="77">
        <f t="shared" si="9"/>
        <v>56.143314353934059</v>
      </c>
      <c r="G153" s="87"/>
      <c r="H153" s="85"/>
      <c r="I153" s="85"/>
      <c r="J153" s="85"/>
      <c r="K153" s="85"/>
      <c r="L153" s="85"/>
    </row>
    <row r="154" spans="2:12" x14ac:dyDescent="0.2">
      <c r="B154" s="74"/>
      <c r="C154" s="89">
        <f>SUBTOTAL(9,C149:C153)</f>
        <v>31303.203599999997</v>
      </c>
      <c r="D154" s="86">
        <f>(C154*100)/C$154</f>
        <v>100</v>
      </c>
      <c r="E154" s="68"/>
      <c r="F154" s="77">
        <f t="shared" si="9"/>
        <v>3520</v>
      </c>
      <c r="G154" s="87"/>
      <c r="H154" s="85"/>
      <c r="I154" s="85"/>
      <c r="J154" s="85"/>
      <c r="K154" s="85"/>
      <c r="L154" s="85"/>
    </row>
    <row r="156" spans="2:12" ht="22.5" x14ac:dyDescent="0.2">
      <c r="B156" s="74" t="s">
        <v>213</v>
      </c>
      <c r="C156" s="84" t="s">
        <v>223</v>
      </c>
      <c r="D156" s="74" t="s">
        <v>224</v>
      </c>
      <c r="E156" s="74" t="s">
        <v>225</v>
      </c>
      <c r="G156" s="90"/>
      <c r="H156" s="90"/>
      <c r="I156" s="90"/>
      <c r="J156" s="90"/>
      <c r="K156" s="90"/>
      <c r="L156" s="90"/>
    </row>
    <row r="157" spans="2:12" x14ac:dyDescent="0.2">
      <c r="B157" s="74" t="str">
        <f>(B149)</f>
        <v xml:space="preserve">Equipos de IT </v>
      </c>
      <c r="C157" s="86">
        <f>(F149)</f>
        <v>3180.127886974482</v>
      </c>
      <c r="D157" s="86">
        <f>(C157*100)/C$162</f>
        <v>90.344542243593239</v>
      </c>
      <c r="E157" s="86">
        <f>(D157)</f>
        <v>90.344542243593239</v>
      </c>
      <c r="G157" s="90"/>
      <c r="H157" s="90"/>
      <c r="I157" s="90"/>
      <c r="J157" s="90"/>
      <c r="K157" s="90"/>
      <c r="L157" s="90"/>
    </row>
    <row r="158" spans="2:12" x14ac:dyDescent="0.2">
      <c r="B158" s="74" t="str">
        <f>(B151)</f>
        <v xml:space="preserve">Ofimaticos </v>
      </c>
      <c r="C158" s="77">
        <f>(F151)</f>
        <v>251.54584241978353</v>
      </c>
      <c r="D158" s="86">
        <f t="shared" ref="D158:D161" si="10">(C158*100)/C$162</f>
        <v>7.1461887051074857</v>
      </c>
      <c r="E158" s="86">
        <f>SUM(D158,E157)</f>
        <v>97.49073094870073</v>
      </c>
      <c r="G158" s="90"/>
      <c r="H158" s="90"/>
      <c r="I158" s="90"/>
      <c r="J158" s="90"/>
      <c r="K158" s="90"/>
      <c r="L158" s="90"/>
    </row>
    <row r="159" spans="2:12" x14ac:dyDescent="0.2">
      <c r="B159" s="74" t="str">
        <f>(B153)</f>
        <v xml:space="preserve">Termicos </v>
      </c>
      <c r="C159" s="77">
        <f>(F153)</f>
        <v>56.143314353934059</v>
      </c>
      <c r="D159" s="86">
        <f t="shared" si="10"/>
        <v>1.594980521418581</v>
      </c>
      <c r="E159" s="86">
        <f>SUM(E158,D159)</f>
        <v>99.085711470119307</v>
      </c>
      <c r="G159" s="90"/>
      <c r="H159" s="90"/>
      <c r="I159" s="90"/>
      <c r="J159" s="90"/>
      <c r="K159" s="90"/>
      <c r="L159" s="90"/>
    </row>
    <row r="160" spans="2:12" x14ac:dyDescent="0.2">
      <c r="B160" s="74" t="str">
        <f>(B150)</f>
        <v xml:space="preserve">Audiovisuales </v>
      </c>
      <c r="C160" s="76">
        <f>(F150)</f>
        <v>19.577473278166327</v>
      </c>
      <c r="D160" s="86">
        <f t="shared" si="10"/>
        <v>0.55617821812972512</v>
      </c>
      <c r="E160" s="86">
        <f>SUM(E159,D160)</f>
        <v>99.641889688249037</v>
      </c>
      <c r="G160" s="90"/>
      <c r="H160" s="90"/>
      <c r="I160" s="90"/>
      <c r="J160" s="90"/>
      <c r="K160" s="90"/>
      <c r="L160" s="90"/>
    </row>
    <row r="161" spans="2:12" x14ac:dyDescent="0.2">
      <c r="B161" s="74" t="str">
        <f>(B152)</f>
        <v xml:space="preserve">Iluminación </v>
      </c>
      <c r="C161" s="76">
        <f>(F152)</f>
        <v>12.605482973634048</v>
      </c>
      <c r="D161" s="86">
        <f t="shared" si="10"/>
        <v>0.35811031175096725</v>
      </c>
      <c r="E161" s="86">
        <f>SUM(E160,D161)</f>
        <v>100</v>
      </c>
      <c r="G161" s="90"/>
      <c r="H161" s="90"/>
      <c r="I161" s="90"/>
      <c r="J161" s="90"/>
      <c r="K161" s="90"/>
      <c r="L161" s="90"/>
    </row>
    <row r="162" spans="2:12" x14ac:dyDescent="0.2">
      <c r="C162" s="70">
        <f>SUBTOTAL(9,C157:C161)</f>
        <v>3520</v>
      </c>
      <c r="G162" s="90"/>
      <c r="H162" s="90"/>
      <c r="I162" s="90"/>
      <c r="J162" s="90"/>
      <c r="K162" s="90"/>
      <c r="L162" s="90"/>
    </row>
    <row r="163" spans="2:12" x14ac:dyDescent="0.2">
      <c r="G163" s="90"/>
      <c r="H163" s="90"/>
      <c r="I163" s="90"/>
      <c r="J163" s="90"/>
      <c r="K163" s="90"/>
      <c r="L163" s="90"/>
    </row>
    <row r="164" spans="2:12" x14ac:dyDescent="0.2">
      <c r="G164" s="90"/>
      <c r="H164" s="90"/>
      <c r="I164" s="90"/>
      <c r="J164" s="90"/>
      <c r="K164" s="90"/>
      <c r="L164" s="90"/>
    </row>
    <row r="165" spans="2:12" x14ac:dyDescent="0.2">
      <c r="G165" s="90"/>
      <c r="H165" s="90"/>
      <c r="I165" s="90"/>
      <c r="J165" s="90"/>
      <c r="K165" s="90"/>
      <c r="L165" s="90"/>
    </row>
    <row r="166" spans="2:12" x14ac:dyDescent="0.2">
      <c r="G166" s="90"/>
      <c r="H166" s="90"/>
      <c r="I166" s="90"/>
      <c r="J166" s="90"/>
      <c r="K166" s="90"/>
      <c r="L166" s="90"/>
    </row>
    <row r="167" spans="2:12" x14ac:dyDescent="0.2">
      <c r="G167" s="90"/>
      <c r="H167" s="90"/>
      <c r="I167" s="90"/>
      <c r="J167" s="90"/>
      <c r="K167" s="90"/>
      <c r="L167" s="90"/>
    </row>
    <row r="168" spans="2:12" x14ac:dyDescent="0.2">
      <c r="B168" s="91"/>
      <c r="G168" s="90"/>
      <c r="H168" s="90"/>
      <c r="I168" s="90"/>
      <c r="J168" s="90"/>
      <c r="K168" s="90"/>
      <c r="L168" s="90"/>
    </row>
    <row r="169" spans="2:12" x14ac:dyDescent="0.2">
      <c r="B169" s="91"/>
      <c r="G169" s="90"/>
      <c r="H169" s="90"/>
      <c r="I169" s="90"/>
      <c r="J169" s="90"/>
      <c r="K169" s="90"/>
      <c r="L169" s="90"/>
    </row>
    <row r="170" spans="2:12" x14ac:dyDescent="0.2">
      <c r="B170" s="91"/>
      <c r="C170" s="92"/>
      <c r="G170" s="90"/>
      <c r="H170" s="90"/>
      <c r="I170" s="90"/>
      <c r="J170" s="90"/>
      <c r="K170" s="90"/>
      <c r="L170" s="90"/>
    </row>
    <row r="171" spans="2:12" x14ac:dyDescent="0.2">
      <c r="B171" s="91"/>
      <c r="G171" s="90"/>
      <c r="H171" s="90"/>
      <c r="I171" s="90"/>
      <c r="J171" s="90"/>
      <c r="K171" s="90"/>
      <c r="L171" s="90"/>
    </row>
    <row r="172" spans="2:12" x14ac:dyDescent="0.2">
      <c r="B172" s="91"/>
      <c r="G172" s="90"/>
      <c r="H172" s="90"/>
      <c r="I172" s="90"/>
      <c r="J172" s="90"/>
      <c r="K172" s="90"/>
      <c r="L172" s="90"/>
    </row>
    <row r="173" spans="2:12" x14ac:dyDescent="0.2">
      <c r="B173" s="91"/>
      <c r="G173" s="90"/>
      <c r="H173" s="90"/>
      <c r="I173" s="90"/>
      <c r="J173" s="90"/>
      <c r="K173" s="90"/>
      <c r="L173" s="90"/>
    </row>
    <row r="174" spans="2:12" x14ac:dyDescent="0.2">
      <c r="B174" s="91"/>
      <c r="G174" s="90"/>
      <c r="H174" s="90"/>
      <c r="I174" s="90"/>
      <c r="J174" s="90"/>
      <c r="K174" s="90"/>
      <c r="L174" s="90"/>
    </row>
    <row r="175" spans="2:12" x14ac:dyDescent="0.2">
      <c r="B175" s="91"/>
      <c r="G175" s="90"/>
      <c r="H175" s="90"/>
      <c r="I175" s="90"/>
      <c r="J175" s="90"/>
      <c r="K175" s="90"/>
      <c r="L175" s="90"/>
    </row>
    <row r="176" spans="2:12" x14ac:dyDescent="0.2">
      <c r="B176" s="91"/>
      <c r="G176" s="90"/>
      <c r="H176" s="90"/>
      <c r="I176" s="90"/>
      <c r="J176" s="90"/>
      <c r="K176" s="90"/>
      <c r="L176" s="90"/>
    </row>
    <row r="177" spans="2:2" x14ac:dyDescent="0.2">
      <c r="B177" s="91"/>
    </row>
    <row r="178" spans="2:2" x14ac:dyDescent="0.2">
      <c r="B178" s="91"/>
    </row>
    <row r="179" spans="2:2" x14ac:dyDescent="0.2">
      <c r="B179" s="91"/>
    </row>
    <row r="180" spans="2:2" x14ac:dyDescent="0.2">
      <c r="B180" s="91"/>
    </row>
    <row r="181" spans="2:2" x14ac:dyDescent="0.2">
      <c r="B181" s="91"/>
    </row>
    <row r="182" spans="2:2" x14ac:dyDescent="0.2">
      <c r="B182" s="91"/>
    </row>
    <row r="183" spans="2:2" x14ac:dyDescent="0.2">
      <c r="B183" s="91"/>
    </row>
    <row r="1048570" spans="4:4" x14ac:dyDescent="0.2">
      <c r="D1048570" s="76"/>
    </row>
  </sheetData>
  <autoFilter ref="A3:K145" xr:uid="{00000000-0009-0000-0000-000000000000}"/>
  <mergeCells count="151">
    <mergeCell ref="G156:L176"/>
    <mergeCell ref="B143:C143"/>
    <mergeCell ref="B144:C144"/>
    <mergeCell ref="H148:L148"/>
    <mergeCell ref="E149:E154"/>
    <mergeCell ref="G149:G154"/>
    <mergeCell ref="H149:L154"/>
    <mergeCell ref="B137:C137"/>
    <mergeCell ref="B138:C138"/>
    <mergeCell ref="B139:C139"/>
    <mergeCell ref="B140:C140"/>
    <mergeCell ref="B141:C141"/>
    <mergeCell ref="B142:C142"/>
    <mergeCell ref="B131:C131"/>
    <mergeCell ref="B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B124:C124"/>
    <mergeCell ref="B113:C113"/>
    <mergeCell ref="B114:C114"/>
    <mergeCell ref="B115:C115"/>
    <mergeCell ref="B116:C116"/>
    <mergeCell ref="B117:C117"/>
    <mergeCell ref="B118:C118"/>
    <mergeCell ref="B107:C107"/>
    <mergeCell ref="B108:C108"/>
    <mergeCell ref="B109:C109"/>
    <mergeCell ref="B110:C110"/>
    <mergeCell ref="B111:C111"/>
    <mergeCell ref="B112:C112"/>
    <mergeCell ref="B101:C101"/>
    <mergeCell ref="B102:C102"/>
    <mergeCell ref="B103:C103"/>
    <mergeCell ref="B104:C104"/>
    <mergeCell ref="B105:C105"/>
    <mergeCell ref="B106:C106"/>
    <mergeCell ref="B95:C95"/>
    <mergeCell ref="B96:C96"/>
    <mergeCell ref="B97:C97"/>
    <mergeCell ref="B98:C98"/>
    <mergeCell ref="B99:C99"/>
    <mergeCell ref="B100:C100"/>
    <mergeCell ref="B89:C89"/>
    <mergeCell ref="B90:C90"/>
    <mergeCell ref="B91:C91"/>
    <mergeCell ref="B92:C92"/>
    <mergeCell ref="B93:C93"/>
    <mergeCell ref="B94:C94"/>
    <mergeCell ref="B83:C83"/>
    <mergeCell ref="B84:C84"/>
    <mergeCell ref="B85:C85"/>
    <mergeCell ref="B86:C86"/>
    <mergeCell ref="B87:C87"/>
    <mergeCell ref="B88:C88"/>
    <mergeCell ref="B77:C77"/>
    <mergeCell ref="B78:C78"/>
    <mergeCell ref="B79:C79"/>
    <mergeCell ref="B80:C80"/>
    <mergeCell ref="B81:C81"/>
    <mergeCell ref="B82:C82"/>
    <mergeCell ref="B71:C71"/>
    <mergeCell ref="B72:C72"/>
    <mergeCell ref="B73:C73"/>
    <mergeCell ref="B74:C74"/>
    <mergeCell ref="B75:C75"/>
    <mergeCell ref="B76:C76"/>
    <mergeCell ref="B65:C65"/>
    <mergeCell ref="B66:C66"/>
    <mergeCell ref="B67:C67"/>
    <mergeCell ref="B68:C68"/>
    <mergeCell ref="B69:C69"/>
    <mergeCell ref="B70:C70"/>
    <mergeCell ref="B59:C59"/>
    <mergeCell ref="B60:C60"/>
    <mergeCell ref="B61:C61"/>
    <mergeCell ref="B62:C62"/>
    <mergeCell ref="B63:C63"/>
    <mergeCell ref="B64:C64"/>
    <mergeCell ref="B53:C53"/>
    <mergeCell ref="B54:C54"/>
    <mergeCell ref="B55:C55"/>
    <mergeCell ref="B56:C56"/>
    <mergeCell ref="B57:C57"/>
    <mergeCell ref="B58:C58"/>
    <mergeCell ref="B47:C47"/>
    <mergeCell ref="B48:C48"/>
    <mergeCell ref="B49:C49"/>
    <mergeCell ref="B50:C50"/>
    <mergeCell ref="B51:C51"/>
    <mergeCell ref="B52:C52"/>
    <mergeCell ref="B41:C41"/>
    <mergeCell ref="B42:C42"/>
    <mergeCell ref="B43:C43"/>
    <mergeCell ref="B44:C44"/>
    <mergeCell ref="B45:C45"/>
    <mergeCell ref="B46:C46"/>
    <mergeCell ref="B35:C35"/>
    <mergeCell ref="B36:C36"/>
    <mergeCell ref="B37:C37"/>
    <mergeCell ref="B38:C38"/>
    <mergeCell ref="B39:C39"/>
    <mergeCell ref="B40:C40"/>
    <mergeCell ref="B29:C29"/>
    <mergeCell ref="B30:C30"/>
    <mergeCell ref="B31:C31"/>
    <mergeCell ref="B32:C32"/>
    <mergeCell ref="B33:C33"/>
    <mergeCell ref="B34:C34"/>
    <mergeCell ref="B23:C23"/>
    <mergeCell ref="B24:C24"/>
    <mergeCell ref="B25:C25"/>
    <mergeCell ref="B26:C26"/>
    <mergeCell ref="B27:C27"/>
    <mergeCell ref="B28:C28"/>
    <mergeCell ref="B17:C17"/>
    <mergeCell ref="B18:C18"/>
    <mergeCell ref="B19:C19"/>
    <mergeCell ref="B20:C20"/>
    <mergeCell ref="B21:C21"/>
    <mergeCell ref="B22:C22"/>
    <mergeCell ref="B11:C11"/>
    <mergeCell ref="B12:C12"/>
    <mergeCell ref="B13:C13"/>
    <mergeCell ref="B14:C14"/>
    <mergeCell ref="B15:C15"/>
    <mergeCell ref="B16:C16"/>
    <mergeCell ref="B5:C5"/>
    <mergeCell ref="B6:C6"/>
    <mergeCell ref="B7:C7"/>
    <mergeCell ref="B8:C8"/>
    <mergeCell ref="B9:C9"/>
    <mergeCell ref="B10:C10"/>
    <mergeCell ref="A1:B2"/>
    <mergeCell ref="C1:M1"/>
    <mergeCell ref="N1:N2"/>
    <mergeCell ref="C2:M2"/>
    <mergeCell ref="B3:C3"/>
    <mergeCell ref="B4:C4"/>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68CE0-6690-46E4-9601-B27C31809CEF}">
  <sheetPr>
    <tabColor theme="3" tint="0.39997558519241921"/>
  </sheetPr>
  <dimension ref="A1:ED649"/>
  <sheetViews>
    <sheetView showGridLines="0" zoomScale="80" zoomScaleNormal="80" workbookViewId="0">
      <pane xSplit="4" ySplit="9" topLeftCell="E10" activePane="bottomRight" state="frozen"/>
      <selection pane="topRight" activeCell="E1" sqref="E1"/>
      <selection pane="bottomLeft" activeCell="A10" sqref="A10"/>
      <selection pane="bottomRight" activeCell="C653" sqref="C653"/>
    </sheetView>
  </sheetViews>
  <sheetFormatPr baseColWidth="10" defaultColWidth="11" defaultRowHeight="15" x14ac:dyDescent="0.25"/>
  <cols>
    <col min="1" max="1" width="5.5703125" customWidth="1"/>
    <col min="2" max="2" width="37.85546875" customWidth="1"/>
    <col min="3" max="3" width="62.42578125" bestFit="1" customWidth="1"/>
    <col min="4" max="4" width="16.42578125" customWidth="1"/>
    <col min="5" max="5" width="14.42578125" customWidth="1"/>
    <col min="6" max="16" width="14.42578125" hidden="1" customWidth="1"/>
    <col min="17" max="29" width="18.140625" hidden="1" customWidth="1"/>
    <col min="30" max="30" width="25.5703125" hidden="1" customWidth="1"/>
    <col min="31" max="56" width="18.140625" hidden="1" customWidth="1"/>
    <col min="57" max="57" width="22" hidden="1" customWidth="1"/>
    <col min="58" max="58" width="24.85546875" customWidth="1"/>
    <col min="59" max="59" width="18.140625" customWidth="1"/>
    <col min="60" max="60" width="16.5703125" customWidth="1"/>
    <col min="61" max="61" width="52.85546875" customWidth="1"/>
    <col min="62" max="62" width="18.5703125" customWidth="1"/>
    <col min="63" max="64" width="16.7109375" customWidth="1"/>
    <col min="65" max="66" width="11.7109375" customWidth="1"/>
    <col min="67" max="67" width="18.42578125" customWidth="1"/>
    <col min="68" max="68" width="16.28515625" customWidth="1"/>
    <col min="69" max="69" width="16" customWidth="1"/>
    <col min="70" max="70" width="13.42578125" customWidth="1"/>
    <col min="71" max="72" width="11.7109375" customWidth="1"/>
    <col min="73" max="73" width="14.85546875" bestFit="1" customWidth="1"/>
    <col min="74" max="78" width="11.7109375" customWidth="1"/>
    <col min="79" max="79" width="14.85546875" bestFit="1" customWidth="1"/>
    <col min="80" max="84" width="11.7109375" customWidth="1"/>
    <col min="85" max="85" width="14.85546875" bestFit="1" customWidth="1"/>
    <col min="86" max="90" width="11.7109375" customWidth="1"/>
    <col min="91" max="91" width="14.85546875" bestFit="1" customWidth="1"/>
    <col min="92" max="99" width="11.7109375" customWidth="1"/>
    <col min="100" max="100" width="11.42578125" customWidth="1"/>
    <col min="101" max="101" width="13.42578125" customWidth="1"/>
    <col min="102" max="102" width="14.85546875" customWidth="1"/>
    <col min="103" max="103" width="11.5703125" customWidth="1"/>
    <col min="104" max="111" width="11.42578125" customWidth="1"/>
  </cols>
  <sheetData>
    <row r="1" spans="1:134" ht="30" customHeight="1" x14ac:dyDescent="0.25">
      <c r="B1" s="93" t="s">
        <v>249</v>
      </c>
      <c r="C1" s="93"/>
      <c r="D1" s="94" t="s">
        <v>250</v>
      </c>
      <c r="E1" s="95"/>
      <c r="F1" s="95"/>
      <c r="G1" s="95"/>
      <c r="H1" s="95"/>
      <c r="I1" s="95"/>
      <c r="J1" s="95"/>
      <c r="K1" s="95"/>
      <c r="L1" s="95"/>
      <c r="M1" s="95"/>
      <c r="N1" s="95"/>
      <c r="O1" s="95"/>
      <c r="P1" s="95"/>
      <c r="Q1" s="95"/>
      <c r="R1" s="95"/>
      <c r="S1" s="95"/>
      <c r="T1" s="95"/>
      <c r="U1" s="95"/>
      <c r="V1" s="95"/>
      <c r="W1" s="96"/>
      <c r="X1" s="97"/>
      <c r="Y1" s="98"/>
      <c r="Z1" s="99"/>
      <c r="AA1" s="100"/>
      <c r="AB1" s="100"/>
      <c r="AC1" s="99"/>
      <c r="AD1" s="100"/>
      <c r="AE1" s="101"/>
      <c r="AF1" s="98"/>
      <c r="AG1" s="99"/>
      <c r="AH1" s="102"/>
      <c r="AI1" s="102"/>
      <c r="AJ1" s="99"/>
      <c r="AK1" s="100"/>
      <c r="AL1" s="97"/>
      <c r="AM1" s="98"/>
      <c r="AN1" s="99"/>
      <c r="AO1" s="99"/>
      <c r="AP1" s="99"/>
      <c r="AQ1" s="99"/>
      <c r="AR1" s="100"/>
      <c r="AS1" s="97"/>
      <c r="AT1" s="98"/>
      <c r="AU1" s="99"/>
      <c r="AV1" s="100"/>
      <c r="AW1" s="99"/>
      <c r="AX1" s="100"/>
      <c r="AY1" s="97"/>
      <c r="AZ1" s="98"/>
      <c r="BA1" s="99"/>
      <c r="BB1" s="100"/>
      <c r="BC1" s="100"/>
      <c r="BD1" s="99"/>
      <c r="BE1" s="100"/>
      <c r="BF1" s="103"/>
      <c r="BG1" s="104"/>
      <c r="BH1" s="105"/>
      <c r="BI1" s="106"/>
      <c r="BJ1" s="107"/>
      <c r="BK1" s="107"/>
      <c r="BL1" s="107"/>
      <c r="BM1" s="108"/>
      <c r="BN1" s="108"/>
      <c r="BO1" s="108"/>
      <c r="BP1" s="107"/>
      <c r="BQ1" s="107"/>
      <c r="BR1" s="107"/>
      <c r="BS1" s="107"/>
      <c r="BT1" s="107"/>
      <c r="BU1" s="107"/>
      <c r="BV1" s="107"/>
      <c r="BW1" s="107"/>
      <c r="BX1" s="107"/>
      <c r="BY1" s="107"/>
      <c r="BZ1" s="107"/>
      <c r="CA1" s="107"/>
      <c r="CB1" s="107"/>
      <c r="CC1" s="107"/>
      <c r="CD1" s="107"/>
      <c r="CE1" s="107"/>
      <c r="CF1" s="107"/>
      <c r="CG1" s="107"/>
      <c r="CH1" s="107"/>
      <c r="CI1" s="107"/>
      <c r="CJ1" s="107"/>
      <c r="CK1" s="107"/>
      <c r="CL1" s="107"/>
      <c r="CM1" s="107"/>
      <c r="CN1" s="109"/>
      <c r="CO1" s="110"/>
      <c r="CP1" s="110"/>
      <c r="CQ1" s="111"/>
      <c r="CR1" s="111"/>
      <c r="CS1" s="111"/>
      <c r="CT1" s="111"/>
      <c r="CU1" s="111"/>
      <c r="CV1" s="111"/>
      <c r="CW1" s="111"/>
      <c r="CX1" s="111"/>
      <c r="CY1" s="111"/>
      <c r="CZ1" s="111"/>
      <c r="DA1" s="111"/>
      <c r="DB1" s="111"/>
      <c r="DC1" s="111"/>
      <c r="DD1" s="111"/>
      <c r="DE1" s="111"/>
      <c r="DF1" s="111"/>
      <c r="DG1" s="111"/>
      <c r="DH1" s="111"/>
      <c r="DI1" s="111"/>
      <c r="DJ1" s="111"/>
      <c r="DK1" s="111"/>
      <c r="DL1" s="111"/>
      <c r="DM1" s="111"/>
      <c r="DN1" s="111"/>
      <c r="DO1" s="111"/>
      <c r="DP1" s="111"/>
      <c r="DQ1" s="111"/>
      <c r="DR1" s="111"/>
      <c r="DS1" s="111"/>
      <c r="DT1" s="111"/>
      <c r="DU1" s="111"/>
      <c r="DV1" s="111"/>
      <c r="DW1" s="112"/>
      <c r="DX1" s="112"/>
      <c r="DY1" s="112"/>
      <c r="DZ1" s="112"/>
      <c r="EA1" s="112"/>
      <c r="EB1" s="112"/>
      <c r="EC1" s="112"/>
      <c r="ED1" s="112"/>
    </row>
    <row r="2" spans="1:134" ht="30" customHeight="1" thickBot="1" x14ac:dyDescent="0.3">
      <c r="A2" s="93"/>
      <c r="B2" s="114" t="s">
        <v>251</v>
      </c>
      <c r="C2" s="115"/>
      <c r="D2" s="116"/>
      <c r="E2" s="117"/>
      <c r="F2" s="117"/>
      <c r="G2" s="117"/>
      <c r="H2" s="117"/>
      <c r="I2" s="117"/>
      <c r="J2" s="117"/>
      <c r="K2" s="117"/>
      <c r="L2" s="117"/>
      <c r="M2" s="117"/>
      <c r="N2" s="117"/>
      <c r="O2" s="117"/>
      <c r="P2" s="117"/>
      <c r="Q2" s="117"/>
      <c r="R2" s="117"/>
      <c r="S2" s="117"/>
      <c r="T2" s="117"/>
      <c r="U2" s="117"/>
      <c r="V2" s="117"/>
      <c r="W2" s="118"/>
      <c r="X2" s="97"/>
      <c r="Y2" s="98"/>
      <c r="Z2" s="99"/>
      <c r="AA2" s="100"/>
      <c r="AB2" s="100"/>
      <c r="AC2" s="99"/>
      <c r="AD2" s="100"/>
      <c r="AE2" s="101"/>
      <c r="AF2" s="98"/>
      <c r="AG2" s="99"/>
      <c r="AH2" s="102"/>
      <c r="AI2" s="102"/>
      <c r="AJ2" s="99"/>
      <c r="AK2" s="100"/>
      <c r="AL2" s="97"/>
      <c r="AM2" s="98"/>
      <c r="AN2" s="99"/>
      <c r="AO2" s="99"/>
      <c r="AP2" s="99"/>
      <c r="AQ2" s="99"/>
      <c r="AR2" s="100"/>
      <c r="AS2" s="97"/>
      <c r="AT2" s="98"/>
      <c r="AU2" s="99"/>
      <c r="AV2" s="100"/>
      <c r="AW2" s="99"/>
      <c r="AX2" s="100"/>
      <c r="AY2" s="97"/>
      <c r="AZ2" s="98"/>
      <c r="BA2" s="99"/>
      <c r="BB2" s="100"/>
      <c r="BC2" s="100"/>
      <c r="BD2" s="99"/>
      <c r="BE2" s="100"/>
      <c r="BF2" s="119"/>
      <c r="BG2" s="99"/>
      <c r="BH2" s="105"/>
      <c r="BI2" s="106"/>
      <c r="BJ2" s="107"/>
      <c r="BK2" s="107"/>
      <c r="BL2" s="107"/>
      <c r="BM2" s="108"/>
      <c r="BN2" s="108"/>
      <c r="BO2" s="108"/>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9"/>
      <c r="CO2" s="110"/>
      <c r="CP2" s="110"/>
      <c r="CQ2" s="111"/>
      <c r="CR2" s="111"/>
      <c r="CS2" s="111"/>
      <c r="CT2" s="111"/>
      <c r="CU2" s="111"/>
      <c r="CV2" s="111"/>
      <c r="CW2" s="111"/>
      <c r="CX2" s="111"/>
      <c r="CY2" s="111"/>
      <c r="CZ2" s="111"/>
      <c r="DA2" s="111"/>
      <c r="DB2" s="111"/>
      <c r="DC2" s="111"/>
      <c r="DD2" s="111"/>
      <c r="DE2" s="111"/>
      <c r="DF2" s="111"/>
      <c r="DG2" s="111"/>
      <c r="DH2" s="111"/>
      <c r="DI2" s="111"/>
      <c r="DJ2" s="111"/>
      <c r="DK2" s="111"/>
      <c r="DL2" s="111"/>
      <c r="DM2" s="111"/>
      <c r="DN2" s="111"/>
      <c r="DO2" s="111"/>
      <c r="DP2" s="111"/>
      <c r="DQ2" s="111"/>
      <c r="DR2" s="111"/>
      <c r="DS2" s="111"/>
      <c r="DT2" s="111"/>
      <c r="DU2" s="111"/>
      <c r="DV2" s="111"/>
      <c r="DW2" s="112"/>
      <c r="DX2" s="112"/>
      <c r="DY2" s="112"/>
      <c r="DZ2" s="112"/>
      <c r="EA2" s="112"/>
      <c r="EB2" s="112"/>
      <c r="EC2" s="112"/>
      <c r="ED2" s="112"/>
    </row>
    <row r="3" spans="1:134" s="121" customFormat="1" ht="30" customHeight="1" thickBot="1" x14ac:dyDescent="0.3">
      <c r="A3" s="93"/>
      <c r="B3" s="120"/>
      <c r="C3" s="115"/>
      <c r="E3" s="122"/>
      <c r="F3" s="122"/>
      <c r="G3" s="122"/>
      <c r="H3" s="122"/>
      <c r="I3" s="122"/>
      <c r="J3" s="122"/>
      <c r="K3" s="122"/>
      <c r="L3" s="122"/>
      <c r="M3" s="122"/>
      <c r="N3" s="122"/>
      <c r="O3" s="122"/>
      <c r="P3" s="122"/>
      <c r="Q3" s="122"/>
      <c r="R3" s="123"/>
      <c r="S3" s="122"/>
      <c r="T3" s="122"/>
      <c r="U3" s="122"/>
      <c r="V3" s="124"/>
      <c r="W3" s="124"/>
      <c r="Z3" s="124"/>
      <c r="AA3" s="125"/>
      <c r="AB3" s="125"/>
      <c r="AC3" s="124"/>
      <c r="AD3" s="125"/>
      <c r="AE3" s="126"/>
      <c r="AG3" s="124"/>
      <c r="AH3" s="127"/>
      <c r="AI3" s="127"/>
      <c r="AJ3" s="124"/>
      <c r="AK3" s="125"/>
      <c r="AN3" s="124"/>
      <c r="AO3" s="124"/>
      <c r="AP3" s="124"/>
      <c r="AQ3" s="124"/>
      <c r="AR3" s="125"/>
      <c r="AU3" s="124"/>
      <c r="AV3" s="125"/>
      <c r="AW3" s="124"/>
      <c r="AX3" s="125"/>
      <c r="BA3" s="124"/>
      <c r="BB3" s="125"/>
      <c r="BC3" s="125"/>
      <c r="BD3" s="124"/>
      <c r="BE3" s="125"/>
      <c r="BF3" s="119"/>
      <c r="BG3" s="99"/>
      <c r="BH3" s="105"/>
      <c r="BI3" s="128"/>
      <c r="BJ3" s="129"/>
      <c r="BK3" s="129"/>
      <c r="BL3" s="129"/>
      <c r="BM3" s="130"/>
      <c r="BN3" s="130"/>
      <c r="BO3" s="130"/>
      <c r="BP3" s="129"/>
      <c r="BQ3" s="129"/>
      <c r="BR3" s="129"/>
      <c r="BS3" s="129"/>
      <c r="BT3" s="129"/>
      <c r="BU3" s="129"/>
      <c r="BV3" s="129"/>
      <c r="BW3" s="129"/>
      <c r="BX3" s="129"/>
      <c r="BY3" s="129"/>
      <c r="BZ3" s="129"/>
      <c r="CA3" s="129"/>
      <c r="CB3" s="129"/>
      <c r="CC3" s="129"/>
      <c r="CD3" s="129"/>
      <c r="CE3" s="129"/>
      <c r="CF3" s="129"/>
      <c r="CG3" s="129"/>
      <c r="CH3" s="129"/>
      <c r="CI3" s="129"/>
      <c r="CJ3" s="129"/>
      <c r="CK3" s="129"/>
      <c r="CL3" s="129"/>
      <c r="CM3" s="129"/>
      <c r="CN3" s="131"/>
      <c r="CO3" s="132"/>
      <c r="CP3" s="132"/>
      <c r="CQ3" s="105"/>
      <c r="CR3" s="105"/>
      <c r="CS3" s="105"/>
      <c r="CT3" s="105"/>
      <c r="CU3" s="105"/>
      <c r="CV3" s="105"/>
      <c r="CW3" s="105"/>
      <c r="CX3" s="105"/>
      <c r="CY3" s="105"/>
      <c r="CZ3" s="105"/>
      <c r="DA3" s="105"/>
      <c r="DB3" s="105"/>
      <c r="DC3" s="105"/>
      <c r="DD3" s="105"/>
      <c r="DE3" s="105"/>
      <c r="DF3" s="105"/>
      <c r="DG3" s="105"/>
      <c r="DH3" s="105"/>
      <c r="DI3" s="105"/>
      <c r="DJ3" s="105"/>
      <c r="DK3" s="105"/>
      <c r="DL3" s="105"/>
      <c r="DM3" s="105"/>
      <c r="DN3" s="105"/>
      <c r="DO3" s="105"/>
      <c r="DP3" s="105"/>
      <c r="DQ3" s="105"/>
      <c r="DR3" s="105"/>
      <c r="DS3" s="105"/>
      <c r="DT3" s="105"/>
      <c r="DU3" s="105"/>
      <c r="DV3" s="105"/>
      <c r="DW3" s="133"/>
      <c r="DX3" s="133"/>
      <c r="DY3" s="133"/>
      <c r="DZ3" s="133"/>
      <c r="EA3" s="133"/>
      <c r="EB3" s="133"/>
      <c r="EC3" s="133"/>
      <c r="ED3" s="133"/>
    </row>
    <row r="4" spans="1:134" s="138" customFormat="1" ht="30" customHeight="1" thickBot="1" x14ac:dyDescent="0.3">
      <c r="A4" s="134"/>
      <c r="B4" s="135" t="s">
        <v>252</v>
      </c>
      <c r="C4" s="136"/>
      <c r="D4" s="136"/>
      <c r="E4" s="136"/>
      <c r="F4" s="136"/>
      <c r="G4" s="136"/>
      <c r="H4" s="136"/>
      <c r="I4" s="136"/>
      <c r="J4" s="136"/>
      <c r="K4" s="136"/>
      <c r="L4" s="136"/>
      <c r="M4" s="136"/>
      <c r="N4" s="136"/>
      <c r="O4" s="136"/>
      <c r="P4" s="136"/>
      <c r="Q4" s="136"/>
      <c r="R4" s="136"/>
      <c r="S4" s="136"/>
      <c r="T4" s="136"/>
      <c r="U4" s="136"/>
      <c r="V4" s="136"/>
      <c r="W4" s="136"/>
      <c r="X4" s="136"/>
      <c r="Y4" s="136"/>
      <c r="Z4" s="136"/>
      <c r="AA4" s="136"/>
      <c r="AB4" s="136"/>
      <c r="AC4" s="136"/>
      <c r="AD4" s="137"/>
      <c r="BH4" s="139"/>
      <c r="BI4" s="140"/>
      <c r="BJ4" s="140"/>
      <c r="BK4" s="140"/>
      <c r="BL4" s="140"/>
      <c r="BM4" s="141"/>
      <c r="BN4" s="141"/>
      <c r="BO4" s="141"/>
      <c r="BP4" s="140"/>
      <c r="BQ4" s="140"/>
      <c r="BR4" s="140"/>
      <c r="BS4" s="140"/>
      <c r="BT4" s="140"/>
      <c r="BU4" s="140"/>
      <c r="BV4" s="140"/>
      <c r="BW4" s="140"/>
      <c r="BX4" s="140"/>
      <c r="BY4" s="140"/>
      <c r="BZ4" s="140"/>
      <c r="CA4" s="140"/>
      <c r="CB4" s="140"/>
      <c r="CC4" s="140"/>
      <c r="CD4" s="140"/>
      <c r="CE4" s="140"/>
      <c r="CF4" s="140"/>
      <c r="CG4" s="140"/>
      <c r="CH4" s="140"/>
      <c r="CI4" s="140"/>
      <c r="CJ4" s="140"/>
      <c r="CK4" s="140"/>
      <c r="CL4" s="140"/>
      <c r="CM4" s="140"/>
      <c r="CN4" s="142"/>
      <c r="CO4" s="143"/>
      <c r="CP4" s="143"/>
      <c r="CQ4" s="142"/>
      <c r="CR4" s="142"/>
      <c r="CS4" s="142"/>
      <c r="CT4" s="142"/>
      <c r="CU4" s="142"/>
      <c r="CV4" s="142"/>
      <c r="CW4" s="142"/>
      <c r="CX4" s="142"/>
      <c r="CY4" s="142"/>
      <c r="CZ4" s="142"/>
      <c r="DA4" s="142"/>
      <c r="DB4" s="142"/>
      <c r="DC4" s="142"/>
      <c r="DD4" s="142"/>
      <c r="DE4" s="142"/>
      <c r="DF4" s="142"/>
      <c r="DG4" s="142"/>
      <c r="DH4" s="142"/>
      <c r="DI4" s="142"/>
      <c r="DJ4" s="142"/>
      <c r="DK4" s="142"/>
      <c r="DL4" s="142"/>
      <c r="DM4" s="142"/>
      <c r="DN4" s="142"/>
      <c r="DO4" s="142"/>
      <c r="DP4" s="142"/>
      <c r="DQ4" s="142"/>
      <c r="DR4" s="142"/>
      <c r="DS4" s="142"/>
      <c r="DT4" s="142"/>
      <c r="DU4" s="142"/>
      <c r="DV4" s="142"/>
      <c r="DW4" s="144"/>
      <c r="DX4" s="144"/>
      <c r="DY4" s="144"/>
      <c r="DZ4" s="144"/>
      <c r="EA4" s="144"/>
      <c r="EB4" s="144"/>
      <c r="EC4" s="144"/>
      <c r="ED4" s="144"/>
    </row>
    <row r="5" spans="1:134" s="138" customFormat="1" ht="16.5" thickBot="1" x14ac:dyDescent="0.3">
      <c r="A5" s="134"/>
      <c r="B5" s="145" t="s">
        <v>253</v>
      </c>
      <c r="C5" s="146" t="s">
        <v>254</v>
      </c>
      <c r="D5" s="147"/>
      <c r="E5" s="147"/>
      <c r="F5" s="147"/>
      <c r="G5" s="147"/>
      <c r="H5" s="147"/>
      <c r="I5" s="147"/>
      <c r="J5" s="147"/>
      <c r="K5" s="148"/>
      <c r="L5" s="149" t="s">
        <v>255</v>
      </c>
      <c r="M5" s="150"/>
      <c r="N5" s="150"/>
      <c r="O5" s="150"/>
      <c r="P5" s="150"/>
      <c r="Q5" s="150"/>
      <c r="R5" s="150"/>
      <c r="S5" s="150"/>
      <c r="T5" s="150"/>
      <c r="U5" s="150"/>
      <c r="V5" s="150"/>
      <c r="W5" s="150"/>
      <c r="X5" s="150"/>
      <c r="Y5" s="150"/>
      <c r="Z5" s="150"/>
      <c r="AA5" s="150"/>
      <c r="AB5" s="150"/>
      <c r="AC5" s="150"/>
      <c r="AD5" s="151"/>
      <c r="BH5" s="139"/>
      <c r="BI5" s="140"/>
      <c r="BJ5" s="140"/>
      <c r="BK5" s="140"/>
      <c r="BL5" s="140"/>
      <c r="BM5" s="141"/>
      <c r="BN5" s="141"/>
      <c r="BO5" s="141"/>
      <c r="BP5" s="140"/>
      <c r="BQ5" s="140"/>
      <c r="BR5" s="140"/>
      <c r="BS5" s="140"/>
      <c r="BT5" s="140"/>
      <c r="BU5" s="140"/>
      <c r="BV5" s="140"/>
      <c r="BW5" s="140"/>
      <c r="BX5" s="140"/>
      <c r="BY5" s="140"/>
      <c r="BZ5" s="140"/>
      <c r="CA5" s="140"/>
      <c r="CB5" s="140"/>
      <c r="CC5" s="140"/>
      <c r="CD5" s="140"/>
      <c r="CE5" s="140"/>
      <c r="CF5" s="140"/>
      <c r="CG5" s="140"/>
      <c r="CH5" s="140"/>
      <c r="CI5" s="140"/>
      <c r="CJ5" s="140"/>
      <c r="CK5" s="140"/>
      <c r="CL5" s="140"/>
      <c r="CM5" s="140"/>
      <c r="CN5" s="142"/>
      <c r="CO5" s="143"/>
      <c r="CP5" s="143"/>
      <c r="CQ5" s="142"/>
      <c r="CR5" s="142"/>
      <c r="CS5" s="142"/>
      <c r="CT5" s="142"/>
      <c r="CU5" s="142"/>
      <c r="CV5" s="142"/>
      <c r="CW5" s="142"/>
      <c r="CX5" s="142"/>
      <c r="CY5" s="142"/>
      <c r="CZ5" s="142"/>
      <c r="DA5" s="142"/>
      <c r="DB5" s="142"/>
      <c r="DC5" s="142"/>
      <c r="DD5" s="142"/>
      <c r="DE5" s="142"/>
      <c r="DF5" s="142"/>
      <c r="DG5" s="142"/>
      <c r="DH5" s="142"/>
      <c r="DI5" s="142"/>
      <c r="DJ5" s="142"/>
      <c r="DK5" s="142"/>
      <c r="DL5" s="142"/>
      <c r="DM5" s="142"/>
      <c r="DN5" s="142"/>
      <c r="DO5" s="142"/>
      <c r="DP5" s="142"/>
      <c r="DQ5" s="142"/>
      <c r="DR5" s="142"/>
      <c r="DS5" s="142"/>
      <c r="DT5" s="142"/>
      <c r="DU5" s="142"/>
      <c r="DV5" s="142"/>
      <c r="DW5" s="144"/>
      <c r="DX5" s="144"/>
      <c r="DY5" s="144"/>
      <c r="DZ5" s="144"/>
      <c r="EA5" s="144"/>
      <c r="EB5" s="144"/>
      <c r="EC5" s="144"/>
      <c r="ED5" s="144"/>
    </row>
    <row r="6" spans="1:134" s="138" customFormat="1" ht="16.5" thickBot="1" x14ac:dyDescent="0.3">
      <c r="A6" s="134"/>
      <c r="B6" s="152" t="s">
        <v>256</v>
      </c>
      <c r="C6" s="153" t="s">
        <v>73</v>
      </c>
      <c r="D6" s="153"/>
      <c r="E6" s="153"/>
      <c r="F6" s="153"/>
      <c r="G6" s="153"/>
      <c r="H6" s="153"/>
      <c r="I6" s="153"/>
      <c r="J6" s="153"/>
      <c r="K6" s="154"/>
      <c r="L6" s="155" t="s">
        <v>257</v>
      </c>
      <c r="M6" s="156" t="s">
        <v>258</v>
      </c>
      <c r="N6" s="156"/>
      <c r="O6" s="156"/>
      <c r="P6" s="156"/>
      <c r="Q6" s="156"/>
      <c r="R6" s="156"/>
      <c r="S6" s="156"/>
      <c r="T6" s="156"/>
      <c r="U6" s="156"/>
      <c r="V6" s="156"/>
      <c r="W6" s="156"/>
      <c r="X6" s="156"/>
      <c r="Y6" s="156"/>
      <c r="Z6" s="156"/>
      <c r="AA6" s="156"/>
      <c r="AB6" s="156"/>
      <c r="AC6" s="156"/>
      <c r="AD6" s="157"/>
      <c r="BH6" s="139"/>
      <c r="BI6" s="140"/>
      <c r="BJ6" s="140"/>
      <c r="BK6" s="140"/>
      <c r="BL6" s="140"/>
      <c r="BM6" s="141"/>
      <c r="BN6" s="141"/>
      <c r="BO6" s="141"/>
      <c r="BP6" s="140"/>
      <c r="BQ6" s="140"/>
      <c r="BR6" s="140"/>
      <c r="BS6" s="140"/>
      <c r="BT6" s="140"/>
      <c r="BU6" s="140"/>
      <c r="BV6" s="140"/>
      <c r="BW6" s="140"/>
      <c r="BX6" s="140"/>
      <c r="BY6" s="140"/>
      <c r="BZ6" s="140"/>
      <c r="CA6" s="140"/>
      <c r="CB6" s="140"/>
      <c r="CC6" s="140"/>
      <c r="CD6" s="140"/>
      <c r="CE6" s="140"/>
      <c r="CF6" s="140"/>
      <c r="CG6" s="140"/>
      <c r="CH6" s="140"/>
      <c r="CI6" s="140"/>
      <c r="CJ6" s="140"/>
      <c r="CK6" s="140"/>
      <c r="CL6" s="140"/>
      <c r="CM6" s="140"/>
      <c r="CN6" s="142"/>
      <c r="CO6" s="143"/>
      <c r="CP6" s="143"/>
      <c r="CQ6" s="142"/>
      <c r="CR6" s="142"/>
      <c r="CS6" s="142"/>
      <c r="CT6" s="142"/>
      <c r="CU6" s="142"/>
      <c r="CV6" s="142"/>
      <c r="CW6" s="142"/>
      <c r="CX6" s="142"/>
      <c r="CY6" s="142"/>
      <c r="CZ6" s="142"/>
      <c r="DA6" s="142"/>
      <c r="DB6" s="142"/>
      <c r="DC6" s="142"/>
      <c r="DD6" s="142"/>
      <c r="DE6" s="142"/>
      <c r="DF6" s="142"/>
      <c r="DG6" s="142"/>
      <c r="DH6" s="142"/>
      <c r="DI6" s="142"/>
      <c r="DJ6" s="142"/>
      <c r="DK6" s="142"/>
      <c r="DL6" s="142"/>
      <c r="DM6" s="142"/>
      <c r="DN6" s="142"/>
      <c r="DO6" s="142"/>
      <c r="DP6" s="142"/>
      <c r="DQ6" s="142"/>
      <c r="DR6" s="142"/>
      <c r="DS6" s="142"/>
      <c r="DT6" s="142"/>
      <c r="DU6" s="142"/>
      <c r="DV6" s="142"/>
      <c r="DW6" s="144"/>
      <c r="DX6" s="144"/>
      <c r="DY6" s="144"/>
      <c r="DZ6" s="144"/>
      <c r="EA6" s="144"/>
      <c r="EB6" s="144"/>
      <c r="EC6" s="144"/>
      <c r="ED6" s="144"/>
    </row>
    <row r="7" spans="1:134" s="138" customFormat="1" ht="16.5" thickBot="1" x14ac:dyDescent="0.3">
      <c r="A7" s="134"/>
      <c r="B7" s="152" t="s">
        <v>259</v>
      </c>
      <c r="C7" s="153" t="s">
        <v>260</v>
      </c>
      <c r="D7" s="153"/>
      <c r="E7" s="153"/>
      <c r="F7" s="153"/>
      <c r="G7" s="153"/>
      <c r="H7" s="153"/>
      <c r="I7" s="153"/>
      <c r="J7" s="153"/>
      <c r="K7" s="154"/>
      <c r="L7" s="155" t="s">
        <v>261</v>
      </c>
      <c r="M7" s="156">
        <v>3222177782</v>
      </c>
      <c r="N7" s="156"/>
      <c r="O7" s="156"/>
      <c r="P7" s="156"/>
      <c r="Q7" s="156"/>
      <c r="R7" s="156"/>
      <c r="S7" s="156"/>
      <c r="T7" s="156"/>
      <c r="U7" s="156"/>
      <c r="V7" s="156"/>
      <c r="W7" s="156"/>
      <c r="X7" s="156"/>
      <c r="Y7" s="156"/>
      <c r="Z7" s="156"/>
      <c r="AA7" s="156"/>
      <c r="AB7" s="156"/>
      <c r="AC7" s="156"/>
      <c r="AD7" s="157"/>
      <c r="BH7" s="139"/>
      <c r="BI7" s="140"/>
      <c r="BJ7" s="140"/>
      <c r="BK7" s="140"/>
      <c r="BL7" s="140"/>
      <c r="BM7" s="141"/>
      <c r="BN7" s="141"/>
      <c r="BO7" s="141"/>
      <c r="BP7" s="140"/>
      <c r="BQ7" s="140"/>
      <c r="BR7" s="140"/>
      <c r="BS7" s="140"/>
      <c r="BT7" s="140"/>
      <c r="BU7" s="140"/>
      <c r="BV7" s="140"/>
      <c r="BW7" s="140"/>
      <c r="BX7" s="140"/>
      <c r="BY7" s="140"/>
      <c r="BZ7" s="140"/>
      <c r="CA7" s="140"/>
      <c r="CB7" s="140"/>
      <c r="CC7" s="140"/>
      <c r="CD7" s="140"/>
      <c r="CE7" s="140"/>
      <c r="CF7" s="140"/>
      <c r="CG7" s="140"/>
      <c r="CH7" s="140"/>
      <c r="CI7" s="140"/>
      <c r="CJ7" s="140"/>
      <c r="CK7" s="140"/>
      <c r="CL7" s="140"/>
      <c r="CM7" s="140"/>
      <c r="CN7" s="142"/>
      <c r="CO7" s="143"/>
      <c r="CP7" s="143"/>
      <c r="CQ7" s="142"/>
      <c r="CR7" s="142"/>
      <c r="CS7" s="142"/>
      <c r="CT7" s="142"/>
      <c r="CU7" s="142"/>
      <c r="CV7" s="142"/>
      <c r="CW7" s="142"/>
      <c r="CX7" s="142"/>
      <c r="CY7" s="142"/>
      <c r="CZ7" s="142"/>
      <c r="DA7" s="142"/>
      <c r="DB7" s="142"/>
      <c r="DC7" s="142"/>
      <c r="DD7" s="142"/>
      <c r="DE7" s="142"/>
      <c r="DF7" s="142"/>
      <c r="DG7" s="142"/>
      <c r="DH7" s="142"/>
      <c r="DI7" s="142"/>
      <c r="DJ7" s="142"/>
      <c r="DK7" s="142"/>
      <c r="DL7" s="142"/>
      <c r="DM7" s="142"/>
      <c r="DN7" s="142"/>
      <c r="DO7" s="142"/>
      <c r="DP7" s="142"/>
      <c r="DQ7" s="142"/>
      <c r="DR7" s="142"/>
      <c r="DS7" s="142"/>
      <c r="DT7" s="142"/>
      <c r="DU7" s="142"/>
      <c r="DV7" s="142"/>
      <c r="DW7" s="144"/>
      <c r="DX7" s="144"/>
      <c r="DY7" s="144"/>
      <c r="DZ7" s="144"/>
      <c r="EA7" s="144"/>
      <c r="EB7" s="144"/>
      <c r="EC7" s="144"/>
      <c r="ED7" s="144"/>
    </row>
    <row r="8" spans="1:134" s="138" customFormat="1" ht="16.5" thickBot="1" x14ac:dyDescent="0.3">
      <c r="A8" s="134"/>
      <c r="B8" s="152" t="s">
        <v>262</v>
      </c>
      <c r="C8" s="153" t="s">
        <v>263</v>
      </c>
      <c r="D8" s="153"/>
      <c r="E8" s="153"/>
      <c r="F8" s="153"/>
      <c r="G8" s="153"/>
      <c r="H8" s="153"/>
      <c r="I8" s="153"/>
      <c r="J8" s="153"/>
      <c r="K8" s="154"/>
      <c r="L8" s="155" t="s">
        <v>264</v>
      </c>
      <c r="M8" s="156">
        <v>2020</v>
      </c>
      <c r="N8" s="156"/>
      <c r="O8" s="156"/>
      <c r="P8" s="156"/>
      <c r="Q8" s="156"/>
      <c r="R8" s="156"/>
      <c r="S8" s="156"/>
      <c r="T8" s="156"/>
      <c r="U8" s="156"/>
      <c r="V8" s="156"/>
      <c r="W8" s="156"/>
      <c r="X8" s="156"/>
      <c r="Y8" s="156"/>
      <c r="Z8" s="156"/>
      <c r="AA8" s="156"/>
      <c r="AB8" s="156"/>
      <c r="AC8" s="156"/>
      <c r="AD8" s="157"/>
      <c r="BH8" s="139"/>
      <c r="BI8" s="140"/>
      <c r="BJ8" s="140"/>
      <c r="BK8" s="140"/>
      <c r="BL8" s="140"/>
      <c r="BM8" s="141"/>
      <c r="BN8" s="141"/>
      <c r="BO8" s="141"/>
      <c r="BP8" s="140"/>
      <c r="BQ8" s="140"/>
      <c r="BR8" s="140"/>
      <c r="BS8" s="140"/>
      <c r="BT8" s="140"/>
      <c r="BU8" s="140"/>
      <c r="BV8" s="140"/>
      <c r="BW8" s="140"/>
      <c r="BX8" s="140"/>
      <c r="BY8" s="140"/>
      <c r="BZ8" s="140"/>
      <c r="CA8" s="140"/>
      <c r="CB8" s="140"/>
      <c r="CC8" s="140"/>
      <c r="CD8" s="140"/>
      <c r="CE8" s="140"/>
      <c r="CF8" s="140"/>
      <c r="CG8" s="140"/>
      <c r="CH8" s="140"/>
      <c r="CI8" s="140"/>
      <c r="CJ8" s="140"/>
      <c r="CK8" s="140"/>
      <c r="CL8" s="140"/>
      <c r="CM8" s="140"/>
      <c r="CN8" s="142"/>
      <c r="CO8" s="143"/>
      <c r="CP8" s="143"/>
      <c r="CQ8" s="142"/>
      <c r="CR8" s="142"/>
      <c r="CS8" s="142"/>
      <c r="CT8" s="142"/>
      <c r="CU8" s="142"/>
      <c r="CV8" s="142"/>
      <c r="CW8" s="142"/>
      <c r="CX8" s="142"/>
      <c r="CY8" s="142"/>
      <c r="CZ8" s="142"/>
      <c r="DA8" s="142"/>
      <c r="DB8" s="142"/>
      <c r="DC8" s="142"/>
      <c r="DD8" s="142"/>
      <c r="DE8" s="142"/>
      <c r="DF8" s="142"/>
      <c r="DG8" s="142"/>
      <c r="DH8" s="142"/>
      <c r="DI8" s="142"/>
      <c r="DJ8" s="142"/>
      <c r="DK8" s="142"/>
      <c r="DL8" s="142"/>
      <c r="DM8" s="142"/>
      <c r="DN8" s="142"/>
      <c r="DO8" s="142"/>
      <c r="DP8" s="142"/>
      <c r="DQ8" s="142"/>
      <c r="DR8" s="142"/>
      <c r="DS8" s="142"/>
      <c r="DT8" s="142"/>
      <c r="DU8" s="142"/>
      <c r="DV8" s="142"/>
      <c r="DW8" s="144"/>
      <c r="DX8" s="144"/>
      <c r="DY8" s="144"/>
      <c r="DZ8" s="144"/>
      <c r="EA8" s="144"/>
      <c r="EB8" s="144"/>
      <c r="EC8" s="144"/>
      <c r="ED8" s="144"/>
    </row>
    <row r="9" spans="1:134" s="138" customFormat="1" ht="16.5" thickBot="1" x14ac:dyDescent="0.3">
      <c r="A9" s="134"/>
      <c r="B9" s="158" t="s">
        <v>265</v>
      </c>
      <c r="C9" s="159" t="s">
        <v>266</v>
      </c>
      <c r="D9" s="160"/>
      <c r="E9" s="160"/>
      <c r="F9" s="160"/>
      <c r="G9" s="160"/>
      <c r="H9" s="160"/>
      <c r="I9" s="160"/>
      <c r="J9" s="160"/>
      <c r="K9" s="161"/>
      <c r="L9" s="162" t="s">
        <v>267</v>
      </c>
      <c r="M9" s="163">
        <v>44294</v>
      </c>
      <c r="N9" s="164"/>
      <c r="O9" s="164"/>
      <c r="P9" s="164"/>
      <c r="Q9" s="164"/>
      <c r="R9" s="164"/>
      <c r="S9" s="164"/>
      <c r="T9" s="164"/>
      <c r="U9" s="164"/>
      <c r="V9" s="164"/>
      <c r="W9" s="164"/>
      <c r="X9" s="164"/>
      <c r="Y9" s="164"/>
      <c r="Z9" s="164"/>
      <c r="AA9" s="164"/>
      <c r="AB9" s="164"/>
      <c r="AC9" s="164"/>
      <c r="AD9" s="165"/>
      <c r="BH9" s="139"/>
      <c r="BI9" s="140"/>
      <c r="BJ9" s="140"/>
      <c r="BK9" s="140"/>
      <c r="BL9" s="140"/>
      <c r="BM9" s="141"/>
      <c r="BN9" s="141"/>
      <c r="BO9" s="141"/>
      <c r="BP9" s="140"/>
      <c r="BQ9" s="140"/>
      <c r="BR9" s="140"/>
      <c r="BS9" s="140"/>
      <c r="BT9" s="140"/>
      <c r="BU9" s="140"/>
      <c r="BV9" s="140"/>
      <c r="BW9" s="140"/>
      <c r="BX9" s="140"/>
      <c r="BY9" s="140"/>
      <c r="BZ9" s="140"/>
      <c r="CA9" s="140"/>
      <c r="CB9" s="140"/>
      <c r="CC9" s="140"/>
      <c r="CD9" s="140"/>
      <c r="CE9" s="140"/>
      <c r="CF9" s="140"/>
      <c r="CG9" s="140"/>
      <c r="CH9" s="140"/>
      <c r="CI9" s="140"/>
      <c r="CJ9" s="140"/>
      <c r="CK9" s="140"/>
      <c r="CL9" s="140"/>
      <c r="CM9" s="140"/>
      <c r="CN9" s="142"/>
      <c r="CO9" s="143"/>
      <c r="CP9" s="143"/>
      <c r="CQ9" s="142"/>
      <c r="CR9" s="142"/>
      <c r="CS9" s="142"/>
      <c r="CT9" s="142"/>
      <c r="CU9" s="142"/>
      <c r="CV9" s="142"/>
      <c r="CW9" s="142"/>
      <c r="CX9" s="142"/>
      <c r="CY9" s="142"/>
      <c r="CZ9" s="142"/>
      <c r="DA9" s="142"/>
      <c r="DB9" s="142"/>
      <c r="DC9" s="142"/>
      <c r="DD9" s="142"/>
      <c r="DE9" s="142"/>
      <c r="DF9" s="142"/>
      <c r="DG9" s="142"/>
      <c r="DH9" s="142"/>
      <c r="DI9" s="142"/>
      <c r="DJ9" s="142"/>
      <c r="DK9" s="142"/>
      <c r="DL9" s="142"/>
      <c r="DM9" s="142"/>
      <c r="DN9" s="142"/>
      <c r="DO9" s="142"/>
      <c r="DP9" s="142"/>
      <c r="DQ9" s="142"/>
      <c r="DR9" s="142"/>
      <c r="DS9" s="142"/>
      <c r="DT9" s="142"/>
      <c r="DU9" s="142"/>
      <c r="DV9" s="142"/>
      <c r="DW9" s="144"/>
      <c r="DX9" s="144"/>
      <c r="DY9" s="144"/>
      <c r="DZ9" s="144"/>
      <c r="EA9" s="144"/>
      <c r="EB9" s="144"/>
      <c r="EC9" s="144"/>
      <c r="ED9" s="144"/>
    </row>
    <row r="10" spans="1:134" s="121" customFormat="1" ht="15.75" x14ac:dyDescent="0.25">
      <c r="B10" s="166"/>
      <c r="C10" s="167"/>
      <c r="D10" s="167"/>
      <c r="E10" s="168"/>
      <c r="F10" s="168"/>
      <c r="G10" s="168"/>
      <c r="H10" s="168"/>
      <c r="I10" s="168"/>
      <c r="J10" s="168"/>
      <c r="K10" s="168"/>
      <c r="L10" s="168"/>
      <c r="M10" s="168"/>
      <c r="N10" s="168"/>
      <c r="O10" s="168"/>
      <c r="P10" s="168"/>
      <c r="Q10" s="168"/>
      <c r="R10" s="169"/>
      <c r="S10" s="168"/>
      <c r="T10" s="168"/>
      <c r="U10" s="168"/>
      <c r="V10" s="170"/>
      <c r="W10" s="170"/>
      <c r="X10" s="167"/>
      <c r="Y10" s="171"/>
      <c r="Z10" s="172"/>
      <c r="AA10" s="173"/>
      <c r="AB10" s="173"/>
      <c r="AC10" s="172"/>
      <c r="AD10" s="173"/>
      <c r="AE10" s="174"/>
      <c r="AF10" s="171"/>
      <c r="AG10" s="172"/>
      <c r="AH10" s="175"/>
      <c r="AI10" s="175"/>
      <c r="AJ10" s="172"/>
      <c r="AK10" s="173"/>
      <c r="AL10" s="167"/>
      <c r="AM10" s="171"/>
      <c r="AN10" s="172"/>
      <c r="AO10" s="172"/>
      <c r="AP10" s="172"/>
      <c r="AQ10" s="172"/>
      <c r="AR10" s="173"/>
      <c r="AS10" s="167"/>
      <c r="AT10" s="171"/>
      <c r="AU10" s="172"/>
      <c r="AV10" s="173"/>
      <c r="AW10" s="172"/>
      <c r="AX10" s="173"/>
      <c r="AY10" s="167"/>
      <c r="AZ10" s="171"/>
      <c r="BA10" s="172"/>
      <c r="BB10" s="173"/>
      <c r="BC10" s="173"/>
      <c r="BD10" s="172"/>
      <c r="BE10" s="173"/>
      <c r="BF10" s="176"/>
      <c r="BG10" s="130"/>
      <c r="BH10" s="105"/>
      <c r="BI10" s="128"/>
      <c r="BJ10" s="129"/>
      <c r="BK10" s="129"/>
      <c r="BL10" s="129"/>
      <c r="BM10" s="130"/>
      <c r="BN10" s="130"/>
      <c r="BO10" s="130"/>
      <c r="BP10" s="177"/>
      <c r="BQ10" s="177"/>
      <c r="BR10" s="177"/>
      <c r="BS10" s="177"/>
      <c r="BT10" s="177"/>
      <c r="BU10" s="177"/>
      <c r="BV10" s="129"/>
      <c r="BW10" s="177"/>
      <c r="BX10" s="177"/>
      <c r="BY10" s="129"/>
      <c r="BZ10" s="129"/>
      <c r="CA10" s="129"/>
      <c r="CB10" s="129"/>
      <c r="CC10" s="177"/>
      <c r="CD10" s="177"/>
      <c r="CE10" s="129"/>
      <c r="CF10" s="129"/>
      <c r="CG10" s="129"/>
      <c r="CH10" s="129"/>
      <c r="CI10" s="177"/>
      <c r="CJ10" s="177"/>
      <c r="CK10" s="129"/>
      <c r="CL10" s="129"/>
      <c r="CM10" s="129"/>
      <c r="CN10" s="131"/>
      <c r="CO10" s="132"/>
      <c r="CP10" s="132"/>
      <c r="CQ10" s="105"/>
      <c r="CR10" s="105"/>
      <c r="CS10" s="105"/>
      <c r="CT10" s="105"/>
      <c r="CU10" s="105"/>
      <c r="CV10" s="105"/>
      <c r="CW10" s="105"/>
      <c r="CX10" s="105"/>
      <c r="CY10" s="105"/>
      <c r="CZ10" s="105"/>
      <c r="DA10" s="105"/>
      <c r="DB10" s="105"/>
      <c r="DC10" s="105"/>
      <c r="DD10" s="105"/>
      <c r="DE10" s="105"/>
      <c r="DF10" s="105"/>
      <c r="DG10" s="105"/>
      <c r="DH10" s="105"/>
      <c r="DI10" s="105"/>
      <c r="DJ10" s="105"/>
      <c r="DK10" s="105"/>
      <c r="DL10" s="105"/>
      <c r="DM10" s="105"/>
      <c r="DN10" s="105"/>
      <c r="DO10" s="105"/>
      <c r="DP10" s="105"/>
      <c r="DQ10" s="105"/>
      <c r="DR10" s="105"/>
      <c r="DS10" s="105"/>
      <c r="DT10" s="105"/>
      <c r="DU10" s="105"/>
      <c r="DV10" s="105"/>
      <c r="DW10" s="133"/>
      <c r="DX10" s="133"/>
      <c r="DY10" s="133"/>
      <c r="DZ10" s="133"/>
      <c r="EA10" s="133"/>
      <c r="EB10" s="133"/>
      <c r="EC10" s="133"/>
      <c r="ED10" s="133"/>
    </row>
    <row r="11" spans="1:134" s="106" customFormat="1" ht="30" hidden="1" customHeight="1" x14ac:dyDescent="0.25">
      <c r="A11" s="121"/>
      <c r="B11" s="178" t="s">
        <v>268</v>
      </c>
      <c r="C11" s="179"/>
      <c r="D11" s="179"/>
      <c r="E11" s="179"/>
      <c r="F11" s="179"/>
      <c r="G11" s="179"/>
      <c r="H11" s="179"/>
      <c r="I11" s="179"/>
      <c r="J11" s="179"/>
      <c r="K11" s="179"/>
      <c r="L11" s="179"/>
      <c r="M11" s="179"/>
      <c r="N11" s="179"/>
      <c r="O11" s="179"/>
      <c r="P11" s="179"/>
      <c r="Q11" s="179"/>
      <c r="R11" s="179"/>
      <c r="S11" s="179"/>
      <c r="T11" s="179"/>
      <c r="U11" s="179"/>
      <c r="V11" s="179"/>
      <c r="W11" s="179"/>
      <c r="X11" s="179"/>
      <c r="Y11" s="179"/>
      <c r="Z11" s="179"/>
      <c r="AA11" s="179"/>
      <c r="AB11" s="179"/>
      <c r="AC11" s="179"/>
      <c r="AD11" s="179"/>
      <c r="AE11" s="179"/>
      <c r="AF11" s="179"/>
      <c r="AG11" s="179"/>
      <c r="AH11" s="179"/>
      <c r="AI11" s="179"/>
      <c r="AJ11" s="179"/>
      <c r="AK11" s="179"/>
      <c r="AL11" s="179"/>
      <c r="AM11" s="179"/>
      <c r="AN11" s="179"/>
      <c r="AO11" s="179"/>
      <c r="AP11" s="179"/>
      <c r="AQ11" s="179"/>
      <c r="AR11" s="179"/>
      <c r="AS11" s="179"/>
      <c r="AT11" s="179"/>
      <c r="AU11" s="179"/>
      <c r="AV11" s="179"/>
      <c r="AW11" s="179"/>
      <c r="AX11" s="179"/>
      <c r="AY11" s="179"/>
      <c r="AZ11" s="179"/>
      <c r="BA11" s="179"/>
      <c r="BB11" s="179"/>
      <c r="BC11" s="179"/>
      <c r="BD11" s="179"/>
      <c r="BE11" s="179"/>
      <c r="BF11" s="179"/>
      <c r="BG11" s="180"/>
      <c r="BH11" s="105"/>
      <c r="BJ11" s="107"/>
      <c r="BK11" s="107"/>
      <c r="BL11" s="107"/>
      <c r="BM11" s="108"/>
      <c r="BN11" s="108"/>
      <c r="BO11" s="108"/>
      <c r="BP11" s="107"/>
      <c r="BQ11" s="107"/>
      <c r="BR11" s="107"/>
      <c r="BS11" s="107"/>
      <c r="BT11" s="107"/>
      <c r="BU11" s="107"/>
      <c r="BV11" s="107"/>
      <c r="BW11" s="107"/>
      <c r="BX11" s="107"/>
      <c r="BY11" s="107"/>
      <c r="BZ11" s="107"/>
      <c r="CA11" s="107"/>
      <c r="CB11" s="107"/>
      <c r="CC11" s="107"/>
      <c r="CD11" s="107"/>
      <c r="CE11" s="107"/>
      <c r="CF11" s="107"/>
      <c r="CG11" s="107"/>
      <c r="CH11" s="107"/>
      <c r="CI11" s="107"/>
      <c r="CJ11" s="107"/>
      <c r="CK11" s="107"/>
      <c r="CL11" s="107"/>
      <c r="CM11" s="107"/>
      <c r="CN11" s="109"/>
      <c r="CO11" s="110"/>
      <c r="CP11" s="110"/>
      <c r="CQ11" s="111"/>
      <c r="CR11" s="111"/>
      <c r="CS11" s="111"/>
      <c r="CT11" s="111"/>
      <c r="CU11" s="111"/>
      <c r="CV11" s="111"/>
      <c r="CW11" s="111"/>
      <c r="CX11" s="111"/>
      <c r="CY11" s="111"/>
      <c r="CZ11" s="111"/>
      <c r="DA11" s="111"/>
      <c r="DB11" s="111"/>
      <c r="DC11" s="111"/>
      <c r="DD11" s="111"/>
      <c r="DE11" s="111"/>
      <c r="DF11" s="111"/>
      <c r="DG11" s="111"/>
      <c r="DH11" s="111"/>
      <c r="DI11" s="111"/>
      <c r="DJ11" s="111"/>
      <c r="DK11" s="111"/>
      <c r="DL11" s="111"/>
      <c r="DM11" s="111"/>
      <c r="DN11" s="111"/>
      <c r="DO11" s="111"/>
      <c r="DP11" s="111"/>
      <c r="DQ11" s="111"/>
      <c r="DR11" s="111"/>
      <c r="DS11" s="111"/>
      <c r="DT11" s="111"/>
      <c r="DU11" s="111"/>
      <c r="DV11" s="111"/>
      <c r="DW11" s="112"/>
      <c r="DX11" s="112"/>
      <c r="DY11" s="112"/>
      <c r="DZ11" s="112"/>
      <c r="EA11" s="112"/>
      <c r="EB11" s="112"/>
      <c r="EC11" s="112"/>
      <c r="ED11" s="112"/>
    </row>
    <row r="12" spans="1:134" s="106" customFormat="1" ht="25.5" hidden="1" customHeight="1" x14ac:dyDescent="0.25">
      <c r="A12" s="121"/>
      <c r="B12" s="181" t="s">
        <v>269</v>
      </c>
      <c r="C12" s="182"/>
      <c r="D12" s="182"/>
      <c r="E12" s="182"/>
      <c r="F12" s="182"/>
      <c r="G12" s="182"/>
      <c r="H12" s="182"/>
      <c r="I12" s="182"/>
      <c r="J12" s="182"/>
      <c r="K12" s="182"/>
      <c r="L12" s="182"/>
      <c r="M12" s="182"/>
      <c r="N12" s="182"/>
      <c r="O12" s="182"/>
      <c r="P12" s="182"/>
      <c r="Q12" s="182"/>
      <c r="R12" s="182"/>
      <c r="S12" s="182"/>
      <c r="T12" s="182"/>
      <c r="U12" s="182"/>
      <c r="V12" s="182"/>
      <c r="W12" s="182"/>
      <c r="X12" s="182"/>
      <c r="Y12" s="182"/>
      <c r="Z12" s="182"/>
      <c r="AA12" s="182"/>
      <c r="AB12" s="182"/>
      <c r="AC12" s="182"/>
      <c r="AD12" s="182"/>
      <c r="AE12" s="182"/>
      <c r="AF12" s="182"/>
      <c r="AG12" s="182"/>
      <c r="AH12" s="182"/>
      <c r="AI12" s="182"/>
      <c r="AJ12" s="182"/>
      <c r="AK12" s="182"/>
      <c r="AL12" s="182"/>
      <c r="AM12" s="182"/>
      <c r="AN12" s="182"/>
      <c r="AO12" s="182"/>
      <c r="AP12" s="182"/>
      <c r="AQ12" s="182"/>
      <c r="AR12" s="182"/>
      <c r="AS12" s="182"/>
      <c r="AT12" s="182"/>
      <c r="AU12" s="182"/>
      <c r="AV12" s="182"/>
      <c r="AW12" s="182"/>
      <c r="AX12" s="182"/>
      <c r="AY12" s="182"/>
      <c r="AZ12" s="182"/>
      <c r="BA12" s="182"/>
      <c r="BB12" s="182"/>
      <c r="BC12" s="182"/>
      <c r="BD12" s="182"/>
      <c r="BE12" s="182"/>
      <c r="BF12" s="182"/>
      <c r="BG12" s="183"/>
      <c r="BH12" s="105"/>
      <c r="BJ12" s="107"/>
      <c r="BK12" s="107"/>
      <c r="BL12" s="107"/>
      <c r="BM12" s="108"/>
      <c r="BN12" s="108"/>
      <c r="BO12" s="108"/>
      <c r="BP12" s="107"/>
      <c r="BQ12" s="107"/>
      <c r="BR12" s="107"/>
      <c r="BS12" s="107"/>
      <c r="BT12" s="107"/>
      <c r="BU12" s="107"/>
      <c r="BV12" s="107"/>
      <c r="BW12" s="107"/>
      <c r="BX12" s="107"/>
      <c r="BY12" s="107"/>
      <c r="BZ12" s="107"/>
      <c r="CA12" s="107"/>
      <c r="CB12" s="107"/>
      <c r="CC12" s="107"/>
      <c r="CD12" s="107"/>
      <c r="CE12" s="107"/>
      <c r="CF12" s="107"/>
      <c r="CG12" s="107"/>
      <c r="CH12" s="107"/>
      <c r="CI12" s="107"/>
      <c r="CJ12" s="107"/>
      <c r="CK12" s="107"/>
      <c r="CL12" s="107"/>
      <c r="CM12" s="107"/>
      <c r="CN12" s="109"/>
      <c r="CO12" s="110"/>
      <c r="CP12" s="110"/>
      <c r="CQ12" s="111"/>
      <c r="CR12" s="111"/>
      <c r="CS12" s="111"/>
      <c r="CT12" s="111"/>
      <c r="CU12" s="111"/>
      <c r="CV12" s="111"/>
      <c r="CW12" s="111"/>
      <c r="CX12" s="111"/>
      <c r="CY12" s="111"/>
      <c r="CZ12" s="111"/>
      <c r="DA12" s="111"/>
      <c r="DB12" s="111"/>
      <c r="DC12" s="111"/>
      <c r="DD12" s="111"/>
      <c r="DE12" s="111"/>
      <c r="DF12" s="111"/>
      <c r="DG12" s="111"/>
      <c r="DH12" s="111"/>
      <c r="DI12" s="111"/>
      <c r="DJ12" s="111"/>
      <c r="DK12" s="111"/>
      <c r="DL12" s="111"/>
      <c r="DM12" s="111"/>
      <c r="DN12" s="111"/>
      <c r="DO12" s="111"/>
      <c r="DP12" s="111"/>
      <c r="DQ12" s="111"/>
      <c r="DR12" s="111"/>
      <c r="DS12" s="111"/>
      <c r="DT12" s="111"/>
      <c r="DU12" s="111"/>
      <c r="DV12" s="111"/>
      <c r="DW12" s="112"/>
      <c r="DX12" s="112"/>
      <c r="DY12" s="112"/>
      <c r="DZ12" s="112"/>
      <c r="EA12" s="112"/>
      <c r="EB12" s="112"/>
      <c r="EC12" s="112"/>
      <c r="ED12" s="112"/>
    </row>
    <row r="13" spans="1:134" s="106" customFormat="1" ht="15" hidden="1" customHeight="1" x14ac:dyDescent="0.25">
      <c r="A13" s="121"/>
      <c r="B13" s="184" t="s">
        <v>270</v>
      </c>
      <c r="C13" s="185" t="s">
        <v>271</v>
      </c>
      <c r="D13" s="185" t="s">
        <v>272</v>
      </c>
      <c r="E13" s="185"/>
      <c r="F13" s="185"/>
      <c r="G13" s="185"/>
      <c r="H13" s="185"/>
      <c r="I13" s="185"/>
      <c r="J13" s="185"/>
      <c r="K13" s="185"/>
      <c r="L13" s="185"/>
      <c r="M13" s="185"/>
      <c r="N13" s="185"/>
      <c r="O13" s="185"/>
      <c r="P13" s="185"/>
      <c r="Q13" s="185"/>
      <c r="R13" s="185"/>
      <c r="S13" s="185" t="s">
        <v>273</v>
      </c>
      <c r="T13" s="185"/>
      <c r="U13" s="185"/>
      <c r="V13" s="185"/>
      <c r="W13" s="185"/>
      <c r="X13" s="186" t="s">
        <v>274</v>
      </c>
      <c r="Y13" s="186"/>
      <c r="Z13" s="186"/>
      <c r="AA13" s="186"/>
      <c r="AB13" s="186"/>
      <c r="AC13" s="186"/>
      <c r="AD13" s="186"/>
      <c r="AE13" s="186" t="s">
        <v>275</v>
      </c>
      <c r="AF13" s="186"/>
      <c r="AG13" s="186"/>
      <c r="AH13" s="186"/>
      <c r="AI13" s="186"/>
      <c r="AJ13" s="186"/>
      <c r="AK13" s="186"/>
      <c r="AL13" s="186" t="s">
        <v>276</v>
      </c>
      <c r="AM13" s="186"/>
      <c r="AN13" s="186"/>
      <c r="AO13" s="186"/>
      <c r="AP13" s="186"/>
      <c r="AQ13" s="186"/>
      <c r="AR13" s="186"/>
      <c r="AS13" s="186" t="s">
        <v>277</v>
      </c>
      <c r="AT13" s="186"/>
      <c r="AU13" s="186"/>
      <c r="AV13" s="186"/>
      <c r="AW13" s="186"/>
      <c r="AX13" s="186"/>
      <c r="AY13" s="186" t="s">
        <v>278</v>
      </c>
      <c r="AZ13" s="186"/>
      <c r="BA13" s="186"/>
      <c r="BB13" s="186"/>
      <c r="BC13" s="186"/>
      <c r="BD13" s="186"/>
      <c r="BE13" s="186"/>
      <c r="BF13" s="187" t="s">
        <v>279</v>
      </c>
      <c r="BG13" s="188" t="s">
        <v>280</v>
      </c>
      <c r="BH13" s="105"/>
      <c r="BJ13" s="107"/>
      <c r="BK13" s="107"/>
      <c r="BL13" s="107"/>
      <c r="BM13" s="108"/>
      <c r="BN13" s="108"/>
      <c r="BO13" s="108"/>
      <c r="BP13" s="107"/>
      <c r="BQ13" s="107"/>
      <c r="BR13" s="107"/>
      <c r="BS13" s="107"/>
      <c r="BT13" s="107"/>
      <c r="BU13" s="107"/>
      <c r="BV13" s="107"/>
      <c r="BW13" s="107"/>
      <c r="BX13" s="107"/>
      <c r="BY13" s="107"/>
      <c r="BZ13" s="107"/>
      <c r="CA13" s="107"/>
      <c r="CB13" s="107"/>
      <c r="CC13" s="107"/>
      <c r="CD13" s="107"/>
      <c r="CE13" s="107"/>
      <c r="CF13" s="107"/>
      <c r="CG13" s="107"/>
      <c r="CH13" s="107"/>
      <c r="CI13" s="107"/>
      <c r="CJ13" s="107"/>
      <c r="CK13" s="107"/>
      <c r="CL13" s="107"/>
      <c r="CM13" s="107"/>
      <c r="CN13" s="109"/>
      <c r="CO13" s="110"/>
      <c r="CP13" s="110"/>
      <c r="CQ13" s="111"/>
      <c r="CR13" s="111"/>
      <c r="CS13" s="111"/>
      <c r="CT13" s="111"/>
      <c r="CU13" s="111"/>
      <c r="CV13" s="111"/>
      <c r="CW13" s="111"/>
      <c r="CX13" s="111"/>
      <c r="CY13" s="111"/>
      <c r="CZ13" s="111"/>
      <c r="DA13" s="111"/>
      <c r="DB13" s="111"/>
      <c r="DC13" s="111"/>
      <c r="DD13" s="111"/>
      <c r="DE13" s="111"/>
      <c r="DF13" s="111"/>
      <c r="DG13" s="111"/>
      <c r="DH13" s="111"/>
      <c r="DI13" s="111"/>
      <c r="DJ13" s="111"/>
      <c r="DK13" s="111"/>
      <c r="DL13" s="111"/>
      <c r="DM13" s="111"/>
      <c r="DN13" s="111"/>
      <c r="DO13" s="111"/>
      <c r="DP13" s="111"/>
      <c r="DQ13" s="111"/>
      <c r="DR13" s="111"/>
      <c r="DS13" s="111"/>
      <c r="DT13" s="111"/>
      <c r="DU13" s="111"/>
      <c r="DV13" s="111"/>
      <c r="DW13" s="112"/>
      <c r="DX13" s="112"/>
      <c r="DY13" s="112"/>
      <c r="DZ13" s="112"/>
      <c r="EA13" s="112"/>
      <c r="EB13" s="112"/>
      <c r="EC13" s="112"/>
      <c r="ED13" s="112"/>
    </row>
    <row r="14" spans="1:134" s="106" customFormat="1" ht="75" hidden="1" customHeight="1" x14ac:dyDescent="0.25">
      <c r="A14" s="121"/>
      <c r="B14" s="189"/>
      <c r="C14" s="185"/>
      <c r="D14" s="190" t="s">
        <v>281</v>
      </c>
      <c r="E14" s="190" t="s">
        <v>282</v>
      </c>
      <c r="F14" s="190" t="s">
        <v>283</v>
      </c>
      <c r="G14" s="190" t="s">
        <v>284</v>
      </c>
      <c r="H14" s="190" t="s">
        <v>285</v>
      </c>
      <c r="I14" s="190" t="s">
        <v>286</v>
      </c>
      <c r="J14" s="190" t="s">
        <v>287</v>
      </c>
      <c r="K14" s="190" t="s">
        <v>288</v>
      </c>
      <c r="L14" s="190" t="s">
        <v>289</v>
      </c>
      <c r="M14" s="190" t="s">
        <v>290</v>
      </c>
      <c r="N14" s="190" t="s">
        <v>291</v>
      </c>
      <c r="O14" s="190" t="s">
        <v>292</v>
      </c>
      <c r="P14" s="190" t="s">
        <v>293</v>
      </c>
      <c r="Q14" s="190" t="s">
        <v>294</v>
      </c>
      <c r="R14" s="190" t="s">
        <v>295</v>
      </c>
      <c r="S14" s="190" t="s">
        <v>296</v>
      </c>
      <c r="T14" s="190" t="s">
        <v>297</v>
      </c>
      <c r="U14" s="190" t="s">
        <v>298</v>
      </c>
      <c r="V14" s="191" t="s">
        <v>299</v>
      </c>
      <c r="W14" s="190" t="s">
        <v>273</v>
      </c>
      <c r="X14" s="187" t="s">
        <v>300</v>
      </c>
      <c r="Y14" s="187"/>
      <c r="Z14" s="190" t="s">
        <v>301</v>
      </c>
      <c r="AA14" s="192" t="s">
        <v>302</v>
      </c>
      <c r="AB14" s="192" t="s">
        <v>303</v>
      </c>
      <c r="AC14" s="190" t="s">
        <v>304</v>
      </c>
      <c r="AD14" s="192" t="s">
        <v>305</v>
      </c>
      <c r="AE14" s="187" t="s">
        <v>306</v>
      </c>
      <c r="AF14" s="187"/>
      <c r="AG14" s="190" t="s">
        <v>307</v>
      </c>
      <c r="AH14" s="193" t="s">
        <v>308</v>
      </c>
      <c r="AI14" s="193" t="s">
        <v>309</v>
      </c>
      <c r="AJ14" s="190" t="s">
        <v>310</v>
      </c>
      <c r="AK14" s="192" t="s">
        <v>305</v>
      </c>
      <c r="AL14" s="187" t="s">
        <v>311</v>
      </c>
      <c r="AM14" s="187"/>
      <c r="AN14" s="190" t="s">
        <v>312</v>
      </c>
      <c r="AO14" s="190" t="s">
        <v>313</v>
      </c>
      <c r="AP14" s="190" t="s">
        <v>314</v>
      </c>
      <c r="AQ14" s="190" t="s">
        <v>315</v>
      </c>
      <c r="AR14" s="192" t="s">
        <v>305</v>
      </c>
      <c r="AS14" s="187" t="s">
        <v>316</v>
      </c>
      <c r="AT14" s="187"/>
      <c r="AU14" s="190" t="s">
        <v>317</v>
      </c>
      <c r="AV14" s="192" t="s">
        <v>318</v>
      </c>
      <c r="AW14" s="190" t="s">
        <v>319</v>
      </c>
      <c r="AX14" s="192" t="s">
        <v>305</v>
      </c>
      <c r="AY14" s="187" t="s">
        <v>320</v>
      </c>
      <c r="AZ14" s="187"/>
      <c r="BA14" s="190" t="s">
        <v>321</v>
      </c>
      <c r="BB14" s="192" t="s">
        <v>322</v>
      </c>
      <c r="BC14" s="192" t="s">
        <v>323</v>
      </c>
      <c r="BD14" s="190" t="s">
        <v>324</v>
      </c>
      <c r="BE14" s="192" t="s">
        <v>305</v>
      </c>
      <c r="BF14" s="187"/>
      <c r="BG14" s="188"/>
      <c r="BH14" s="105" t="s">
        <v>325</v>
      </c>
      <c r="BJ14" s="107"/>
      <c r="BK14" s="107"/>
      <c r="BL14" s="107"/>
      <c r="BM14" s="108"/>
      <c r="BN14" s="108"/>
      <c r="BO14" s="108"/>
      <c r="BP14" s="107"/>
      <c r="BQ14" s="107"/>
      <c r="BR14" s="107"/>
      <c r="BS14" s="107"/>
      <c r="BT14" s="107"/>
      <c r="BU14" s="107"/>
      <c r="BV14" s="107"/>
      <c r="BW14" s="107"/>
      <c r="BX14" s="107"/>
      <c r="BY14" s="107"/>
      <c r="BZ14" s="107"/>
      <c r="CA14" s="107"/>
      <c r="CB14" s="107"/>
      <c r="CC14" s="107"/>
      <c r="CD14" s="107"/>
      <c r="CE14" s="107"/>
      <c r="CF14" s="107"/>
      <c r="CG14" s="107"/>
      <c r="CH14" s="107"/>
      <c r="CI14" s="107"/>
      <c r="CJ14" s="107"/>
      <c r="CK14" s="107"/>
      <c r="CL14" s="107"/>
      <c r="CM14" s="107"/>
      <c r="CN14" s="109"/>
      <c r="CO14" s="110"/>
      <c r="CP14" s="110"/>
      <c r="CQ14" s="111"/>
      <c r="CR14" s="111"/>
      <c r="CS14" s="111"/>
      <c r="CT14" s="111"/>
      <c r="CU14" s="111"/>
      <c r="CV14" s="111"/>
      <c r="CW14" s="111"/>
      <c r="CX14" s="111"/>
      <c r="CY14" s="111"/>
      <c r="CZ14" s="111"/>
      <c r="DA14" s="111"/>
      <c r="DB14" s="111"/>
      <c r="DC14" s="111"/>
      <c r="DD14" s="111"/>
      <c r="DE14" s="111"/>
      <c r="DF14" s="111"/>
      <c r="DG14" s="111"/>
      <c r="DH14" s="111"/>
      <c r="DI14" s="111"/>
      <c r="DJ14" s="111"/>
      <c r="DK14" s="111"/>
      <c r="DL14" s="111"/>
      <c r="DM14" s="111"/>
      <c r="DN14" s="111"/>
      <c r="DO14" s="111"/>
      <c r="DP14" s="111"/>
      <c r="DQ14" s="111"/>
      <c r="DR14" s="111"/>
      <c r="DS14" s="111"/>
      <c r="DT14" s="111"/>
      <c r="DU14" s="111"/>
      <c r="DV14" s="111"/>
      <c r="DW14" s="112"/>
      <c r="DX14" s="112"/>
      <c r="DY14" s="112"/>
      <c r="DZ14" s="112"/>
      <c r="EA14" s="112"/>
      <c r="EB14" s="112"/>
      <c r="EC14" s="112"/>
      <c r="ED14" s="112"/>
    </row>
    <row r="15" spans="1:134" ht="15" hidden="1" customHeight="1" x14ac:dyDescent="0.25">
      <c r="A15" s="121"/>
      <c r="B15" s="194" t="s">
        <v>326</v>
      </c>
      <c r="C15" s="195" t="s">
        <v>327</v>
      </c>
      <c r="D15" s="196" t="str">
        <f t="shared" ref="D15:D22" si="0">VLOOKUP($C15,$BI$196:$CM$621,2,FALSE)</f>
        <v>Gal</v>
      </c>
      <c r="E15" s="197"/>
      <c r="F15" s="197"/>
      <c r="G15" s="198"/>
      <c r="H15" s="198"/>
      <c r="I15" s="198"/>
      <c r="J15" s="198"/>
      <c r="K15" s="198"/>
      <c r="L15" s="198"/>
      <c r="M15" s="198"/>
      <c r="N15" s="198"/>
      <c r="O15" s="198"/>
      <c r="P15" s="198"/>
      <c r="Q15" s="199">
        <f>SUM(E15:P15)</f>
        <v>0</v>
      </c>
      <c r="R15" s="196">
        <f>COUNT(E15:P15)</f>
        <v>0</v>
      </c>
      <c r="S15" s="200">
        <f>IF(R15&gt;1,AVERAGE(E15:P15),0)</f>
        <v>0</v>
      </c>
      <c r="T15" s="200">
        <f>IF(R15&gt;1,STDEV(E15:P15),0)</f>
        <v>0</v>
      </c>
      <c r="U15" s="200">
        <f t="shared" ref="U15:U22" si="1">IF(R15&gt;1,VLOOKUP($R15,$BI$541:$BJ$553,2,FALSE),0)</f>
        <v>0</v>
      </c>
      <c r="V15" s="201"/>
      <c r="W15" s="202">
        <f t="shared" ref="W15:W22" si="2">IF(R15&gt;1,1-((S15-((T15*U15)/(SQRT(R15))))/S15),VLOOKUP($C15,$BI$196:$CP$621,34,FALSE))</f>
        <v>0.2</v>
      </c>
      <c r="X15" s="203">
        <f t="shared" ref="X15:X22" si="3">VLOOKUP($C15,$BI$196:$CM$621,3,FALSE)</f>
        <v>10.2765</v>
      </c>
      <c r="Y15" s="204" t="str">
        <f t="shared" ref="Y15:Y22" si="4">VLOOKUP($C15,$BI$196:$CM$621,4,FALSE)</f>
        <v>kg CO2/gal</v>
      </c>
      <c r="Z15" s="202">
        <f t="shared" ref="Z15:Z22" si="5">IF($Q15&gt;0,VLOOKUP($C15,$BI$196:$CM$621,6,FALSE),0)</f>
        <v>0</v>
      </c>
      <c r="AA15" s="205">
        <f>($Q15*X15)/1000</f>
        <v>0</v>
      </c>
      <c r="AB15" s="205">
        <f t="shared" ref="AB15:AB22" si="6">AA15*$BJ$559</f>
        <v>0</v>
      </c>
      <c r="AC15" s="202">
        <f>IF(AA15&gt;0,SQRT(($W15*$W15)+(Z15*Z15)+($V15*$V15)),0)</f>
        <v>0</v>
      </c>
      <c r="AD15" s="205">
        <f>(AB15*AC15)^2</f>
        <v>0</v>
      </c>
      <c r="AE15" s="206">
        <f t="shared" ref="AE15:AE22" si="7">VLOOKUP($C15,$BI$196:$CM$621,21,FALSE)</f>
        <v>3.7400000000000001E-5</v>
      </c>
      <c r="AF15" s="204" t="str">
        <f t="shared" ref="AF15:AF22" si="8">VLOOKUP($C15,$BI$196:$CM$621,22,FALSE)</f>
        <v>kg CH4/gal</v>
      </c>
      <c r="AG15" s="202">
        <f t="shared" ref="AG15:AG22" si="9">IF($Q15&gt;0,VLOOKUP($C15,$BI$196:$CM$621,24,FALSE),0)</f>
        <v>0</v>
      </c>
      <c r="AH15" s="207">
        <f>($Q15*AE15)/1000</f>
        <v>0</v>
      </c>
      <c r="AI15" s="207">
        <f t="shared" ref="AI15:AI22" si="10">AH15*$BJ$560</f>
        <v>0</v>
      </c>
      <c r="AJ15" s="202">
        <f>IF(AH15&gt;0,SQRT(($W15*$W15)+(AG15*AG15)+($V15*$V15)),0)</f>
        <v>0</v>
      </c>
      <c r="AK15" s="205">
        <f>(AI15*AJ15)^2</f>
        <v>0</v>
      </c>
      <c r="AL15" s="206">
        <f t="shared" ref="AL15:AL22" si="11">VLOOKUP($C15,$BI$196:$CM$621,27,FALSE)</f>
        <v>3.7400000000000001E-5</v>
      </c>
      <c r="AM15" s="204" t="str">
        <f t="shared" ref="AM15:AM22" si="12">VLOOKUP($C15,$BI$196:$CM$621,28,FALSE)</f>
        <v>kg N2O/gal</v>
      </c>
      <c r="AN15" s="202">
        <f t="shared" ref="AN15:AN22" si="13">IF($Q15&gt;0,VLOOKUP($C15,$BI$196:$CM$621,30,FALSE),0)</f>
        <v>0</v>
      </c>
      <c r="AO15" s="207">
        <f>($Q15*AL15)/1000</f>
        <v>0</v>
      </c>
      <c r="AP15" s="207">
        <f t="shared" ref="AP15:AP22" si="14">AO15*$BJ$561</f>
        <v>0</v>
      </c>
      <c r="AQ15" s="202">
        <f>IF(AO15&gt;0,SQRT(($W15*$W15)+(AN15*AN15)+($V15*$V15)),0)</f>
        <v>0</v>
      </c>
      <c r="AR15" s="205">
        <f>(AP15*AQ15)^2</f>
        <v>0</v>
      </c>
      <c r="AS15" s="208">
        <v>0</v>
      </c>
      <c r="AT15" s="204">
        <v>0</v>
      </c>
      <c r="AU15" s="202">
        <v>0</v>
      </c>
      <c r="AV15" s="207">
        <f t="shared" ref="AV15:AV22" si="15">($Q15*AS15)/1000</f>
        <v>0</v>
      </c>
      <c r="AW15" s="202">
        <f t="shared" ref="AW15:AW21" si="16">IF(AV15&gt;0,SQRT(($W15*$W15)+(AU15*AU15)+($V15*$V15)),0)</f>
        <v>0</v>
      </c>
      <c r="AX15" s="205">
        <f>(AV15*AW15)^2</f>
        <v>0</v>
      </c>
      <c r="AY15" s="208">
        <v>0</v>
      </c>
      <c r="AZ15" s="204">
        <v>0</v>
      </c>
      <c r="BA15" s="202">
        <v>0</v>
      </c>
      <c r="BB15" s="207">
        <f>($Q15*AY15)/1000</f>
        <v>0</v>
      </c>
      <c r="BC15" s="207">
        <f t="shared" ref="BC15:BC22" si="17">BB15*$BJ$562</f>
        <v>0</v>
      </c>
      <c r="BD15" s="202">
        <f>IF(BB15&gt;0,SQRT(($W15*$W15)+(BA15*BA15)+($V15*$V15)),0)</f>
        <v>0</v>
      </c>
      <c r="BE15" s="205">
        <f>(BC15*BD15)^2</f>
        <v>0</v>
      </c>
      <c r="BF15" s="200">
        <f t="shared" ref="BF15:BF22" si="18">AB15+AI15+AP15+AV15+BC15</f>
        <v>0</v>
      </c>
      <c r="BG15" s="209">
        <f t="shared" ref="BG15:BG22" si="19">IF(BF15&gt;0,SQRT(AD15+AK15+AR15+AX15+BE15)/BF15,0)</f>
        <v>0</v>
      </c>
      <c r="BH15" s="105">
        <f>(BF15*BG15)^2</f>
        <v>0</v>
      </c>
      <c r="BI15" s="106"/>
      <c r="BJ15" s="107"/>
      <c r="BK15" s="107"/>
      <c r="BL15" s="107"/>
      <c r="BM15" s="108"/>
      <c r="BN15" s="108"/>
      <c r="BO15" s="108"/>
      <c r="BP15" s="107"/>
      <c r="BQ15" s="107"/>
      <c r="BR15" s="107"/>
      <c r="BS15" s="107"/>
      <c r="BT15" s="107"/>
      <c r="BU15" s="107"/>
      <c r="BV15" s="107"/>
      <c r="BW15" s="107"/>
      <c r="BX15" s="107"/>
      <c r="BY15" s="107"/>
      <c r="BZ15" s="107"/>
      <c r="CA15" s="107"/>
      <c r="CB15" s="107"/>
      <c r="CC15" s="107"/>
      <c r="CD15" s="107"/>
      <c r="CE15" s="107"/>
      <c r="CF15" s="107"/>
      <c r="CG15" s="107"/>
      <c r="CH15" s="107"/>
      <c r="CI15" s="107"/>
      <c r="CJ15" s="107"/>
      <c r="CK15" s="107"/>
      <c r="CL15" s="107"/>
      <c r="CM15" s="107"/>
      <c r="CN15" s="109"/>
      <c r="CO15" s="110"/>
      <c r="CP15" s="110"/>
      <c r="CQ15" s="111"/>
      <c r="CR15" s="111"/>
      <c r="CS15" s="111"/>
      <c r="CT15" s="111"/>
      <c r="CU15" s="111"/>
      <c r="CV15" s="111"/>
      <c r="CW15" s="111"/>
      <c r="CX15" s="111"/>
      <c r="CY15" s="111"/>
      <c r="CZ15" s="111"/>
      <c r="DA15" s="111"/>
      <c r="DB15" s="111"/>
      <c r="DC15" s="111"/>
      <c r="DD15" s="111"/>
      <c r="DE15" s="111"/>
      <c r="DF15" s="111"/>
      <c r="DG15" s="111"/>
      <c r="DH15" s="111"/>
      <c r="DI15" s="111"/>
      <c r="DJ15" s="111"/>
      <c r="DK15" s="111"/>
      <c r="DL15" s="111"/>
      <c r="DM15" s="111"/>
      <c r="DN15" s="111"/>
      <c r="DO15" s="111"/>
      <c r="DP15" s="111"/>
      <c r="DQ15" s="111"/>
      <c r="DR15" s="111"/>
      <c r="DS15" s="111"/>
      <c r="DT15" s="111"/>
      <c r="DU15" s="111"/>
      <c r="DV15" s="111"/>
      <c r="DW15" s="112"/>
      <c r="DX15" s="112"/>
      <c r="DY15" s="112"/>
      <c r="DZ15" s="112"/>
      <c r="EA15" s="112"/>
      <c r="EB15" s="112"/>
      <c r="EC15" s="112"/>
      <c r="ED15" s="112"/>
    </row>
    <row r="16" spans="1:134" ht="15.75" hidden="1" x14ac:dyDescent="0.25">
      <c r="A16" s="121"/>
      <c r="B16" s="210" t="s">
        <v>328</v>
      </c>
      <c r="C16" s="195"/>
      <c r="D16" s="196">
        <f t="shared" si="0"/>
        <v>0</v>
      </c>
      <c r="E16" s="198"/>
      <c r="F16" s="198"/>
      <c r="G16" s="198"/>
      <c r="H16" s="198"/>
      <c r="I16" s="198"/>
      <c r="J16" s="198"/>
      <c r="K16" s="198"/>
      <c r="L16" s="198"/>
      <c r="M16" s="198"/>
      <c r="N16" s="198"/>
      <c r="O16" s="198"/>
      <c r="P16" s="198"/>
      <c r="Q16" s="199">
        <f t="shared" ref="Q16:Q22" si="20">SUM(E16:P16)</f>
        <v>0</v>
      </c>
      <c r="R16" s="196">
        <f t="shared" ref="R16:R22" si="21">COUNT(E16:P16)</f>
        <v>0</v>
      </c>
      <c r="S16" s="200">
        <f t="shared" ref="S16:S22" si="22">IF(R16&gt;1,AVERAGE(E16:P16),0)</f>
        <v>0</v>
      </c>
      <c r="T16" s="200">
        <f t="shared" ref="T16:T22" si="23">IF(R16&gt;1,STDEV(E16:P16),0)</f>
        <v>0</v>
      </c>
      <c r="U16" s="200">
        <f t="shared" si="1"/>
        <v>0</v>
      </c>
      <c r="V16" s="201"/>
      <c r="W16" s="202">
        <f t="shared" si="2"/>
        <v>0</v>
      </c>
      <c r="X16" s="203">
        <f t="shared" si="3"/>
        <v>0</v>
      </c>
      <c r="Y16" s="204">
        <f t="shared" si="4"/>
        <v>0</v>
      </c>
      <c r="Z16" s="202">
        <f t="shared" si="5"/>
        <v>0</v>
      </c>
      <c r="AA16" s="205">
        <f t="shared" ref="AA16:AA22" si="24">($Q16*X16)/1000</f>
        <v>0</v>
      </c>
      <c r="AB16" s="205">
        <f t="shared" si="6"/>
        <v>0</v>
      </c>
      <c r="AC16" s="202">
        <f t="shared" ref="AC16:AC22" si="25">IF(AA16&gt;0,SQRT(($W16*$W16)+(Z16*Z16)+($V16*$V16)),0)</f>
        <v>0</v>
      </c>
      <c r="AD16" s="205">
        <f t="shared" ref="AD16:AD33" si="26">(AB16*AC16)^2</f>
        <v>0</v>
      </c>
      <c r="AE16" s="206">
        <f t="shared" si="7"/>
        <v>0</v>
      </c>
      <c r="AF16" s="204">
        <f t="shared" si="8"/>
        <v>0</v>
      </c>
      <c r="AG16" s="202">
        <f t="shared" si="9"/>
        <v>0</v>
      </c>
      <c r="AH16" s="207">
        <f t="shared" ref="AH16:AH22" si="27">($Q16*AE16)/1000</f>
        <v>0</v>
      </c>
      <c r="AI16" s="207">
        <f t="shared" si="10"/>
        <v>0</v>
      </c>
      <c r="AJ16" s="202">
        <f t="shared" ref="AJ16:AJ22" si="28">IF(AH16&gt;0,SQRT(($W16*$W16)+(AG16*AG16)+($V16*$V16)),0)</f>
        <v>0</v>
      </c>
      <c r="AK16" s="205">
        <f t="shared" ref="AK16:AK33" si="29">(AI16*AJ16)^2</f>
        <v>0</v>
      </c>
      <c r="AL16" s="206">
        <f t="shared" si="11"/>
        <v>0</v>
      </c>
      <c r="AM16" s="204">
        <f t="shared" si="12"/>
        <v>0</v>
      </c>
      <c r="AN16" s="202">
        <f t="shared" si="13"/>
        <v>0</v>
      </c>
      <c r="AO16" s="207">
        <f t="shared" ref="AO16:AO22" si="30">($Q16*AL16)/1000</f>
        <v>0</v>
      </c>
      <c r="AP16" s="207">
        <f t="shared" si="14"/>
        <v>0</v>
      </c>
      <c r="AQ16" s="202">
        <f t="shared" ref="AQ16:AQ22" si="31">IF(AO16&gt;0,SQRT(($W16*$W16)+(AN16*AN16)+($V16*$V16)),0)</f>
        <v>0</v>
      </c>
      <c r="AR16" s="205">
        <f t="shared" ref="AR16:AR33" si="32">(AP16*AQ16)^2</f>
        <v>0</v>
      </c>
      <c r="AS16" s="208">
        <v>0</v>
      </c>
      <c r="AT16" s="204">
        <v>0</v>
      </c>
      <c r="AU16" s="202">
        <v>0</v>
      </c>
      <c r="AV16" s="207">
        <f t="shared" si="15"/>
        <v>0</v>
      </c>
      <c r="AW16" s="202">
        <f t="shared" si="16"/>
        <v>0</v>
      </c>
      <c r="AX16" s="205">
        <f t="shared" ref="AX16:AX33" si="33">(AV16*AW16)^2</f>
        <v>0</v>
      </c>
      <c r="AY16" s="208">
        <v>0</v>
      </c>
      <c r="AZ16" s="204">
        <v>0</v>
      </c>
      <c r="BA16" s="202">
        <v>0</v>
      </c>
      <c r="BB16" s="207">
        <f t="shared" ref="BB16:BB22" si="34">($Q16*AY16)/1000</f>
        <v>0</v>
      </c>
      <c r="BC16" s="207">
        <f t="shared" si="17"/>
        <v>0</v>
      </c>
      <c r="BD16" s="202">
        <f t="shared" ref="BD16:BD22" si="35">IF(BB16&gt;0,SQRT(($W16*$W16)+(BA16*BA16)+($V16*$V16)),0)</f>
        <v>0</v>
      </c>
      <c r="BE16" s="205">
        <f t="shared" ref="BE16:BE33" si="36">(BC16*BD16)^2</f>
        <v>0</v>
      </c>
      <c r="BF16" s="200">
        <f t="shared" si="18"/>
        <v>0</v>
      </c>
      <c r="BG16" s="209">
        <f t="shared" si="19"/>
        <v>0</v>
      </c>
      <c r="BH16" s="105">
        <f t="shared" ref="BH16:BH87" si="37">(BF16*BG16)^2</f>
        <v>0</v>
      </c>
      <c r="BI16" s="106"/>
      <c r="BJ16" s="107"/>
      <c r="BK16" s="107"/>
      <c r="BL16" s="107"/>
      <c r="BM16" s="108"/>
      <c r="BN16" s="108"/>
      <c r="BO16" s="108"/>
      <c r="BP16" s="107"/>
      <c r="BQ16" s="107"/>
      <c r="BR16" s="107"/>
      <c r="BS16" s="107"/>
      <c r="BT16" s="107"/>
      <c r="BU16" s="107"/>
      <c r="BV16" s="107"/>
      <c r="BW16" s="107"/>
      <c r="BX16" s="107"/>
      <c r="BY16" s="107"/>
      <c r="BZ16" s="107"/>
      <c r="CA16" s="107"/>
      <c r="CB16" s="107"/>
      <c r="CC16" s="107"/>
      <c r="CD16" s="107"/>
      <c r="CE16" s="107"/>
      <c r="CF16" s="107"/>
      <c r="CG16" s="107"/>
      <c r="CH16" s="107"/>
      <c r="CI16" s="107"/>
      <c r="CJ16" s="107"/>
      <c r="CK16" s="107"/>
      <c r="CL16" s="107"/>
      <c r="CM16" s="107"/>
      <c r="CN16" s="109"/>
      <c r="CO16" s="110"/>
      <c r="CP16" s="110"/>
      <c r="CQ16" s="111"/>
      <c r="CR16" s="111"/>
      <c r="CS16" s="111"/>
      <c r="CT16" s="111"/>
      <c r="CU16" s="111"/>
      <c r="CV16" s="111"/>
      <c r="CW16" s="111"/>
      <c r="CX16" s="111"/>
      <c r="CY16" s="111"/>
      <c r="CZ16" s="111"/>
      <c r="DA16" s="111"/>
      <c r="DB16" s="111"/>
      <c r="DC16" s="111"/>
      <c r="DD16" s="111"/>
      <c r="DE16" s="111"/>
      <c r="DF16" s="111"/>
      <c r="DG16" s="111"/>
      <c r="DH16" s="111"/>
      <c r="DI16" s="111"/>
      <c r="DJ16" s="111"/>
      <c r="DK16" s="111"/>
      <c r="DL16" s="111"/>
      <c r="DM16" s="111"/>
      <c r="DN16" s="111"/>
      <c r="DO16" s="111"/>
      <c r="DP16" s="111"/>
      <c r="DQ16" s="111"/>
      <c r="DR16" s="111"/>
      <c r="DS16" s="111"/>
      <c r="DT16" s="111"/>
      <c r="DU16" s="111"/>
      <c r="DV16" s="111"/>
      <c r="DW16" s="112"/>
      <c r="DX16" s="112"/>
      <c r="DY16" s="112"/>
      <c r="DZ16" s="112"/>
      <c r="EA16" s="112"/>
      <c r="EB16" s="112"/>
      <c r="EC16" s="112"/>
      <c r="ED16" s="112"/>
    </row>
    <row r="17" spans="1:134" ht="15.75" hidden="1" x14ac:dyDescent="0.25">
      <c r="A17" s="121"/>
      <c r="B17" s="210"/>
      <c r="C17" s="195"/>
      <c r="D17" s="196">
        <f t="shared" si="0"/>
        <v>0</v>
      </c>
      <c r="E17" s="198"/>
      <c r="F17" s="198"/>
      <c r="G17" s="198"/>
      <c r="H17" s="198"/>
      <c r="I17" s="198"/>
      <c r="J17" s="198"/>
      <c r="K17" s="198"/>
      <c r="L17" s="198"/>
      <c r="M17" s="198"/>
      <c r="N17" s="198"/>
      <c r="O17" s="198"/>
      <c r="P17" s="198"/>
      <c r="Q17" s="199">
        <f t="shared" si="20"/>
        <v>0</v>
      </c>
      <c r="R17" s="196">
        <f t="shared" si="21"/>
        <v>0</v>
      </c>
      <c r="S17" s="200">
        <f t="shared" si="22"/>
        <v>0</v>
      </c>
      <c r="T17" s="200">
        <f t="shared" si="23"/>
        <v>0</v>
      </c>
      <c r="U17" s="200">
        <f t="shared" si="1"/>
        <v>0</v>
      </c>
      <c r="V17" s="201"/>
      <c r="W17" s="202">
        <f t="shared" si="2"/>
        <v>0</v>
      </c>
      <c r="X17" s="203">
        <f t="shared" si="3"/>
        <v>0</v>
      </c>
      <c r="Y17" s="204">
        <f t="shared" si="4"/>
        <v>0</v>
      </c>
      <c r="Z17" s="202">
        <f t="shared" si="5"/>
        <v>0</v>
      </c>
      <c r="AA17" s="205">
        <f t="shared" si="24"/>
        <v>0</v>
      </c>
      <c r="AB17" s="205">
        <f t="shared" si="6"/>
        <v>0</v>
      </c>
      <c r="AC17" s="202">
        <f t="shared" si="25"/>
        <v>0</v>
      </c>
      <c r="AD17" s="205">
        <f t="shared" si="26"/>
        <v>0</v>
      </c>
      <c r="AE17" s="206">
        <f t="shared" si="7"/>
        <v>0</v>
      </c>
      <c r="AF17" s="204">
        <f t="shared" si="8"/>
        <v>0</v>
      </c>
      <c r="AG17" s="202">
        <f t="shared" si="9"/>
        <v>0</v>
      </c>
      <c r="AH17" s="207">
        <f t="shared" si="27"/>
        <v>0</v>
      </c>
      <c r="AI17" s="207">
        <f t="shared" si="10"/>
        <v>0</v>
      </c>
      <c r="AJ17" s="202">
        <f t="shared" si="28"/>
        <v>0</v>
      </c>
      <c r="AK17" s="205">
        <f t="shared" si="29"/>
        <v>0</v>
      </c>
      <c r="AL17" s="206">
        <f t="shared" si="11"/>
        <v>0</v>
      </c>
      <c r="AM17" s="204">
        <f t="shared" si="12"/>
        <v>0</v>
      </c>
      <c r="AN17" s="202">
        <f t="shared" si="13"/>
        <v>0</v>
      </c>
      <c r="AO17" s="207">
        <f t="shared" si="30"/>
        <v>0</v>
      </c>
      <c r="AP17" s="207">
        <f t="shared" si="14"/>
        <v>0</v>
      </c>
      <c r="AQ17" s="202">
        <f t="shared" si="31"/>
        <v>0</v>
      </c>
      <c r="AR17" s="205">
        <f t="shared" si="32"/>
        <v>0</v>
      </c>
      <c r="AS17" s="208">
        <v>0</v>
      </c>
      <c r="AT17" s="204">
        <v>0</v>
      </c>
      <c r="AU17" s="202">
        <v>0</v>
      </c>
      <c r="AV17" s="207">
        <f t="shared" si="15"/>
        <v>0</v>
      </c>
      <c r="AW17" s="202">
        <f t="shared" si="16"/>
        <v>0</v>
      </c>
      <c r="AX17" s="205">
        <f t="shared" si="33"/>
        <v>0</v>
      </c>
      <c r="AY17" s="208">
        <v>0</v>
      </c>
      <c r="AZ17" s="204">
        <v>0</v>
      </c>
      <c r="BA17" s="202">
        <v>0</v>
      </c>
      <c r="BB17" s="207">
        <f t="shared" si="34"/>
        <v>0</v>
      </c>
      <c r="BC17" s="207">
        <f t="shared" si="17"/>
        <v>0</v>
      </c>
      <c r="BD17" s="202">
        <f t="shared" si="35"/>
        <v>0</v>
      </c>
      <c r="BE17" s="205">
        <f t="shared" si="36"/>
        <v>0</v>
      </c>
      <c r="BF17" s="200">
        <f t="shared" si="18"/>
        <v>0</v>
      </c>
      <c r="BG17" s="209">
        <f t="shared" si="19"/>
        <v>0</v>
      </c>
      <c r="BH17" s="105">
        <f t="shared" si="37"/>
        <v>0</v>
      </c>
      <c r="BI17" s="106"/>
      <c r="BJ17" s="107"/>
      <c r="BK17" s="107"/>
      <c r="BL17" s="107"/>
      <c r="BM17" s="108"/>
      <c r="BN17" s="108"/>
      <c r="BO17" s="108"/>
      <c r="BP17" s="107"/>
      <c r="BQ17" s="107"/>
      <c r="BR17" s="107"/>
      <c r="BS17" s="107"/>
      <c r="BT17" s="107"/>
      <c r="BU17" s="107"/>
      <c r="BV17" s="107"/>
      <c r="BW17" s="107"/>
      <c r="BX17" s="107"/>
      <c r="BY17" s="107"/>
      <c r="BZ17" s="107"/>
      <c r="CA17" s="107"/>
      <c r="CB17" s="107"/>
      <c r="CC17" s="107"/>
      <c r="CD17" s="107"/>
      <c r="CE17" s="107"/>
      <c r="CF17" s="107"/>
      <c r="CG17" s="107"/>
      <c r="CH17" s="107"/>
      <c r="CI17" s="107"/>
      <c r="CJ17" s="107"/>
      <c r="CK17" s="107"/>
      <c r="CL17" s="107"/>
      <c r="CM17" s="107"/>
      <c r="CN17" s="109"/>
      <c r="CO17" s="110"/>
      <c r="CP17" s="110"/>
      <c r="CQ17" s="111"/>
      <c r="CR17" s="111"/>
      <c r="CS17" s="111"/>
      <c r="CT17" s="111"/>
      <c r="CU17" s="111"/>
      <c r="CV17" s="111"/>
      <c r="CW17" s="111"/>
      <c r="CX17" s="111"/>
      <c r="CY17" s="111"/>
      <c r="CZ17" s="111"/>
      <c r="DA17" s="111"/>
      <c r="DB17" s="111"/>
      <c r="DC17" s="111"/>
      <c r="DD17" s="111"/>
      <c r="DE17" s="111"/>
      <c r="DF17" s="111"/>
      <c r="DG17" s="111"/>
      <c r="DH17" s="111"/>
      <c r="DI17" s="111"/>
      <c r="DJ17" s="111"/>
      <c r="DK17" s="111"/>
      <c r="DL17" s="111"/>
      <c r="DM17" s="111"/>
      <c r="DN17" s="111"/>
      <c r="DO17" s="111"/>
      <c r="DP17" s="111"/>
      <c r="DQ17" s="111"/>
      <c r="DR17" s="111"/>
      <c r="DS17" s="111"/>
      <c r="DT17" s="111"/>
      <c r="DU17" s="111"/>
      <c r="DV17" s="111"/>
      <c r="DW17" s="112"/>
      <c r="DX17" s="112"/>
      <c r="DY17" s="112"/>
      <c r="DZ17" s="112"/>
      <c r="EA17" s="112"/>
      <c r="EB17" s="112"/>
      <c r="EC17" s="112"/>
      <c r="ED17" s="112"/>
    </row>
    <row r="18" spans="1:134" ht="15.75" hidden="1" x14ac:dyDescent="0.25">
      <c r="A18" s="121"/>
      <c r="B18" s="211"/>
      <c r="C18" s="195"/>
      <c r="D18" s="196">
        <f t="shared" si="0"/>
        <v>0</v>
      </c>
      <c r="E18" s="198"/>
      <c r="F18" s="198"/>
      <c r="G18" s="198"/>
      <c r="H18" s="198"/>
      <c r="I18" s="198"/>
      <c r="J18" s="198"/>
      <c r="K18" s="198"/>
      <c r="L18" s="198"/>
      <c r="M18" s="198"/>
      <c r="N18" s="198"/>
      <c r="O18" s="198"/>
      <c r="P18" s="198"/>
      <c r="Q18" s="199">
        <f t="shared" si="20"/>
        <v>0</v>
      </c>
      <c r="R18" s="196">
        <f t="shared" si="21"/>
        <v>0</v>
      </c>
      <c r="S18" s="200">
        <f t="shared" si="22"/>
        <v>0</v>
      </c>
      <c r="T18" s="200">
        <f t="shared" si="23"/>
        <v>0</v>
      </c>
      <c r="U18" s="200">
        <f t="shared" si="1"/>
        <v>0</v>
      </c>
      <c r="V18" s="201"/>
      <c r="W18" s="202">
        <f t="shared" si="2"/>
        <v>0</v>
      </c>
      <c r="X18" s="203">
        <f t="shared" si="3"/>
        <v>0</v>
      </c>
      <c r="Y18" s="204">
        <f t="shared" si="4"/>
        <v>0</v>
      </c>
      <c r="Z18" s="202">
        <f t="shared" si="5"/>
        <v>0</v>
      </c>
      <c r="AA18" s="205">
        <f t="shared" si="24"/>
        <v>0</v>
      </c>
      <c r="AB18" s="205">
        <f t="shared" si="6"/>
        <v>0</v>
      </c>
      <c r="AC18" s="202">
        <f t="shared" si="25"/>
        <v>0</v>
      </c>
      <c r="AD18" s="205">
        <f t="shared" si="26"/>
        <v>0</v>
      </c>
      <c r="AE18" s="206">
        <f t="shared" si="7"/>
        <v>0</v>
      </c>
      <c r="AF18" s="204">
        <f t="shared" si="8"/>
        <v>0</v>
      </c>
      <c r="AG18" s="202">
        <f t="shared" si="9"/>
        <v>0</v>
      </c>
      <c r="AH18" s="207">
        <f t="shared" si="27"/>
        <v>0</v>
      </c>
      <c r="AI18" s="207">
        <f t="shared" si="10"/>
        <v>0</v>
      </c>
      <c r="AJ18" s="202">
        <f t="shared" si="28"/>
        <v>0</v>
      </c>
      <c r="AK18" s="205">
        <f t="shared" si="29"/>
        <v>0</v>
      </c>
      <c r="AL18" s="206">
        <f t="shared" si="11"/>
        <v>0</v>
      </c>
      <c r="AM18" s="204">
        <f t="shared" si="12"/>
        <v>0</v>
      </c>
      <c r="AN18" s="202">
        <f t="shared" si="13"/>
        <v>0</v>
      </c>
      <c r="AO18" s="207">
        <f t="shared" si="30"/>
        <v>0</v>
      </c>
      <c r="AP18" s="207">
        <f t="shared" si="14"/>
        <v>0</v>
      </c>
      <c r="AQ18" s="202">
        <f t="shared" si="31"/>
        <v>0</v>
      </c>
      <c r="AR18" s="205">
        <f t="shared" si="32"/>
        <v>0</v>
      </c>
      <c r="AS18" s="208">
        <v>0</v>
      </c>
      <c r="AT18" s="204">
        <v>0</v>
      </c>
      <c r="AU18" s="202">
        <v>0</v>
      </c>
      <c r="AV18" s="207">
        <f t="shared" si="15"/>
        <v>0</v>
      </c>
      <c r="AW18" s="202">
        <f t="shared" si="16"/>
        <v>0</v>
      </c>
      <c r="AX18" s="205">
        <f t="shared" si="33"/>
        <v>0</v>
      </c>
      <c r="AY18" s="208">
        <v>0</v>
      </c>
      <c r="AZ18" s="204">
        <v>0</v>
      </c>
      <c r="BA18" s="202">
        <v>0</v>
      </c>
      <c r="BB18" s="207">
        <f t="shared" si="34"/>
        <v>0</v>
      </c>
      <c r="BC18" s="207">
        <f t="shared" si="17"/>
        <v>0</v>
      </c>
      <c r="BD18" s="202">
        <f t="shared" si="35"/>
        <v>0</v>
      </c>
      <c r="BE18" s="205">
        <f t="shared" si="36"/>
        <v>0</v>
      </c>
      <c r="BF18" s="200">
        <f t="shared" si="18"/>
        <v>0</v>
      </c>
      <c r="BG18" s="209">
        <f t="shared" si="19"/>
        <v>0</v>
      </c>
      <c r="BH18" s="105">
        <f t="shared" si="37"/>
        <v>0</v>
      </c>
      <c r="BI18" s="106"/>
      <c r="BJ18" s="107"/>
      <c r="BK18" s="107"/>
      <c r="BL18" s="107"/>
      <c r="BM18" s="108"/>
      <c r="BN18" s="108"/>
      <c r="BO18" s="108"/>
      <c r="BP18" s="107"/>
      <c r="BQ18" s="107"/>
      <c r="BR18" s="107"/>
      <c r="BS18" s="107"/>
      <c r="BT18" s="107"/>
      <c r="BU18" s="107"/>
      <c r="BV18" s="107"/>
      <c r="BW18" s="107"/>
      <c r="BX18" s="107"/>
      <c r="BY18" s="107"/>
      <c r="BZ18" s="107"/>
      <c r="CA18" s="107"/>
      <c r="CB18" s="107"/>
      <c r="CC18" s="107"/>
      <c r="CD18" s="107"/>
      <c r="CE18" s="107"/>
      <c r="CF18" s="107"/>
      <c r="CG18" s="107"/>
      <c r="CH18" s="107"/>
      <c r="CI18" s="107"/>
      <c r="CJ18" s="107"/>
      <c r="CK18" s="107"/>
      <c r="CL18" s="107"/>
      <c r="CM18" s="107"/>
      <c r="CN18" s="109"/>
      <c r="CO18" s="110"/>
      <c r="CP18" s="110"/>
      <c r="CQ18" s="111"/>
      <c r="CR18" s="111"/>
      <c r="CS18" s="111"/>
      <c r="CT18" s="111"/>
      <c r="CU18" s="111"/>
      <c r="CV18" s="111"/>
      <c r="CW18" s="111"/>
      <c r="CX18" s="111"/>
      <c r="CY18" s="111"/>
      <c r="CZ18" s="111"/>
      <c r="DA18" s="111"/>
      <c r="DB18" s="111"/>
      <c r="DC18" s="111"/>
      <c r="DD18" s="111"/>
      <c r="DE18" s="111"/>
      <c r="DF18" s="111"/>
      <c r="DG18" s="111"/>
      <c r="DH18" s="111"/>
      <c r="DI18" s="111"/>
      <c r="DJ18" s="111"/>
      <c r="DK18" s="111"/>
      <c r="DL18" s="111"/>
      <c r="DM18" s="111"/>
      <c r="DN18" s="111"/>
      <c r="DO18" s="111"/>
      <c r="DP18" s="111"/>
      <c r="DQ18" s="111"/>
      <c r="DR18" s="111"/>
      <c r="DS18" s="111"/>
      <c r="DT18" s="111"/>
      <c r="DU18" s="111"/>
      <c r="DV18" s="111"/>
      <c r="DW18" s="112"/>
      <c r="DX18" s="112"/>
      <c r="DY18" s="112"/>
      <c r="DZ18" s="112"/>
      <c r="EA18" s="112"/>
      <c r="EB18" s="112"/>
      <c r="EC18" s="112"/>
      <c r="ED18" s="112"/>
    </row>
    <row r="19" spans="1:134" ht="15" hidden="1" customHeight="1" x14ac:dyDescent="0.25">
      <c r="A19" s="121"/>
      <c r="B19" s="194" t="s">
        <v>329</v>
      </c>
      <c r="C19" s="212"/>
      <c r="D19" s="196">
        <f t="shared" si="0"/>
        <v>0</v>
      </c>
      <c r="E19" s="213"/>
      <c r="F19" s="213"/>
      <c r="G19" s="213"/>
      <c r="H19" s="213"/>
      <c r="I19" s="213"/>
      <c r="J19" s="213"/>
      <c r="K19" s="213"/>
      <c r="L19" s="213"/>
      <c r="M19" s="213"/>
      <c r="N19" s="213"/>
      <c r="O19" s="213"/>
      <c r="P19" s="213"/>
      <c r="Q19" s="200">
        <f t="shared" si="20"/>
        <v>0</v>
      </c>
      <c r="R19" s="196">
        <f t="shared" si="21"/>
        <v>0</v>
      </c>
      <c r="S19" s="200">
        <f t="shared" si="22"/>
        <v>0</v>
      </c>
      <c r="T19" s="200">
        <f t="shared" si="23"/>
        <v>0</v>
      </c>
      <c r="U19" s="200">
        <f t="shared" si="1"/>
        <v>0</v>
      </c>
      <c r="V19" s="201"/>
      <c r="W19" s="202">
        <f t="shared" si="2"/>
        <v>0</v>
      </c>
      <c r="X19" s="203">
        <f t="shared" si="3"/>
        <v>0</v>
      </c>
      <c r="Y19" s="204">
        <f t="shared" si="4"/>
        <v>0</v>
      </c>
      <c r="Z19" s="202">
        <f t="shared" si="5"/>
        <v>0</v>
      </c>
      <c r="AA19" s="205">
        <f t="shared" si="24"/>
        <v>0</v>
      </c>
      <c r="AB19" s="214">
        <f t="shared" si="6"/>
        <v>0</v>
      </c>
      <c r="AC19" s="202">
        <f t="shared" si="25"/>
        <v>0</v>
      </c>
      <c r="AD19" s="205">
        <f t="shared" si="26"/>
        <v>0</v>
      </c>
      <c r="AE19" s="206">
        <f t="shared" si="7"/>
        <v>0</v>
      </c>
      <c r="AF19" s="204">
        <f t="shared" si="8"/>
        <v>0</v>
      </c>
      <c r="AG19" s="202">
        <f t="shared" si="9"/>
        <v>0</v>
      </c>
      <c r="AH19" s="207">
        <f t="shared" si="27"/>
        <v>0</v>
      </c>
      <c r="AI19" s="207">
        <f t="shared" si="10"/>
        <v>0</v>
      </c>
      <c r="AJ19" s="202">
        <f t="shared" si="28"/>
        <v>0</v>
      </c>
      <c r="AK19" s="205">
        <f t="shared" si="29"/>
        <v>0</v>
      </c>
      <c r="AL19" s="206">
        <f t="shared" si="11"/>
        <v>0</v>
      </c>
      <c r="AM19" s="204">
        <f t="shared" si="12"/>
        <v>0</v>
      </c>
      <c r="AN19" s="202">
        <f t="shared" si="13"/>
        <v>0</v>
      </c>
      <c r="AO19" s="207">
        <f t="shared" si="30"/>
        <v>0</v>
      </c>
      <c r="AP19" s="207">
        <f t="shared" si="14"/>
        <v>0</v>
      </c>
      <c r="AQ19" s="202">
        <f t="shared" si="31"/>
        <v>0</v>
      </c>
      <c r="AR19" s="205">
        <f t="shared" si="32"/>
        <v>0</v>
      </c>
      <c r="AS19" s="208">
        <v>0</v>
      </c>
      <c r="AT19" s="204">
        <v>0</v>
      </c>
      <c r="AU19" s="202">
        <v>0</v>
      </c>
      <c r="AV19" s="207">
        <f t="shared" si="15"/>
        <v>0</v>
      </c>
      <c r="AW19" s="202">
        <f t="shared" si="16"/>
        <v>0</v>
      </c>
      <c r="AX19" s="205">
        <f t="shared" si="33"/>
        <v>0</v>
      </c>
      <c r="AY19" s="208">
        <v>0</v>
      </c>
      <c r="AZ19" s="204">
        <v>0</v>
      </c>
      <c r="BA19" s="202">
        <v>0</v>
      </c>
      <c r="BB19" s="207">
        <f t="shared" si="34"/>
        <v>0</v>
      </c>
      <c r="BC19" s="207">
        <f t="shared" si="17"/>
        <v>0</v>
      </c>
      <c r="BD19" s="202">
        <f t="shared" si="35"/>
        <v>0</v>
      </c>
      <c r="BE19" s="205">
        <f t="shared" si="36"/>
        <v>0</v>
      </c>
      <c r="BF19" s="200">
        <f t="shared" si="18"/>
        <v>0</v>
      </c>
      <c r="BG19" s="209">
        <f t="shared" si="19"/>
        <v>0</v>
      </c>
      <c r="BH19" s="105">
        <f t="shared" si="37"/>
        <v>0</v>
      </c>
      <c r="BI19" s="106"/>
      <c r="BJ19" s="107"/>
      <c r="BK19" s="107"/>
      <c r="BL19" s="107"/>
      <c r="BM19" s="108"/>
      <c r="BN19" s="108"/>
      <c r="BO19" s="108"/>
      <c r="BP19" s="107"/>
      <c r="BQ19" s="107"/>
      <c r="BR19" s="107"/>
      <c r="BS19" s="107"/>
      <c r="BT19" s="107"/>
      <c r="BU19" s="107"/>
      <c r="BV19" s="107"/>
      <c r="BW19" s="107"/>
      <c r="BX19" s="107"/>
      <c r="BY19" s="107"/>
      <c r="BZ19" s="107"/>
      <c r="CA19" s="107"/>
      <c r="CB19" s="107"/>
      <c r="CC19" s="107"/>
      <c r="CD19" s="107"/>
      <c r="CE19" s="107"/>
      <c r="CF19" s="107"/>
      <c r="CG19" s="107"/>
      <c r="CH19" s="107"/>
      <c r="CI19" s="107"/>
      <c r="CJ19" s="107"/>
      <c r="CK19" s="107"/>
      <c r="CL19" s="107"/>
      <c r="CM19" s="107"/>
      <c r="CN19" s="109"/>
      <c r="CO19" s="110"/>
      <c r="CP19" s="110"/>
      <c r="CQ19" s="111"/>
      <c r="CR19" s="111"/>
      <c r="CS19" s="111"/>
      <c r="CT19" s="111"/>
      <c r="CU19" s="111"/>
      <c r="CV19" s="111"/>
      <c r="CW19" s="111"/>
      <c r="CX19" s="111"/>
      <c r="CY19" s="111"/>
      <c r="CZ19" s="111"/>
      <c r="DA19" s="111"/>
      <c r="DB19" s="111"/>
      <c r="DC19" s="111"/>
      <c r="DD19" s="111"/>
      <c r="DE19" s="111"/>
      <c r="DF19" s="111"/>
      <c r="DG19" s="111"/>
      <c r="DH19" s="111"/>
      <c r="DI19" s="111"/>
      <c r="DJ19" s="111"/>
      <c r="DK19" s="111"/>
      <c r="DL19" s="111"/>
      <c r="DM19" s="111"/>
      <c r="DN19" s="111"/>
      <c r="DO19" s="111"/>
      <c r="DP19" s="111"/>
      <c r="DQ19" s="111"/>
      <c r="DR19" s="111"/>
      <c r="DS19" s="111"/>
      <c r="DT19" s="111"/>
      <c r="DU19" s="111"/>
      <c r="DV19" s="111"/>
      <c r="DW19" s="112"/>
      <c r="DX19" s="112"/>
      <c r="DY19" s="112"/>
      <c r="DZ19" s="112"/>
      <c r="EA19" s="112"/>
      <c r="EB19" s="112"/>
      <c r="EC19" s="112"/>
      <c r="ED19" s="112"/>
    </row>
    <row r="20" spans="1:134" ht="15.75" hidden="1" x14ac:dyDescent="0.25">
      <c r="A20" s="121"/>
      <c r="B20" s="210" t="s">
        <v>328</v>
      </c>
      <c r="C20" s="212"/>
      <c r="D20" s="196">
        <f t="shared" si="0"/>
        <v>0</v>
      </c>
      <c r="E20" s="213"/>
      <c r="F20" s="213"/>
      <c r="G20" s="213"/>
      <c r="H20" s="213"/>
      <c r="I20" s="213"/>
      <c r="J20" s="213"/>
      <c r="K20" s="213"/>
      <c r="L20" s="213"/>
      <c r="M20" s="213"/>
      <c r="N20" s="213"/>
      <c r="O20" s="213"/>
      <c r="P20" s="213"/>
      <c r="Q20" s="200">
        <f t="shared" si="20"/>
        <v>0</v>
      </c>
      <c r="R20" s="196">
        <f t="shared" si="21"/>
        <v>0</v>
      </c>
      <c r="S20" s="200">
        <f t="shared" si="22"/>
        <v>0</v>
      </c>
      <c r="T20" s="200">
        <f t="shared" si="23"/>
        <v>0</v>
      </c>
      <c r="U20" s="200">
        <f t="shared" si="1"/>
        <v>0</v>
      </c>
      <c r="V20" s="201"/>
      <c r="W20" s="202">
        <f t="shared" si="2"/>
        <v>0</v>
      </c>
      <c r="X20" s="203">
        <f t="shared" si="3"/>
        <v>0</v>
      </c>
      <c r="Y20" s="204">
        <f t="shared" si="4"/>
        <v>0</v>
      </c>
      <c r="Z20" s="202">
        <f t="shared" si="5"/>
        <v>0</v>
      </c>
      <c r="AA20" s="205">
        <f t="shared" si="24"/>
        <v>0</v>
      </c>
      <c r="AB20" s="205">
        <f t="shared" si="6"/>
        <v>0</v>
      </c>
      <c r="AC20" s="202">
        <f t="shared" si="25"/>
        <v>0</v>
      </c>
      <c r="AD20" s="205">
        <f t="shared" si="26"/>
        <v>0</v>
      </c>
      <c r="AE20" s="206">
        <f t="shared" si="7"/>
        <v>0</v>
      </c>
      <c r="AF20" s="204">
        <f t="shared" si="8"/>
        <v>0</v>
      </c>
      <c r="AG20" s="202">
        <f t="shared" si="9"/>
        <v>0</v>
      </c>
      <c r="AH20" s="207">
        <f t="shared" si="27"/>
        <v>0</v>
      </c>
      <c r="AI20" s="207">
        <f t="shared" si="10"/>
        <v>0</v>
      </c>
      <c r="AJ20" s="202">
        <f t="shared" si="28"/>
        <v>0</v>
      </c>
      <c r="AK20" s="205">
        <f t="shared" si="29"/>
        <v>0</v>
      </c>
      <c r="AL20" s="206">
        <f t="shared" si="11"/>
        <v>0</v>
      </c>
      <c r="AM20" s="204">
        <f t="shared" si="12"/>
        <v>0</v>
      </c>
      <c r="AN20" s="202">
        <f t="shared" si="13"/>
        <v>0</v>
      </c>
      <c r="AO20" s="207">
        <f t="shared" si="30"/>
        <v>0</v>
      </c>
      <c r="AP20" s="207">
        <f t="shared" si="14"/>
        <v>0</v>
      </c>
      <c r="AQ20" s="202">
        <f t="shared" si="31"/>
        <v>0</v>
      </c>
      <c r="AR20" s="205">
        <f t="shared" si="32"/>
        <v>0</v>
      </c>
      <c r="AS20" s="208">
        <v>0</v>
      </c>
      <c r="AT20" s="204">
        <v>0</v>
      </c>
      <c r="AU20" s="202">
        <v>0</v>
      </c>
      <c r="AV20" s="207">
        <f t="shared" si="15"/>
        <v>0</v>
      </c>
      <c r="AW20" s="202">
        <f t="shared" si="16"/>
        <v>0</v>
      </c>
      <c r="AX20" s="205">
        <f t="shared" si="33"/>
        <v>0</v>
      </c>
      <c r="AY20" s="208">
        <v>0</v>
      </c>
      <c r="AZ20" s="204">
        <v>0</v>
      </c>
      <c r="BA20" s="202">
        <v>0</v>
      </c>
      <c r="BB20" s="207">
        <f t="shared" si="34"/>
        <v>0</v>
      </c>
      <c r="BC20" s="207">
        <f t="shared" si="17"/>
        <v>0</v>
      </c>
      <c r="BD20" s="202">
        <f t="shared" si="35"/>
        <v>0</v>
      </c>
      <c r="BE20" s="205">
        <f t="shared" si="36"/>
        <v>0</v>
      </c>
      <c r="BF20" s="200">
        <f t="shared" si="18"/>
        <v>0</v>
      </c>
      <c r="BG20" s="209">
        <f t="shared" si="19"/>
        <v>0</v>
      </c>
      <c r="BH20" s="105">
        <f t="shared" si="37"/>
        <v>0</v>
      </c>
      <c r="BI20" s="106"/>
      <c r="BJ20" s="107"/>
      <c r="BK20" s="107"/>
      <c r="BL20" s="107"/>
      <c r="BM20" s="108"/>
      <c r="BN20" s="108"/>
      <c r="BO20" s="108"/>
      <c r="BP20" s="107"/>
      <c r="BQ20" s="107"/>
      <c r="BR20" s="107"/>
      <c r="BS20" s="107"/>
      <c r="BT20" s="107"/>
      <c r="BU20" s="107"/>
      <c r="BV20" s="107"/>
      <c r="BW20" s="107"/>
      <c r="BX20" s="107"/>
      <c r="BY20" s="107"/>
      <c r="BZ20" s="107"/>
      <c r="CA20" s="107"/>
      <c r="CB20" s="107"/>
      <c r="CC20" s="107"/>
      <c r="CD20" s="107"/>
      <c r="CE20" s="107"/>
      <c r="CF20" s="107"/>
      <c r="CG20" s="107"/>
      <c r="CH20" s="107"/>
      <c r="CI20" s="107"/>
      <c r="CJ20" s="107"/>
      <c r="CK20" s="107"/>
      <c r="CL20" s="107"/>
      <c r="CM20" s="107"/>
      <c r="CN20" s="109"/>
      <c r="CO20" s="110"/>
      <c r="CP20" s="110"/>
      <c r="CQ20" s="111"/>
      <c r="CR20" s="111"/>
      <c r="CS20" s="111"/>
      <c r="CT20" s="111"/>
      <c r="CU20" s="111"/>
      <c r="CV20" s="111"/>
      <c r="CW20" s="111"/>
      <c r="CX20" s="111"/>
      <c r="CY20" s="111"/>
      <c r="CZ20" s="111"/>
      <c r="DA20" s="111"/>
      <c r="DB20" s="111"/>
      <c r="DC20" s="111"/>
      <c r="DD20" s="111"/>
      <c r="DE20" s="111"/>
      <c r="DF20" s="111"/>
      <c r="DG20" s="111"/>
      <c r="DH20" s="111"/>
      <c r="DI20" s="111"/>
      <c r="DJ20" s="111"/>
      <c r="DK20" s="111"/>
      <c r="DL20" s="111"/>
      <c r="DM20" s="111"/>
      <c r="DN20" s="111"/>
      <c r="DO20" s="111"/>
      <c r="DP20" s="111"/>
      <c r="DQ20" s="111"/>
      <c r="DR20" s="111"/>
      <c r="DS20" s="111"/>
      <c r="DT20" s="111"/>
      <c r="DU20" s="111"/>
      <c r="DV20" s="111"/>
      <c r="DW20" s="112"/>
      <c r="DX20" s="112"/>
      <c r="DY20" s="112"/>
      <c r="DZ20" s="112"/>
      <c r="EA20" s="112"/>
      <c r="EB20" s="112"/>
      <c r="EC20" s="112"/>
      <c r="ED20" s="112"/>
    </row>
    <row r="21" spans="1:134" ht="15.75" hidden="1" x14ac:dyDescent="0.25">
      <c r="A21" s="121"/>
      <c r="B21" s="210"/>
      <c r="C21" s="212"/>
      <c r="D21" s="196">
        <f t="shared" si="0"/>
        <v>0</v>
      </c>
      <c r="E21" s="213"/>
      <c r="F21" s="213"/>
      <c r="G21" s="213"/>
      <c r="H21" s="213"/>
      <c r="I21" s="213"/>
      <c r="J21" s="213"/>
      <c r="K21" s="213"/>
      <c r="L21" s="213"/>
      <c r="M21" s="213"/>
      <c r="N21" s="213"/>
      <c r="O21" s="213"/>
      <c r="P21" s="213"/>
      <c r="Q21" s="200">
        <f t="shared" si="20"/>
        <v>0</v>
      </c>
      <c r="R21" s="196">
        <f t="shared" si="21"/>
        <v>0</v>
      </c>
      <c r="S21" s="200">
        <f t="shared" si="22"/>
        <v>0</v>
      </c>
      <c r="T21" s="200">
        <f t="shared" si="23"/>
        <v>0</v>
      </c>
      <c r="U21" s="200">
        <f t="shared" si="1"/>
        <v>0</v>
      </c>
      <c r="V21" s="201"/>
      <c r="W21" s="202">
        <f t="shared" si="2"/>
        <v>0</v>
      </c>
      <c r="X21" s="203">
        <f t="shared" si="3"/>
        <v>0</v>
      </c>
      <c r="Y21" s="204">
        <f t="shared" si="4"/>
        <v>0</v>
      </c>
      <c r="Z21" s="202">
        <f t="shared" si="5"/>
        <v>0</v>
      </c>
      <c r="AA21" s="205">
        <f t="shared" si="24"/>
        <v>0</v>
      </c>
      <c r="AB21" s="205">
        <f t="shared" si="6"/>
        <v>0</v>
      </c>
      <c r="AC21" s="202">
        <f t="shared" si="25"/>
        <v>0</v>
      </c>
      <c r="AD21" s="205">
        <f t="shared" si="26"/>
        <v>0</v>
      </c>
      <c r="AE21" s="206">
        <f t="shared" si="7"/>
        <v>0</v>
      </c>
      <c r="AF21" s="204">
        <f t="shared" si="8"/>
        <v>0</v>
      </c>
      <c r="AG21" s="202">
        <f t="shared" si="9"/>
        <v>0</v>
      </c>
      <c r="AH21" s="207">
        <f t="shared" si="27"/>
        <v>0</v>
      </c>
      <c r="AI21" s="207">
        <f t="shared" si="10"/>
        <v>0</v>
      </c>
      <c r="AJ21" s="202">
        <f t="shared" si="28"/>
        <v>0</v>
      </c>
      <c r="AK21" s="205">
        <f t="shared" si="29"/>
        <v>0</v>
      </c>
      <c r="AL21" s="206">
        <f t="shared" si="11"/>
        <v>0</v>
      </c>
      <c r="AM21" s="204">
        <f t="shared" si="12"/>
        <v>0</v>
      </c>
      <c r="AN21" s="202">
        <f t="shared" si="13"/>
        <v>0</v>
      </c>
      <c r="AO21" s="207">
        <f t="shared" si="30"/>
        <v>0</v>
      </c>
      <c r="AP21" s="207">
        <f t="shared" si="14"/>
        <v>0</v>
      </c>
      <c r="AQ21" s="202">
        <f t="shared" si="31"/>
        <v>0</v>
      </c>
      <c r="AR21" s="205">
        <f t="shared" si="32"/>
        <v>0</v>
      </c>
      <c r="AS21" s="208">
        <v>0</v>
      </c>
      <c r="AT21" s="204">
        <v>0</v>
      </c>
      <c r="AU21" s="202">
        <v>0</v>
      </c>
      <c r="AV21" s="207">
        <f t="shared" si="15"/>
        <v>0</v>
      </c>
      <c r="AW21" s="202">
        <f t="shared" si="16"/>
        <v>0</v>
      </c>
      <c r="AX21" s="205">
        <f t="shared" si="33"/>
        <v>0</v>
      </c>
      <c r="AY21" s="208">
        <v>0</v>
      </c>
      <c r="AZ21" s="204">
        <v>0</v>
      </c>
      <c r="BA21" s="202">
        <v>0</v>
      </c>
      <c r="BB21" s="207">
        <f t="shared" si="34"/>
        <v>0</v>
      </c>
      <c r="BC21" s="207">
        <f t="shared" si="17"/>
        <v>0</v>
      </c>
      <c r="BD21" s="202">
        <f t="shared" si="35"/>
        <v>0</v>
      </c>
      <c r="BE21" s="205">
        <f t="shared" si="36"/>
        <v>0</v>
      </c>
      <c r="BF21" s="200">
        <f t="shared" si="18"/>
        <v>0</v>
      </c>
      <c r="BG21" s="209">
        <f t="shared" si="19"/>
        <v>0</v>
      </c>
      <c r="BH21" s="105">
        <f t="shared" si="37"/>
        <v>0</v>
      </c>
      <c r="BI21" s="106"/>
      <c r="BJ21" s="107"/>
      <c r="BK21" s="107"/>
      <c r="BL21" s="107"/>
      <c r="BM21" s="108"/>
      <c r="BN21" s="108"/>
      <c r="BO21" s="108"/>
      <c r="BP21" s="107"/>
      <c r="BQ21" s="107"/>
      <c r="BR21" s="107"/>
      <c r="BS21" s="107"/>
      <c r="BT21" s="107"/>
      <c r="BU21" s="107"/>
      <c r="BV21" s="107"/>
      <c r="BW21" s="107"/>
      <c r="BX21" s="107"/>
      <c r="BY21" s="107"/>
      <c r="BZ21" s="107"/>
      <c r="CA21" s="107"/>
      <c r="CB21" s="107"/>
      <c r="CC21" s="107"/>
      <c r="CD21" s="107"/>
      <c r="CE21" s="107"/>
      <c r="CF21" s="107"/>
      <c r="CG21" s="107"/>
      <c r="CH21" s="107"/>
      <c r="CI21" s="107"/>
      <c r="CJ21" s="107"/>
      <c r="CK21" s="107"/>
      <c r="CL21" s="107"/>
      <c r="CM21" s="107"/>
      <c r="CN21" s="109"/>
      <c r="CO21" s="110"/>
      <c r="CP21" s="110"/>
      <c r="CQ21" s="111"/>
      <c r="CR21" s="111"/>
      <c r="CS21" s="111"/>
      <c r="CT21" s="111"/>
      <c r="CU21" s="111"/>
      <c r="CV21" s="111"/>
      <c r="CW21" s="111"/>
      <c r="CX21" s="111"/>
      <c r="CY21" s="111"/>
      <c r="CZ21" s="111"/>
      <c r="DA21" s="111"/>
      <c r="DB21" s="111"/>
      <c r="DC21" s="111"/>
      <c r="DD21" s="111"/>
      <c r="DE21" s="111"/>
      <c r="DF21" s="111"/>
      <c r="DG21" s="111"/>
      <c r="DH21" s="111"/>
      <c r="DI21" s="111"/>
      <c r="DJ21" s="111"/>
      <c r="DK21" s="111"/>
      <c r="DL21" s="111"/>
      <c r="DM21" s="111"/>
      <c r="DN21" s="111"/>
      <c r="DO21" s="111"/>
      <c r="DP21" s="111"/>
      <c r="DQ21" s="111"/>
      <c r="DR21" s="111"/>
      <c r="DS21" s="111"/>
      <c r="DT21" s="111"/>
      <c r="DU21" s="111"/>
      <c r="DV21" s="111"/>
      <c r="DW21" s="112"/>
      <c r="DX21" s="112"/>
      <c r="DY21" s="112"/>
      <c r="DZ21" s="112"/>
      <c r="EA21" s="112"/>
      <c r="EB21" s="112"/>
      <c r="EC21" s="112"/>
      <c r="ED21" s="112"/>
    </row>
    <row r="22" spans="1:134" ht="15.75" hidden="1" x14ac:dyDescent="0.25">
      <c r="A22" s="121"/>
      <c r="B22" s="211"/>
      <c r="C22" s="212"/>
      <c r="D22" s="196">
        <f t="shared" si="0"/>
        <v>0</v>
      </c>
      <c r="E22" s="213"/>
      <c r="F22" s="213"/>
      <c r="G22" s="213"/>
      <c r="H22" s="213"/>
      <c r="I22" s="213"/>
      <c r="J22" s="213"/>
      <c r="K22" s="213"/>
      <c r="L22" s="213"/>
      <c r="M22" s="213"/>
      <c r="N22" s="213"/>
      <c r="O22" s="213"/>
      <c r="P22" s="213"/>
      <c r="Q22" s="200">
        <f t="shared" si="20"/>
        <v>0</v>
      </c>
      <c r="R22" s="196">
        <f t="shared" si="21"/>
        <v>0</v>
      </c>
      <c r="S22" s="200">
        <f t="shared" si="22"/>
        <v>0</v>
      </c>
      <c r="T22" s="200">
        <f t="shared" si="23"/>
        <v>0</v>
      </c>
      <c r="U22" s="200">
        <f t="shared" si="1"/>
        <v>0</v>
      </c>
      <c r="V22" s="201"/>
      <c r="W22" s="202">
        <f t="shared" si="2"/>
        <v>0</v>
      </c>
      <c r="X22" s="203">
        <f t="shared" si="3"/>
        <v>0</v>
      </c>
      <c r="Y22" s="204">
        <f t="shared" si="4"/>
        <v>0</v>
      </c>
      <c r="Z22" s="202">
        <f t="shared" si="5"/>
        <v>0</v>
      </c>
      <c r="AA22" s="205">
        <f t="shared" si="24"/>
        <v>0</v>
      </c>
      <c r="AB22" s="205">
        <f t="shared" si="6"/>
        <v>0</v>
      </c>
      <c r="AC22" s="202">
        <f t="shared" si="25"/>
        <v>0</v>
      </c>
      <c r="AD22" s="205">
        <f t="shared" si="26"/>
        <v>0</v>
      </c>
      <c r="AE22" s="206">
        <f t="shared" si="7"/>
        <v>0</v>
      </c>
      <c r="AF22" s="204">
        <f t="shared" si="8"/>
        <v>0</v>
      </c>
      <c r="AG22" s="202">
        <f t="shared" si="9"/>
        <v>0</v>
      </c>
      <c r="AH22" s="207">
        <f t="shared" si="27"/>
        <v>0</v>
      </c>
      <c r="AI22" s="207">
        <f t="shared" si="10"/>
        <v>0</v>
      </c>
      <c r="AJ22" s="202">
        <f t="shared" si="28"/>
        <v>0</v>
      </c>
      <c r="AK22" s="205">
        <f t="shared" si="29"/>
        <v>0</v>
      </c>
      <c r="AL22" s="206">
        <f t="shared" si="11"/>
        <v>0</v>
      </c>
      <c r="AM22" s="204">
        <f t="shared" si="12"/>
        <v>0</v>
      </c>
      <c r="AN22" s="202">
        <f t="shared" si="13"/>
        <v>0</v>
      </c>
      <c r="AO22" s="207">
        <f t="shared" si="30"/>
        <v>0</v>
      </c>
      <c r="AP22" s="207">
        <f t="shared" si="14"/>
        <v>0</v>
      </c>
      <c r="AQ22" s="202">
        <f t="shared" si="31"/>
        <v>0</v>
      </c>
      <c r="AR22" s="205">
        <f t="shared" si="32"/>
        <v>0</v>
      </c>
      <c r="AS22" s="208">
        <v>0</v>
      </c>
      <c r="AT22" s="204">
        <v>0</v>
      </c>
      <c r="AU22" s="202">
        <v>0</v>
      </c>
      <c r="AV22" s="207">
        <f t="shared" si="15"/>
        <v>0</v>
      </c>
      <c r="AW22" s="202">
        <f>IF(AV22&gt;0,SQRT(($W22*$W22)+(AU22*AU22)+($V22*$V22)),0)</f>
        <v>0</v>
      </c>
      <c r="AX22" s="205">
        <f t="shared" si="33"/>
        <v>0</v>
      </c>
      <c r="AY22" s="208">
        <v>0</v>
      </c>
      <c r="AZ22" s="204">
        <v>0</v>
      </c>
      <c r="BA22" s="202">
        <v>0</v>
      </c>
      <c r="BB22" s="207">
        <f t="shared" si="34"/>
        <v>0</v>
      </c>
      <c r="BC22" s="207">
        <f t="shared" si="17"/>
        <v>0</v>
      </c>
      <c r="BD22" s="202">
        <f t="shared" si="35"/>
        <v>0</v>
      </c>
      <c r="BE22" s="205">
        <f t="shared" si="36"/>
        <v>0</v>
      </c>
      <c r="BF22" s="200">
        <f t="shared" si="18"/>
        <v>0</v>
      </c>
      <c r="BG22" s="209">
        <f t="shared" si="19"/>
        <v>0</v>
      </c>
      <c r="BH22" s="105">
        <f t="shared" si="37"/>
        <v>0</v>
      </c>
      <c r="BI22" s="106"/>
      <c r="BJ22" s="107"/>
      <c r="BK22" s="107"/>
      <c r="BL22" s="107"/>
      <c r="BM22" s="108"/>
      <c r="BN22" s="108"/>
      <c r="BO22" s="108"/>
      <c r="BP22" s="107"/>
      <c r="BQ22" s="107"/>
      <c r="BR22" s="107"/>
      <c r="BS22" s="107"/>
      <c r="BT22" s="107"/>
      <c r="BU22" s="107"/>
      <c r="BV22" s="107"/>
      <c r="BW22" s="107"/>
      <c r="BX22" s="107"/>
      <c r="BY22" s="107"/>
      <c r="BZ22" s="107"/>
      <c r="CA22" s="107"/>
      <c r="CB22" s="107"/>
      <c r="CC22" s="107"/>
      <c r="CD22" s="107"/>
      <c r="CE22" s="107"/>
      <c r="CF22" s="107"/>
      <c r="CG22" s="107"/>
      <c r="CH22" s="107"/>
      <c r="CI22" s="107"/>
      <c r="CJ22" s="107"/>
      <c r="CK22" s="107"/>
      <c r="CL22" s="107"/>
      <c r="CM22" s="107"/>
      <c r="CN22" s="109"/>
      <c r="CO22" s="110"/>
      <c r="CP22" s="110"/>
      <c r="CQ22" s="111"/>
      <c r="CR22" s="111"/>
      <c r="CS22" s="111"/>
      <c r="CT22" s="111"/>
      <c r="CU22" s="111"/>
      <c r="CV22" s="111"/>
      <c r="CW22" s="111"/>
      <c r="CX22" s="111"/>
      <c r="CY22" s="111"/>
      <c r="CZ22" s="111"/>
      <c r="DA22" s="111"/>
      <c r="DB22" s="111"/>
      <c r="DC22" s="111"/>
      <c r="DD22" s="111"/>
      <c r="DE22" s="111"/>
      <c r="DF22" s="111"/>
      <c r="DG22" s="111"/>
      <c r="DH22" s="111"/>
      <c r="DI22" s="111"/>
      <c r="DJ22" s="111"/>
      <c r="DK22" s="111"/>
      <c r="DL22" s="111"/>
      <c r="DM22" s="111"/>
      <c r="DN22" s="111"/>
      <c r="DO22" s="111"/>
      <c r="DP22" s="111"/>
      <c r="DQ22" s="111"/>
      <c r="DR22" s="111"/>
      <c r="DS22" s="111"/>
      <c r="DT22" s="111"/>
      <c r="DU22" s="111"/>
      <c r="DV22" s="111"/>
      <c r="DW22" s="112"/>
      <c r="DX22" s="112"/>
      <c r="DY22" s="112"/>
      <c r="DZ22" s="112"/>
      <c r="EA22" s="112"/>
      <c r="EB22" s="112"/>
      <c r="EC22" s="112"/>
      <c r="ED22" s="112"/>
    </row>
    <row r="23" spans="1:134" ht="15.75" hidden="1" x14ac:dyDescent="0.25">
      <c r="A23" s="121"/>
      <c r="B23" s="215" t="s">
        <v>330</v>
      </c>
      <c r="C23" s="216"/>
      <c r="D23" s="216"/>
      <c r="E23" s="216"/>
      <c r="F23" s="216"/>
      <c r="G23" s="216"/>
      <c r="H23" s="216"/>
      <c r="I23" s="216"/>
      <c r="J23" s="216"/>
      <c r="K23" s="216"/>
      <c r="L23" s="216"/>
      <c r="M23" s="216"/>
      <c r="N23" s="216"/>
      <c r="O23" s="216"/>
      <c r="P23" s="216"/>
      <c r="Q23" s="216"/>
      <c r="R23" s="216"/>
      <c r="S23" s="216"/>
      <c r="T23" s="216"/>
      <c r="U23" s="216"/>
      <c r="V23" s="216"/>
      <c r="W23" s="216"/>
      <c r="X23" s="217"/>
      <c r="Y23" s="216"/>
      <c r="Z23" s="216"/>
      <c r="AA23" s="218"/>
      <c r="AB23" s="219">
        <f>SUM(AB15:AB22)</f>
        <v>0</v>
      </c>
      <c r="AC23" s="220">
        <f>IF(AB23&gt;0,SQRT(SUM(AD15:AD22))/AB23,0)</f>
        <v>0</v>
      </c>
      <c r="AD23" s="219">
        <f t="shared" si="26"/>
        <v>0</v>
      </c>
      <c r="AE23" s="221"/>
      <c r="AF23" s="216"/>
      <c r="AG23" s="216"/>
      <c r="AH23" s="222"/>
      <c r="AI23" s="219">
        <f>SUM(AI15:AI22)</f>
        <v>0</v>
      </c>
      <c r="AJ23" s="220">
        <f>IF(AI23&gt;0,SQRT(SUM(AK15:AK22))/AI23,0)</f>
        <v>0</v>
      </c>
      <c r="AK23" s="219">
        <f t="shared" si="29"/>
        <v>0</v>
      </c>
      <c r="AL23" s="216"/>
      <c r="AM23" s="216"/>
      <c r="AN23" s="216"/>
      <c r="AO23" s="216"/>
      <c r="AP23" s="219">
        <f>SUM(AP15:AP22)</f>
        <v>0</v>
      </c>
      <c r="AQ23" s="220">
        <f>IF(AP23&gt;0,SQRT(SUM(AR15:AR22))/AP23,0)</f>
        <v>0</v>
      </c>
      <c r="AR23" s="219">
        <f t="shared" si="32"/>
        <v>0</v>
      </c>
      <c r="AS23" s="216"/>
      <c r="AT23" s="216"/>
      <c r="AU23" s="216"/>
      <c r="AV23" s="219">
        <f>SUM(AV15:AV22)</f>
        <v>0</v>
      </c>
      <c r="AW23" s="220">
        <f>IF(AV23&gt;0,SQRT(SUM(AX15:AX22))/AV23,0)</f>
        <v>0</v>
      </c>
      <c r="AX23" s="219">
        <f t="shared" si="33"/>
        <v>0</v>
      </c>
      <c r="AY23" s="216"/>
      <c r="AZ23" s="216"/>
      <c r="BA23" s="223"/>
      <c r="BB23" s="224"/>
      <c r="BC23" s="219">
        <f>SUM(BC15:BC22)</f>
        <v>0</v>
      </c>
      <c r="BD23" s="220">
        <f>IF(BC23&gt;0,SQRT(SUM(BE15:BE22))/BC23,0)</f>
        <v>0</v>
      </c>
      <c r="BE23" s="219">
        <f t="shared" si="36"/>
        <v>0</v>
      </c>
      <c r="BF23" s="219">
        <f>SUM(BF15:BF22)</f>
        <v>0</v>
      </c>
      <c r="BG23" s="225">
        <f>IF(BF23&gt;0,SQRT(SUM(BH15:BH22))/BF23,0)</f>
        <v>0</v>
      </c>
      <c r="BH23" s="105">
        <f t="shared" si="37"/>
        <v>0</v>
      </c>
      <c r="BI23" s="106"/>
      <c r="BJ23" s="107"/>
      <c r="BK23" s="107"/>
      <c r="BL23" s="107"/>
      <c r="BM23" s="108"/>
      <c r="BN23" s="108"/>
      <c r="BO23" s="108"/>
      <c r="BP23" s="107"/>
      <c r="BQ23" s="107"/>
      <c r="BR23" s="107"/>
      <c r="BS23" s="107"/>
      <c r="BT23" s="107"/>
      <c r="BU23" s="107"/>
      <c r="BV23" s="107"/>
      <c r="BW23" s="107"/>
      <c r="BX23" s="107"/>
      <c r="BY23" s="107"/>
      <c r="BZ23" s="107"/>
      <c r="CA23" s="107"/>
      <c r="CB23" s="107"/>
      <c r="CC23" s="107"/>
      <c r="CD23" s="107"/>
      <c r="CE23" s="107"/>
      <c r="CF23" s="107"/>
      <c r="CG23" s="107"/>
      <c r="CH23" s="107"/>
      <c r="CI23" s="107"/>
      <c r="CJ23" s="107"/>
      <c r="CK23" s="107"/>
      <c r="CL23" s="107"/>
      <c r="CM23" s="107"/>
      <c r="CN23" s="109"/>
      <c r="CO23" s="110"/>
      <c r="CP23" s="110"/>
      <c r="CQ23" s="111"/>
      <c r="CR23" s="111"/>
      <c r="CS23" s="111"/>
      <c r="CT23" s="111"/>
      <c r="CU23" s="111"/>
      <c r="CV23" s="111"/>
      <c r="CW23" s="111"/>
      <c r="CX23" s="111"/>
      <c r="CY23" s="111"/>
      <c r="CZ23" s="111"/>
      <c r="DA23" s="111"/>
      <c r="DB23" s="111"/>
      <c r="DC23" s="111"/>
      <c r="DD23" s="111"/>
      <c r="DE23" s="111"/>
      <c r="DF23" s="111"/>
      <c r="DG23" s="111"/>
      <c r="DH23" s="111"/>
      <c r="DI23" s="111"/>
      <c r="DJ23" s="111"/>
      <c r="DK23" s="111"/>
      <c r="DL23" s="111"/>
      <c r="DM23" s="111"/>
      <c r="DN23" s="111"/>
      <c r="DO23" s="111"/>
      <c r="DP23" s="111"/>
      <c r="DQ23" s="111"/>
      <c r="DR23" s="111"/>
      <c r="DS23" s="111"/>
      <c r="DT23" s="111"/>
      <c r="DU23" s="111"/>
      <c r="DV23" s="111"/>
      <c r="DW23" s="112"/>
      <c r="DX23" s="112"/>
      <c r="DY23" s="112"/>
      <c r="DZ23" s="112"/>
      <c r="EA23" s="112"/>
      <c r="EB23" s="112"/>
      <c r="EC23" s="112"/>
      <c r="ED23" s="112"/>
    </row>
    <row r="24" spans="1:134" ht="15" hidden="1" customHeight="1" x14ac:dyDescent="0.25">
      <c r="A24" s="121"/>
      <c r="B24" s="194" t="s">
        <v>331</v>
      </c>
      <c r="C24" s="212"/>
      <c r="D24" s="196">
        <f t="shared" ref="D24:D31" si="38">VLOOKUP($C24,$BI$196:$CM$621,2,FALSE)</f>
        <v>0</v>
      </c>
      <c r="E24" s="213"/>
      <c r="F24" s="213"/>
      <c r="G24" s="213"/>
      <c r="H24" s="213"/>
      <c r="I24" s="213"/>
      <c r="J24" s="213"/>
      <c r="K24" s="213"/>
      <c r="L24" s="213"/>
      <c r="M24" s="213"/>
      <c r="N24" s="213"/>
      <c r="O24" s="213"/>
      <c r="P24" s="213"/>
      <c r="Q24" s="200">
        <f t="shared" ref="Q24:Q31" si="39">SUM(E24:P24)</f>
        <v>0</v>
      </c>
      <c r="R24" s="196">
        <f t="shared" ref="R24:R31" si="40">COUNT(E24:P24)</f>
        <v>0</v>
      </c>
      <c r="S24" s="200">
        <f t="shared" ref="S24:S31" si="41">IF(R24&gt;1,AVERAGE(E24:P24),0)</f>
        <v>0</v>
      </c>
      <c r="T24" s="200">
        <f>IF(R24&gt;1,STDEV(E24:P24),0)</f>
        <v>0</v>
      </c>
      <c r="U24" s="200">
        <f t="shared" ref="U24:U31" si="42">IF(R24&gt;1,VLOOKUP($R24,$BI$541:$BJ$553,2,FALSE),0)</f>
        <v>0</v>
      </c>
      <c r="V24" s="201"/>
      <c r="W24" s="202">
        <f t="shared" ref="W24:W31" si="43">IF(R24&gt;1,1-((S24-((T24*U24)/(SQRT(R24))))/S24),VLOOKUP($C24,$BI$196:$CP$621,34,FALSE))</f>
        <v>0</v>
      </c>
      <c r="X24" s="203">
        <v>0</v>
      </c>
      <c r="Y24" s="204">
        <v>0</v>
      </c>
      <c r="Z24" s="202">
        <v>0</v>
      </c>
      <c r="AA24" s="205">
        <f t="shared" ref="AA24:AA31" si="44">($Q24*X24)/1000</f>
        <v>0</v>
      </c>
      <c r="AB24" s="205">
        <f t="shared" ref="AB24:AB31" si="45">AA24*$BJ$559</f>
        <v>0</v>
      </c>
      <c r="AC24" s="202">
        <f t="shared" ref="AC24:AC31" si="46">IF(AA24&gt;0,SQRT(($W24*$W24)+(Z24*Z24)+($V24*$V24)),0)</f>
        <v>0</v>
      </c>
      <c r="AD24" s="205">
        <f t="shared" si="26"/>
        <v>0</v>
      </c>
      <c r="AE24" s="206">
        <v>0</v>
      </c>
      <c r="AF24" s="204">
        <v>0</v>
      </c>
      <c r="AG24" s="202">
        <v>0</v>
      </c>
      <c r="AH24" s="207">
        <f t="shared" ref="AH24:AH31" si="47">($Q24*AE24)/1000</f>
        <v>0</v>
      </c>
      <c r="AI24" s="207">
        <f t="shared" ref="AI24:AI31" si="48">AH24*$BJ$560</f>
        <v>0</v>
      </c>
      <c r="AJ24" s="202">
        <f t="shared" ref="AJ24:AJ31" si="49">IF(AH24&gt;0,SQRT(($W24*$W24)+(AG24*AG24)+($V24*$V24)),0)</f>
        <v>0</v>
      </c>
      <c r="AK24" s="205">
        <f t="shared" si="29"/>
        <v>0</v>
      </c>
      <c r="AL24" s="206">
        <v>0</v>
      </c>
      <c r="AM24" s="204">
        <f>VLOOKUP($C24,$BI$196:$CM$621,28,FALSE)</f>
        <v>0</v>
      </c>
      <c r="AN24" s="202">
        <v>0</v>
      </c>
      <c r="AO24" s="207">
        <f>(W24*AL24)/1000</f>
        <v>0</v>
      </c>
      <c r="AP24" s="207">
        <f t="shared" ref="AP24:AP31" si="50">AO24*$BJ$561</f>
        <v>0</v>
      </c>
      <c r="AQ24" s="202">
        <f t="shared" ref="AQ24:AQ31" si="51">IF(AO24&gt;0,SQRT(($W24*$W24)+(AN24*AN24)+($V24*$V24)),0)</f>
        <v>0</v>
      </c>
      <c r="AR24" s="205">
        <f t="shared" si="32"/>
        <v>0</v>
      </c>
      <c r="AS24" s="208">
        <f>VLOOKUP($C24,$BI$196:$CM$621,3,FALSE)</f>
        <v>0</v>
      </c>
      <c r="AT24" s="204">
        <f>VLOOKUP($C24,$BI$196:$CM$621,4,FALSE)</f>
        <v>0</v>
      </c>
      <c r="AU24" s="202">
        <f>IF($Q24&gt;0,VLOOKUP($C24,$BI$196:$CM$621,6,FALSE),0)</f>
        <v>0</v>
      </c>
      <c r="AV24" s="207">
        <f t="shared" ref="AV24:AV31" si="52">($Q24*AS24)/1000</f>
        <v>0</v>
      </c>
      <c r="AW24" s="202">
        <f>IF(AV24&gt;0,SQRT(($W24*$W24)+(AU24*AU24)+($V24*$V24)),0)</f>
        <v>0</v>
      </c>
      <c r="AX24" s="205">
        <f t="shared" si="33"/>
        <v>0</v>
      </c>
      <c r="AY24" s="208">
        <v>0</v>
      </c>
      <c r="AZ24" s="204">
        <v>0</v>
      </c>
      <c r="BA24" s="202">
        <v>0</v>
      </c>
      <c r="BB24" s="207">
        <f t="shared" ref="BB24:BB31" si="53">($Q24*AY24)/1000</f>
        <v>0</v>
      </c>
      <c r="BC24" s="207">
        <f t="shared" ref="BC24:BC31" si="54">BB24*$BJ$562</f>
        <v>0</v>
      </c>
      <c r="BD24" s="202">
        <v>0</v>
      </c>
      <c r="BE24" s="205">
        <f t="shared" si="36"/>
        <v>0</v>
      </c>
      <c r="BF24" s="200">
        <f t="shared" ref="BF24:BF31" si="55">AB24+AI24+AP24+AV24+BC24</f>
        <v>0</v>
      </c>
      <c r="BG24" s="209">
        <f t="shared" ref="BG24:BG31" si="56">IF(BF24&gt;0,SQRT(AD24+AK24+AR24+AX24+BE24)/BF24,0)</f>
        <v>0</v>
      </c>
      <c r="BH24" s="105">
        <f t="shared" si="37"/>
        <v>0</v>
      </c>
      <c r="BI24" s="106"/>
      <c r="BJ24" s="107"/>
      <c r="BK24" s="107"/>
      <c r="BL24" s="107"/>
      <c r="BM24" s="108"/>
      <c r="BN24" s="108"/>
      <c r="BO24" s="108"/>
      <c r="BP24" s="107"/>
      <c r="BQ24" s="107"/>
      <c r="BR24" s="107"/>
      <c r="BS24" s="107"/>
      <c r="BT24" s="107"/>
      <c r="BU24" s="107"/>
      <c r="BV24" s="107"/>
      <c r="BW24" s="107"/>
      <c r="BX24" s="107"/>
      <c r="BY24" s="107"/>
      <c r="BZ24" s="107"/>
      <c r="CA24" s="107"/>
      <c r="CB24" s="107"/>
      <c r="CC24" s="107"/>
      <c r="CD24" s="107"/>
      <c r="CE24" s="107"/>
      <c r="CF24" s="107"/>
      <c r="CG24" s="107"/>
      <c r="CH24" s="107"/>
      <c r="CI24" s="107"/>
      <c r="CJ24" s="107"/>
      <c r="CK24" s="107"/>
      <c r="CL24" s="107"/>
      <c r="CM24" s="107"/>
      <c r="CN24" s="109"/>
      <c r="CO24" s="110"/>
      <c r="CP24" s="110"/>
      <c r="CQ24" s="111"/>
      <c r="CR24" s="111"/>
      <c r="CS24" s="111"/>
      <c r="CT24" s="111"/>
      <c r="CU24" s="111"/>
      <c r="CV24" s="111"/>
      <c r="CW24" s="111"/>
      <c r="CX24" s="111"/>
      <c r="CY24" s="111"/>
      <c r="CZ24" s="111"/>
      <c r="DA24" s="111"/>
      <c r="DB24" s="111"/>
      <c r="DC24" s="111"/>
      <c r="DD24" s="111"/>
      <c r="DE24" s="111"/>
      <c r="DF24" s="111"/>
      <c r="DG24" s="111"/>
      <c r="DH24" s="111"/>
      <c r="DI24" s="111"/>
      <c r="DJ24" s="111"/>
      <c r="DK24" s="111"/>
      <c r="DL24" s="111"/>
      <c r="DM24" s="111"/>
      <c r="DN24" s="111"/>
      <c r="DO24" s="111"/>
      <c r="DP24" s="111"/>
      <c r="DQ24" s="111"/>
      <c r="DR24" s="111"/>
      <c r="DS24" s="111"/>
      <c r="DT24" s="111"/>
      <c r="DU24" s="111"/>
      <c r="DV24" s="111"/>
      <c r="DW24" s="112"/>
      <c r="DX24" s="112"/>
      <c r="DY24" s="112"/>
      <c r="DZ24" s="112"/>
      <c r="EA24" s="112"/>
      <c r="EB24" s="112"/>
      <c r="EC24" s="112"/>
      <c r="ED24" s="112"/>
    </row>
    <row r="25" spans="1:134" ht="15.75" hidden="1" x14ac:dyDescent="0.25">
      <c r="A25" s="121"/>
      <c r="B25" s="226" t="s">
        <v>328</v>
      </c>
      <c r="C25" s="212"/>
      <c r="D25" s="196">
        <f t="shared" si="38"/>
        <v>0</v>
      </c>
      <c r="E25" s="213"/>
      <c r="F25" s="213"/>
      <c r="G25" s="213"/>
      <c r="H25" s="213"/>
      <c r="I25" s="213"/>
      <c r="J25" s="213"/>
      <c r="K25" s="213"/>
      <c r="L25" s="213"/>
      <c r="M25" s="213"/>
      <c r="N25" s="213"/>
      <c r="O25" s="213"/>
      <c r="P25" s="213"/>
      <c r="Q25" s="200">
        <f t="shared" si="39"/>
        <v>0</v>
      </c>
      <c r="R25" s="196">
        <f t="shared" si="40"/>
        <v>0</v>
      </c>
      <c r="S25" s="200">
        <f t="shared" si="41"/>
        <v>0</v>
      </c>
      <c r="T25" s="200">
        <f t="shared" ref="T25:T31" si="57">IF(R25&gt;1,STDEV(E25:P25),0)</f>
        <v>0</v>
      </c>
      <c r="U25" s="200">
        <f t="shared" si="42"/>
        <v>0</v>
      </c>
      <c r="V25" s="201"/>
      <c r="W25" s="202">
        <f t="shared" si="43"/>
        <v>0</v>
      </c>
      <c r="X25" s="203">
        <v>0</v>
      </c>
      <c r="Y25" s="204">
        <v>0</v>
      </c>
      <c r="Z25" s="202">
        <v>0</v>
      </c>
      <c r="AA25" s="205">
        <f t="shared" si="44"/>
        <v>0</v>
      </c>
      <c r="AB25" s="205">
        <f t="shared" si="45"/>
        <v>0</v>
      </c>
      <c r="AC25" s="202">
        <f t="shared" si="46"/>
        <v>0</v>
      </c>
      <c r="AD25" s="205">
        <f t="shared" si="26"/>
        <v>0</v>
      </c>
      <c r="AE25" s="206">
        <v>0</v>
      </c>
      <c r="AF25" s="204">
        <v>0</v>
      </c>
      <c r="AG25" s="202">
        <v>0</v>
      </c>
      <c r="AH25" s="207">
        <f t="shared" si="47"/>
        <v>0</v>
      </c>
      <c r="AI25" s="207">
        <f t="shared" si="48"/>
        <v>0</v>
      </c>
      <c r="AJ25" s="202">
        <f t="shared" si="49"/>
        <v>0</v>
      </c>
      <c r="AK25" s="205">
        <f t="shared" si="29"/>
        <v>0</v>
      </c>
      <c r="AL25" s="206">
        <v>0</v>
      </c>
      <c r="AM25" s="204">
        <v>0</v>
      </c>
      <c r="AN25" s="202">
        <v>0</v>
      </c>
      <c r="AO25" s="207">
        <f>(W25*AL25)/1000</f>
        <v>0</v>
      </c>
      <c r="AP25" s="207">
        <f t="shared" si="50"/>
        <v>0</v>
      </c>
      <c r="AQ25" s="202">
        <f t="shared" si="51"/>
        <v>0</v>
      </c>
      <c r="AR25" s="205">
        <f t="shared" si="32"/>
        <v>0</v>
      </c>
      <c r="AS25" s="208">
        <f>VLOOKUP($C25,$BI$196:$CM$621,3,FALSE)</f>
        <v>0</v>
      </c>
      <c r="AT25" s="204">
        <f>VLOOKUP($C25,$BI$196:$CM$621,4,FALSE)</f>
        <v>0</v>
      </c>
      <c r="AU25" s="202">
        <f>IF($Q25&gt;0,VLOOKUP($C25,$BI$196:$CM$621,6,FALSE),0)</f>
        <v>0</v>
      </c>
      <c r="AV25" s="207">
        <f t="shared" si="52"/>
        <v>0</v>
      </c>
      <c r="AW25" s="202">
        <f t="shared" ref="AW25:AW31" si="58">IF(AV25&gt;0,SQRT(($W25*$W25)+(AU25*AU25)+($V25*$V25)),0)</f>
        <v>0</v>
      </c>
      <c r="AX25" s="205">
        <f t="shared" si="33"/>
        <v>0</v>
      </c>
      <c r="AY25" s="208">
        <v>0</v>
      </c>
      <c r="AZ25" s="204">
        <v>0</v>
      </c>
      <c r="BA25" s="202">
        <v>0</v>
      </c>
      <c r="BB25" s="207">
        <f t="shared" si="53"/>
        <v>0</v>
      </c>
      <c r="BC25" s="207">
        <f t="shared" si="54"/>
        <v>0</v>
      </c>
      <c r="BD25" s="202">
        <v>0</v>
      </c>
      <c r="BE25" s="205">
        <f t="shared" si="36"/>
        <v>0</v>
      </c>
      <c r="BF25" s="200">
        <f t="shared" si="55"/>
        <v>0</v>
      </c>
      <c r="BG25" s="209">
        <f t="shared" si="56"/>
        <v>0</v>
      </c>
      <c r="BH25" s="105">
        <f t="shared" si="37"/>
        <v>0</v>
      </c>
      <c r="BI25" s="106"/>
      <c r="BJ25" s="107"/>
      <c r="BK25" s="107"/>
      <c r="BL25" s="107"/>
      <c r="BM25" s="108"/>
      <c r="BN25" s="108"/>
      <c r="BO25" s="108"/>
      <c r="BP25" s="107"/>
      <c r="BQ25" s="107"/>
      <c r="BR25" s="107"/>
      <c r="BS25" s="107"/>
      <c r="BT25" s="107"/>
      <c r="BU25" s="107"/>
      <c r="BV25" s="107"/>
      <c r="BW25" s="107"/>
      <c r="BX25" s="107"/>
      <c r="BY25" s="107"/>
      <c r="BZ25" s="107"/>
      <c r="CA25" s="107"/>
      <c r="CB25" s="107"/>
      <c r="CC25" s="107"/>
      <c r="CD25" s="107"/>
      <c r="CE25" s="107"/>
      <c r="CF25" s="107"/>
      <c r="CG25" s="107"/>
      <c r="CH25" s="107"/>
      <c r="CI25" s="107"/>
      <c r="CJ25" s="107"/>
      <c r="CK25" s="107"/>
      <c r="CL25" s="107"/>
      <c r="CM25" s="107"/>
      <c r="CN25" s="109"/>
      <c r="CO25" s="110"/>
      <c r="CP25" s="110"/>
      <c r="CQ25" s="111"/>
      <c r="CR25" s="111"/>
      <c r="CS25" s="111"/>
      <c r="CT25" s="111"/>
      <c r="CU25" s="111"/>
      <c r="CV25" s="111"/>
      <c r="CW25" s="111"/>
      <c r="CX25" s="111"/>
      <c r="CY25" s="111"/>
      <c r="CZ25" s="111"/>
      <c r="DA25" s="111"/>
      <c r="DB25" s="111"/>
      <c r="DC25" s="111"/>
      <c r="DD25" s="111"/>
      <c r="DE25" s="111"/>
      <c r="DF25" s="111"/>
      <c r="DG25" s="111"/>
      <c r="DH25" s="111"/>
      <c r="DI25" s="111"/>
      <c r="DJ25" s="111"/>
      <c r="DK25" s="111"/>
      <c r="DL25" s="111"/>
      <c r="DM25" s="111"/>
      <c r="DN25" s="111"/>
      <c r="DO25" s="111"/>
      <c r="DP25" s="111"/>
      <c r="DQ25" s="111"/>
      <c r="DR25" s="111"/>
      <c r="DS25" s="111"/>
      <c r="DT25" s="111"/>
      <c r="DU25" s="111"/>
      <c r="DV25" s="111"/>
      <c r="DW25" s="112"/>
      <c r="DX25" s="112"/>
      <c r="DY25" s="112"/>
      <c r="DZ25" s="112"/>
      <c r="EA25" s="112"/>
      <c r="EB25" s="112"/>
      <c r="EC25" s="112"/>
      <c r="ED25" s="112"/>
    </row>
    <row r="26" spans="1:134" ht="15.75" hidden="1" x14ac:dyDescent="0.25">
      <c r="A26" s="121"/>
      <c r="B26" s="226"/>
      <c r="C26" s="212"/>
      <c r="D26" s="196">
        <f t="shared" si="38"/>
        <v>0</v>
      </c>
      <c r="E26" s="213"/>
      <c r="F26" s="213"/>
      <c r="G26" s="213"/>
      <c r="H26" s="213"/>
      <c r="I26" s="213"/>
      <c r="J26" s="213"/>
      <c r="K26" s="213"/>
      <c r="L26" s="213"/>
      <c r="M26" s="213"/>
      <c r="N26" s="213"/>
      <c r="O26" s="213"/>
      <c r="P26" s="213"/>
      <c r="Q26" s="200">
        <f t="shared" si="39"/>
        <v>0</v>
      </c>
      <c r="R26" s="196">
        <f t="shared" si="40"/>
        <v>0</v>
      </c>
      <c r="S26" s="200">
        <f t="shared" si="41"/>
        <v>0</v>
      </c>
      <c r="T26" s="200">
        <f t="shared" si="57"/>
        <v>0</v>
      </c>
      <c r="U26" s="200">
        <f t="shared" si="42"/>
        <v>0</v>
      </c>
      <c r="V26" s="201"/>
      <c r="W26" s="202">
        <f t="shared" si="43"/>
        <v>0</v>
      </c>
      <c r="X26" s="203">
        <v>0</v>
      </c>
      <c r="Y26" s="204">
        <v>0</v>
      </c>
      <c r="Z26" s="202">
        <v>0</v>
      </c>
      <c r="AA26" s="205">
        <f t="shared" si="44"/>
        <v>0</v>
      </c>
      <c r="AB26" s="205">
        <f t="shared" si="45"/>
        <v>0</v>
      </c>
      <c r="AC26" s="202">
        <f t="shared" si="46"/>
        <v>0</v>
      </c>
      <c r="AD26" s="205">
        <f t="shared" si="26"/>
        <v>0</v>
      </c>
      <c r="AE26" s="206">
        <v>0</v>
      </c>
      <c r="AF26" s="204">
        <v>0</v>
      </c>
      <c r="AG26" s="202">
        <v>0</v>
      </c>
      <c r="AH26" s="207">
        <f t="shared" si="47"/>
        <v>0</v>
      </c>
      <c r="AI26" s="207">
        <f t="shared" si="48"/>
        <v>0</v>
      </c>
      <c r="AJ26" s="202">
        <f t="shared" si="49"/>
        <v>0</v>
      </c>
      <c r="AK26" s="205">
        <f t="shared" si="29"/>
        <v>0</v>
      </c>
      <c r="AL26" s="206">
        <v>0</v>
      </c>
      <c r="AM26" s="204">
        <v>0</v>
      </c>
      <c r="AN26" s="202">
        <v>0</v>
      </c>
      <c r="AO26" s="207">
        <f>(W26*AL26)/1000</f>
        <v>0</v>
      </c>
      <c r="AP26" s="207">
        <f t="shared" si="50"/>
        <v>0</v>
      </c>
      <c r="AQ26" s="202">
        <f t="shared" si="51"/>
        <v>0</v>
      </c>
      <c r="AR26" s="205">
        <f t="shared" si="32"/>
        <v>0</v>
      </c>
      <c r="AS26" s="208">
        <f>VLOOKUP($C26,$BI$196:$CM$621,3,FALSE)</f>
        <v>0</v>
      </c>
      <c r="AT26" s="204">
        <f>VLOOKUP($C26,$BI$196:$CM$621,4,FALSE)</f>
        <v>0</v>
      </c>
      <c r="AU26" s="202">
        <f>IF($Q26&gt;0,VLOOKUP($C26,$BI$196:$CM$621,6,FALSE),0)</f>
        <v>0</v>
      </c>
      <c r="AV26" s="207">
        <f t="shared" si="52"/>
        <v>0</v>
      </c>
      <c r="AW26" s="202">
        <f t="shared" si="58"/>
        <v>0</v>
      </c>
      <c r="AX26" s="205">
        <f t="shared" si="33"/>
        <v>0</v>
      </c>
      <c r="AY26" s="208">
        <v>0</v>
      </c>
      <c r="AZ26" s="204">
        <v>0</v>
      </c>
      <c r="BA26" s="202">
        <v>0</v>
      </c>
      <c r="BB26" s="207">
        <f t="shared" si="53"/>
        <v>0</v>
      </c>
      <c r="BC26" s="207">
        <f t="shared" si="54"/>
        <v>0</v>
      </c>
      <c r="BD26" s="202">
        <v>0</v>
      </c>
      <c r="BE26" s="205">
        <f t="shared" si="36"/>
        <v>0</v>
      </c>
      <c r="BF26" s="200">
        <f t="shared" si="55"/>
        <v>0</v>
      </c>
      <c r="BG26" s="209">
        <f t="shared" si="56"/>
        <v>0</v>
      </c>
      <c r="BH26" s="105">
        <f t="shared" si="37"/>
        <v>0</v>
      </c>
      <c r="BI26" s="106"/>
      <c r="BJ26" s="107"/>
      <c r="BK26" s="107"/>
      <c r="BL26" s="107"/>
      <c r="BM26" s="108"/>
      <c r="BN26" s="108"/>
      <c r="BO26" s="108"/>
      <c r="BP26" s="107"/>
      <c r="BQ26" s="107"/>
      <c r="BR26" s="107"/>
      <c r="BS26" s="107"/>
      <c r="BT26" s="107"/>
      <c r="BU26" s="107"/>
      <c r="BV26" s="107"/>
      <c r="BW26" s="107"/>
      <c r="BX26" s="107"/>
      <c r="BY26" s="107"/>
      <c r="BZ26" s="107"/>
      <c r="CA26" s="107"/>
      <c r="CB26" s="107"/>
      <c r="CC26" s="107"/>
      <c r="CD26" s="107"/>
      <c r="CE26" s="107"/>
      <c r="CF26" s="107"/>
      <c r="CG26" s="107"/>
      <c r="CH26" s="107"/>
      <c r="CI26" s="107"/>
      <c r="CJ26" s="107"/>
      <c r="CK26" s="107"/>
      <c r="CL26" s="107"/>
      <c r="CM26" s="107"/>
      <c r="CN26" s="109"/>
      <c r="CO26" s="110"/>
      <c r="CP26" s="110"/>
      <c r="CQ26" s="111"/>
      <c r="CR26" s="111"/>
      <c r="CS26" s="111"/>
      <c r="CT26" s="111"/>
      <c r="CU26" s="111"/>
      <c r="CV26" s="111"/>
      <c r="CW26" s="111"/>
      <c r="CX26" s="111"/>
      <c r="CY26" s="111"/>
      <c r="CZ26" s="111"/>
      <c r="DA26" s="111"/>
      <c r="DB26" s="111"/>
      <c r="DC26" s="111"/>
      <c r="DD26" s="111"/>
      <c r="DE26" s="111"/>
      <c r="DF26" s="111"/>
      <c r="DG26" s="111"/>
      <c r="DH26" s="111"/>
      <c r="DI26" s="111"/>
      <c r="DJ26" s="111"/>
      <c r="DK26" s="111"/>
      <c r="DL26" s="111"/>
      <c r="DM26" s="111"/>
      <c r="DN26" s="111"/>
      <c r="DO26" s="111"/>
      <c r="DP26" s="111"/>
      <c r="DQ26" s="111"/>
      <c r="DR26" s="111"/>
      <c r="DS26" s="111"/>
      <c r="DT26" s="111"/>
      <c r="DU26" s="111"/>
      <c r="DV26" s="111"/>
      <c r="DW26" s="112"/>
      <c r="DX26" s="112"/>
      <c r="DY26" s="112"/>
      <c r="DZ26" s="112"/>
      <c r="EA26" s="112"/>
      <c r="EB26" s="112"/>
      <c r="EC26" s="112"/>
      <c r="ED26" s="112"/>
    </row>
    <row r="27" spans="1:134" ht="15.75" hidden="1" x14ac:dyDescent="0.25">
      <c r="A27" s="121"/>
      <c r="B27" s="227"/>
      <c r="C27" s="212"/>
      <c r="D27" s="196">
        <f t="shared" si="38"/>
        <v>0</v>
      </c>
      <c r="E27" s="213"/>
      <c r="F27" s="213"/>
      <c r="G27" s="213"/>
      <c r="H27" s="213"/>
      <c r="I27" s="213"/>
      <c r="J27" s="213"/>
      <c r="K27" s="213"/>
      <c r="L27" s="213"/>
      <c r="M27" s="213"/>
      <c r="N27" s="213"/>
      <c r="O27" s="213"/>
      <c r="P27" s="213"/>
      <c r="Q27" s="200">
        <f t="shared" si="39"/>
        <v>0</v>
      </c>
      <c r="R27" s="196">
        <f t="shared" si="40"/>
        <v>0</v>
      </c>
      <c r="S27" s="200">
        <f t="shared" si="41"/>
        <v>0</v>
      </c>
      <c r="T27" s="200">
        <f t="shared" si="57"/>
        <v>0</v>
      </c>
      <c r="U27" s="200">
        <f t="shared" si="42"/>
        <v>0</v>
      </c>
      <c r="V27" s="201"/>
      <c r="W27" s="202">
        <f t="shared" si="43"/>
        <v>0</v>
      </c>
      <c r="X27" s="203">
        <v>0</v>
      </c>
      <c r="Y27" s="204">
        <v>0</v>
      </c>
      <c r="Z27" s="202">
        <v>0</v>
      </c>
      <c r="AA27" s="205">
        <f t="shared" si="44"/>
        <v>0</v>
      </c>
      <c r="AB27" s="205">
        <f t="shared" si="45"/>
        <v>0</v>
      </c>
      <c r="AC27" s="202">
        <f t="shared" si="46"/>
        <v>0</v>
      </c>
      <c r="AD27" s="205">
        <f t="shared" si="26"/>
        <v>0</v>
      </c>
      <c r="AE27" s="206">
        <v>0</v>
      </c>
      <c r="AF27" s="204">
        <v>0</v>
      </c>
      <c r="AG27" s="202">
        <v>0</v>
      </c>
      <c r="AH27" s="207">
        <f t="shared" si="47"/>
        <v>0</v>
      </c>
      <c r="AI27" s="207">
        <f t="shared" si="48"/>
        <v>0</v>
      </c>
      <c r="AJ27" s="202">
        <f t="shared" si="49"/>
        <v>0</v>
      </c>
      <c r="AK27" s="205">
        <f t="shared" si="29"/>
        <v>0</v>
      </c>
      <c r="AL27" s="206">
        <v>0</v>
      </c>
      <c r="AM27" s="204">
        <v>0</v>
      </c>
      <c r="AN27" s="202">
        <v>0</v>
      </c>
      <c r="AO27" s="207">
        <f>(W27*AL27)/1000</f>
        <v>0</v>
      </c>
      <c r="AP27" s="207">
        <f t="shared" si="50"/>
        <v>0</v>
      </c>
      <c r="AQ27" s="202">
        <f t="shared" si="51"/>
        <v>0</v>
      </c>
      <c r="AR27" s="205">
        <f t="shared" si="32"/>
        <v>0</v>
      </c>
      <c r="AS27" s="208">
        <f>VLOOKUP($C27,$BI$196:$CM$621,3,FALSE)</f>
        <v>0</v>
      </c>
      <c r="AT27" s="204">
        <f>VLOOKUP($C27,$BI$196:$CM$621,4,FALSE)</f>
        <v>0</v>
      </c>
      <c r="AU27" s="202">
        <f>IF($Q27&gt;0,VLOOKUP($C27,$BI$196:$CM$621,6,FALSE),0)</f>
        <v>0</v>
      </c>
      <c r="AV27" s="207">
        <f t="shared" si="52"/>
        <v>0</v>
      </c>
      <c r="AW27" s="202">
        <f t="shared" si="58"/>
        <v>0</v>
      </c>
      <c r="AX27" s="205">
        <f t="shared" si="33"/>
        <v>0</v>
      </c>
      <c r="AY27" s="208">
        <v>0</v>
      </c>
      <c r="AZ27" s="204">
        <v>0</v>
      </c>
      <c r="BA27" s="202">
        <v>0</v>
      </c>
      <c r="BB27" s="207">
        <f t="shared" si="53"/>
        <v>0</v>
      </c>
      <c r="BC27" s="207">
        <f t="shared" si="54"/>
        <v>0</v>
      </c>
      <c r="BD27" s="202">
        <v>0</v>
      </c>
      <c r="BE27" s="205">
        <f t="shared" si="36"/>
        <v>0</v>
      </c>
      <c r="BF27" s="200">
        <f t="shared" si="55"/>
        <v>0</v>
      </c>
      <c r="BG27" s="209">
        <f t="shared" si="56"/>
        <v>0</v>
      </c>
      <c r="BH27" s="105">
        <f t="shared" si="37"/>
        <v>0</v>
      </c>
      <c r="BI27" s="106"/>
      <c r="BJ27" s="107"/>
      <c r="BK27" s="107"/>
      <c r="BL27" s="107"/>
      <c r="BM27" s="108"/>
      <c r="BN27" s="108"/>
      <c r="BO27" s="108"/>
      <c r="BP27" s="107"/>
      <c r="BQ27" s="107"/>
      <c r="BR27" s="107"/>
      <c r="BS27" s="107"/>
      <c r="BT27" s="107"/>
      <c r="BU27" s="107"/>
      <c r="BV27" s="107"/>
      <c r="BW27" s="107"/>
      <c r="BX27" s="107"/>
      <c r="BY27" s="107"/>
      <c r="BZ27" s="107"/>
      <c r="CA27" s="107"/>
      <c r="CB27" s="107"/>
      <c r="CC27" s="107"/>
      <c r="CD27" s="107"/>
      <c r="CE27" s="107"/>
      <c r="CF27" s="107"/>
      <c r="CG27" s="107"/>
      <c r="CH27" s="107"/>
      <c r="CI27" s="107"/>
      <c r="CJ27" s="107"/>
      <c r="CK27" s="107"/>
      <c r="CL27" s="107"/>
      <c r="CM27" s="107"/>
      <c r="CN27" s="109"/>
      <c r="CO27" s="110"/>
      <c r="CP27" s="110"/>
      <c r="CQ27" s="111"/>
      <c r="CR27" s="111"/>
      <c r="CS27" s="111"/>
      <c r="CT27" s="111"/>
      <c r="CU27" s="111"/>
      <c r="CV27" s="111"/>
      <c r="CW27" s="111"/>
      <c r="CX27" s="111"/>
      <c r="CY27" s="111"/>
      <c r="CZ27" s="111"/>
      <c r="DA27" s="111"/>
      <c r="DB27" s="111"/>
      <c r="DC27" s="111"/>
      <c r="DD27" s="111"/>
      <c r="DE27" s="111"/>
      <c r="DF27" s="111"/>
      <c r="DG27" s="111"/>
      <c r="DH27" s="111"/>
      <c r="DI27" s="111"/>
      <c r="DJ27" s="111"/>
      <c r="DK27" s="111"/>
      <c r="DL27" s="111"/>
      <c r="DM27" s="111"/>
      <c r="DN27" s="111"/>
      <c r="DO27" s="111"/>
      <c r="DP27" s="111"/>
      <c r="DQ27" s="111"/>
      <c r="DR27" s="111"/>
      <c r="DS27" s="111"/>
      <c r="DT27" s="111"/>
      <c r="DU27" s="111"/>
      <c r="DV27" s="111"/>
      <c r="DW27" s="112"/>
      <c r="DX27" s="112"/>
      <c r="DY27" s="112"/>
      <c r="DZ27" s="112"/>
      <c r="EA27" s="112"/>
      <c r="EB27" s="112"/>
      <c r="EC27" s="112"/>
      <c r="ED27" s="112"/>
    </row>
    <row r="28" spans="1:134" ht="15.75" hidden="1" x14ac:dyDescent="0.25">
      <c r="A28" s="121"/>
      <c r="B28" s="228" t="s">
        <v>332</v>
      </c>
      <c r="C28" s="212"/>
      <c r="D28" s="196">
        <f t="shared" si="38"/>
        <v>0</v>
      </c>
      <c r="E28" s="213"/>
      <c r="F28" s="213"/>
      <c r="G28" s="213"/>
      <c r="H28" s="213"/>
      <c r="I28" s="213"/>
      <c r="J28" s="213"/>
      <c r="K28" s="213"/>
      <c r="L28" s="213"/>
      <c r="M28" s="213"/>
      <c r="N28" s="213"/>
      <c r="O28" s="213"/>
      <c r="P28" s="213"/>
      <c r="Q28" s="200">
        <f t="shared" si="39"/>
        <v>0</v>
      </c>
      <c r="R28" s="196">
        <f t="shared" si="40"/>
        <v>0</v>
      </c>
      <c r="S28" s="200">
        <f t="shared" si="41"/>
        <v>0</v>
      </c>
      <c r="T28" s="200">
        <f t="shared" si="57"/>
        <v>0</v>
      </c>
      <c r="U28" s="200">
        <f t="shared" si="42"/>
        <v>0</v>
      </c>
      <c r="V28" s="201"/>
      <c r="W28" s="202">
        <f t="shared" si="43"/>
        <v>0</v>
      </c>
      <c r="X28" s="203">
        <f>VLOOKUP($C28,$BI$196:$CM$621,3,FALSE)</f>
        <v>0</v>
      </c>
      <c r="Y28" s="204">
        <f>VLOOKUP($C28,$BI$196:$CM$621,4,FALSE)</f>
        <v>0</v>
      </c>
      <c r="Z28" s="202">
        <f>IF($Q28&gt;0,VLOOKUP($C28,$BI$196:$CM$621,6,FALSE),0)</f>
        <v>0</v>
      </c>
      <c r="AA28" s="205">
        <f t="shared" si="44"/>
        <v>0</v>
      </c>
      <c r="AB28" s="205">
        <f t="shared" si="45"/>
        <v>0</v>
      </c>
      <c r="AC28" s="202">
        <f t="shared" si="46"/>
        <v>0</v>
      </c>
      <c r="AD28" s="205">
        <f t="shared" si="26"/>
        <v>0</v>
      </c>
      <c r="AE28" s="206">
        <v>0</v>
      </c>
      <c r="AF28" s="204">
        <v>0</v>
      </c>
      <c r="AG28" s="202">
        <v>0</v>
      </c>
      <c r="AH28" s="207">
        <f t="shared" si="47"/>
        <v>0</v>
      </c>
      <c r="AI28" s="207">
        <f t="shared" si="48"/>
        <v>0</v>
      </c>
      <c r="AJ28" s="202">
        <f t="shared" si="49"/>
        <v>0</v>
      </c>
      <c r="AK28" s="205">
        <f t="shared" si="29"/>
        <v>0</v>
      </c>
      <c r="AL28" s="206">
        <v>0</v>
      </c>
      <c r="AM28" s="204">
        <v>0</v>
      </c>
      <c r="AN28" s="202">
        <v>0</v>
      </c>
      <c r="AO28" s="207">
        <f>($Q28*AL28)/1000</f>
        <v>0</v>
      </c>
      <c r="AP28" s="207">
        <f t="shared" si="50"/>
        <v>0</v>
      </c>
      <c r="AQ28" s="202">
        <f t="shared" si="51"/>
        <v>0</v>
      </c>
      <c r="AR28" s="205">
        <f t="shared" si="32"/>
        <v>0</v>
      </c>
      <c r="AS28" s="208">
        <v>0</v>
      </c>
      <c r="AT28" s="204">
        <v>0</v>
      </c>
      <c r="AU28" s="202">
        <v>0</v>
      </c>
      <c r="AV28" s="207">
        <f t="shared" si="52"/>
        <v>0</v>
      </c>
      <c r="AW28" s="202">
        <f>IF(AV28&gt;0,SQRT(($W28*$W28)+(AU28*AU28)+($V28*$V28)),0)</f>
        <v>0</v>
      </c>
      <c r="AX28" s="205">
        <f t="shared" si="33"/>
        <v>0</v>
      </c>
      <c r="AY28" s="208">
        <v>0</v>
      </c>
      <c r="AZ28" s="204">
        <v>0</v>
      </c>
      <c r="BA28" s="202">
        <v>0</v>
      </c>
      <c r="BB28" s="207">
        <f t="shared" si="53"/>
        <v>0</v>
      </c>
      <c r="BC28" s="207">
        <f t="shared" si="54"/>
        <v>0</v>
      </c>
      <c r="BD28" s="202">
        <f>IF(BB28&gt;0,SQRT(($W28*$W28)+(BA28*BA28)+($V28*$V28)),0)</f>
        <v>0</v>
      </c>
      <c r="BE28" s="205">
        <f t="shared" si="36"/>
        <v>0</v>
      </c>
      <c r="BF28" s="200">
        <f t="shared" si="55"/>
        <v>0</v>
      </c>
      <c r="BG28" s="209">
        <f t="shared" si="56"/>
        <v>0</v>
      </c>
      <c r="BH28" s="105">
        <f t="shared" si="37"/>
        <v>0</v>
      </c>
      <c r="BI28" s="106"/>
      <c r="BJ28" s="107"/>
      <c r="BK28" s="107"/>
      <c r="BL28" s="107"/>
      <c r="BM28" s="108"/>
      <c r="BN28" s="108"/>
      <c r="BO28" s="108"/>
      <c r="BP28" s="107"/>
      <c r="BQ28" s="107"/>
      <c r="BR28" s="107"/>
      <c r="BS28" s="107"/>
      <c r="BT28" s="107"/>
      <c r="BU28" s="107"/>
      <c r="BV28" s="107"/>
      <c r="BW28" s="107"/>
      <c r="BX28" s="107"/>
      <c r="BY28" s="107"/>
      <c r="BZ28" s="107"/>
      <c r="CA28" s="107"/>
      <c r="CB28" s="107"/>
      <c r="CC28" s="107"/>
      <c r="CD28" s="107"/>
      <c r="CE28" s="107"/>
      <c r="CF28" s="107"/>
      <c r="CG28" s="107"/>
      <c r="CH28" s="107"/>
      <c r="CI28" s="107"/>
      <c r="CJ28" s="107"/>
      <c r="CK28" s="107"/>
      <c r="CL28" s="107"/>
      <c r="CM28" s="107"/>
      <c r="CN28" s="109"/>
      <c r="CO28" s="110"/>
      <c r="CP28" s="110"/>
      <c r="CQ28" s="111"/>
      <c r="CR28" s="111"/>
      <c r="CS28" s="111"/>
      <c r="CT28" s="111"/>
      <c r="CU28" s="111"/>
      <c r="CV28" s="111"/>
      <c r="CW28" s="111"/>
      <c r="CX28" s="111"/>
      <c r="CY28" s="111"/>
      <c r="CZ28" s="111"/>
      <c r="DA28" s="111"/>
      <c r="DB28" s="111"/>
      <c r="DC28" s="111"/>
      <c r="DD28" s="111"/>
      <c r="DE28" s="111"/>
      <c r="DF28" s="111"/>
      <c r="DG28" s="111"/>
      <c r="DH28" s="111"/>
      <c r="DI28" s="111"/>
      <c r="DJ28" s="111"/>
      <c r="DK28" s="111"/>
      <c r="DL28" s="111"/>
      <c r="DM28" s="111"/>
      <c r="DN28" s="111"/>
      <c r="DO28" s="111"/>
      <c r="DP28" s="111"/>
      <c r="DQ28" s="111"/>
      <c r="DR28" s="111"/>
      <c r="DS28" s="111"/>
      <c r="DT28" s="111"/>
      <c r="DU28" s="111"/>
      <c r="DV28" s="111"/>
      <c r="DW28" s="112"/>
      <c r="DX28" s="112"/>
      <c r="DY28" s="112"/>
      <c r="DZ28" s="112"/>
      <c r="EA28" s="112"/>
      <c r="EB28" s="112"/>
      <c r="EC28" s="112"/>
      <c r="ED28" s="112"/>
    </row>
    <row r="29" spans="1:134" ht="15.75" hidden="1" x14ac:dyDescent="0.25">
      <c r="A29" s="121"/>
      <c r="B29" s="229"/>
      <c r="C29" s="212"/>
      <c r="D29" s="196">
        <f t="shared" si="38"/>
        <v>0</v>
      </c>
      <c r="E29" s="213"/>
      <c r="F29" s="213"/>
      <c r="G29" s="213"/>
      <c r="H29" s="213"/>
      <c r="I29" s="213"/>
      <c r="J29" s="213"/>
      <c r="K29" s="213"/>
      <c r="L29" s="213"/>
      <c r="M29" s="213"/>
      <c r="N29" s="213"/>
      <c r="O29" s="213"/>
      <c r="P29" s="213"/>
      <c r="Q29" s="200">
        <f t="shared" si="39"/>
        <v>0</v>
      </c>
      <c r="R29" s="196">
        <f t="shared" si="40"/>
        <v>0</v>
      </c>
      <c r="S29" s="200">
        <f t="shared" si="41"/>
        <v>0</v>
      </c>
      <c r="T29" s="200">
        <f t="shared" si="57"/>
        <v>0</v>
      </c>
      <c r="U29" s="200">
        <f t="shared" si="42"/>
        <v>0</v>
      </c>
      <c r="V29" s="201"/>
      <c r="W29" s="202">
        <f t="shared" si="43"/>
        <v>0</v>
      </c>
      <c r="X29" s="203">
        <v>0</v>
      </c>
      <c r="Y29" s="204">
        <v>0</v>
      </c>
      <c r="Z29" s="202">
        <v>0</v>
      </c>
      <c r="AA29" s="205">
        <f t="shared" si="44"/>
        <v>0</v>
      </c>
      <c r="AB29" s="205">
        <f t="shared" si="45"/>
        <v>0</v>
      </c>
      <c r="AC29" s="202">
        <f t="shared" si="46"/>
        <v>0</v>
      </c>
      <c r="AD29" s="205">
        <f t="shared" si="26"/>
        <v>0</v>
      </c>
      <c r="AE29" s="206">
        <v>0</v>
      </c>
      <c r="AF29" s="204">
        <v>0</v>
      </c>
      <c r="AG29" s="202">
        <v>0</v>
      </c>
      <c r="AH29" s="207">
        <f t="shared" si="47"/>
        <v>0</v>
      </c>
      <c r="AI29" s="207">
        <f t="shared" si="48"/>
        <v>0</v>
      </c>
      <c r="AJ29" s="202">
        <f t="shared" si="49"/>
        <v>0</v>
      </c>
      <c r="AK29" s="205">
        <f t="shared" si="29"/>
        <v>0</v>
      </c>
      <c r="AL29" s="206">
        <v>0</v>
      </c>
      <c r="AM29" s="204">
        <v>0</v>
      </c>
      <c r="AN29" s="202">
        <v>0</v>
      </c>
      <c r="AO29" s="207">
        <f>(W29*AL29)/1000</f>
        <v>0</v>
      </c>
      <c r="AP29" s="207">
        <f t="shared" si="50"/>
        <v>0</v>
      </c>
      <c r="AQ29" s="202">
        <f t="shared" si="51"/>
        <v>0</v>
      </c>
      <c r="AR29" s="205">
        <f t="shared" si="32"/>
        <v>0</v>
      </c>
      <c r="AS29" s="208">
        <f>VLOOKUP($C29,$BI$196:$CM$621,3,FALSE)</f>
        <v>0</v>
      </c>
      <c r="AT29" s="204">
        <f>VLOOKUP($C29,$BI$196:$CM$621,4,FALSE)</f>
        <v>0</v>
      </c>
      <c r="AU29" s="202">
        <f>IF($Q29&gt;0,VLOOKUP($C29,$BI$196:$CM$621,6,FALSE),0)</f>
        <v>0</v>
      </c>
      <c r="AV29" s="207">
        <f t="shared" si="52"/>
        <v>0</v>
      </c>
      <c r="AW29" s="202">
        <f t="shared" si="58"/>
        <v>0</v>
      </c>
      <c r="AX29" s="205">
        <f t="shared" si="33"/>
        <v>0</v>
      </c>
      <c r="AY29" s="208">
        <v>0</v>
      </c>
      <c r="AZ29" s="204">
        <v>0</v>
      </c>
      <c r="BA29" s="202">
        <v>0</v>
      </c>
      <c r="BB29" s="207">
        <f t="shared" si="53"/>
        <v>0</v>
      </c>
      <c r="BC29" s="207">
        <f t="shared" si="54"/>
        <v>0</v>
      </c>
      <c r="BD29" s="202">
        <v>0</v>
      </c>
      <c r="BE29" s="205">
        <f t="shared" si="36"/>
        <v>0</v>
      </c>
      <c r="BF29" s="200">
        <f t="shared" si="55"/>
        <v>0</v>
      </c>
      <c r="BG29" s="209">
        <f t="shared" si="56"/>
        <v>0</v>
      </c>
      <c r="BH29" s="105">
        <f t="shared" si="37"/>
        <v>0</v>
      </c>
      <c r="BI29" s="106"/>
      <c r="BJ29" s="107"/>
      <c r="BK29" s="107"/>
      <c r="BL29" s="107"/>
      <c r="BM29" s="108"/>
      <c r="BN29" s="108"/>
      <c r="BO29" s="108"/>
      <c r="BP29" s="107"/>
      <c r="BQ29" s="107"/>
      <c r="BR29" s="107"/>
      <c r="BS29" s="107"/>
      <c r="BT29" s="107"/>
      <c r="BU29" s="107"/>
      <c r="BV29" s="107"/>
      <c r="BW29" s="107"/>
      <c r="BX29" s="107"/>
      <c r="BY29" s="107"/>
      <c r="BZ29" s="107"/>
      <c r="CA29" s="107"/>
      <c r="CB29" s="107"/>
      <c r="CC29" s="107"/>
      <c r="CD29" s="107"/>
      <c r="CE29" s="107"/>
      <c r="CF29" s="107"/>
      <c r="CG29" s="107"/>
      <c r="CH29" s="107"/>
      <c r="CI29" s="107"/>
      <c r="CJ29" s="107"/>
      <c r="CK29" s="107"/>
      <c r="CL29" s="107"/>
      <c r="CM29" s="107"/>
      <c r="CN29" s="109"/>
      <c r="CO29" s="110"/>
      <c r="CP29" s="110"/>
      <c r="CQ29" s="111"/>
      <c r="CR29" s="111"/>
      <c r="CS29" s="111"/>
      <c r="CT29" s="111"/>
      <c r="CU29" s="111"/>
      <c r="CV29" s="111"/>
      <c r="CW29" s="111"/>
      <c r="CX29" s="111"/>
      <c r="CY29" s="111"/>
      <c r="CZ29" s="111"/>
      <c r="DA29" s="111"/>
      <c r="DB29" s="111"/>
      <c r="DC29" s="111"/>
      <c r="DD29" s="111"/>
      <c r="DE29" s="111"/>
      <c r="DF29" s="111"/>
      <c r="DG29" s="111"/>
      <c r="DH29" s="111"/>
      <c r="DI29" s="111"/>
      <c r="DJ29" s="111"/>
      <c r="DK29" s="111"/>
      <c r="DL29" s="111"/>
      <c r="DM29" s="111"/>
      <c r="DN29" s="111"/>
      <c r="DO29" s="111"/>
      <c r="DP29" s="111"/>
      <c r="DQ29" s="111"/>
      <c r="DR29" s="111"/>
      <c r="DS29" s="111"/>
      <c r="DT29" s="111"/>
      <c r="DU29" s="111"/>
      <c r="DV29" s="111"/>
      <c r="DW29" s="112"/>
      <c r="DX29" s="112"/>
      <c r="DY29" s="112"/>
      <c r="DZ29" s="112"/>
      <c r="EA29" s="112"/>
      <c r="EB29" s="112"/>
      <c r="EC29" s="112"/>
      <c r="ED29" s="112"/>
    </row>
    <row r="30" spans="1:134" ht="15.75" hidden="1" x14ac:dyDescent="0.25">
      <c r="A30" s="121"/>
      <c r="B30" s="228" t="s">
        <v>333</v>
      </c>
      <c r="C30" s="212"/>
      <c r="D30" s="196">
        <f t="shared" si="38"/>
        <v>0</v>
      </c>
      <c r="E30" s="213"/>
      <c r="F30" s="213"/>
      <c r="G30" s="213"/>
      <c r="H30" s="213"/>
      <c r="I30" s="213"/>
      <c r="J30" s="213"/>
      <c r="K30" s="213"/>
      <c r="L30" s="213"/>
      <c r="M30" s="213"/>
      <c r="N30" s="213"/>
      <c r="O30" s="213"/>
      <c r="P30" s="213"/>
      <c r="Q30" s="200">
        <f t="shared" si="39"/>
        <v>0</v>
      </c>
      <c r="R30" s="196">
        <f t="shared" si="40"/>
        <v>0</v>
      </c>
      <c r="S30" s="200">
        <f t="shared" si="41"/>
        <v>0</v>
      </c>
      <c r="T30" s="200">
        <f t="shared" si="57"/>
        <v>0</v>
      </c>
      <c r="U30" s="200">
        <f t="shared" si="42"/>
        <v>0</v>
      </c>
      <c r="V30" s="201"/>
      <c r="W30" s="202">
        <f t="shared" si="43"/>
        <v>0</v>
      </c>
      <c r="X30" s="203">
        <f>VLOOKUP($C30,$BI$196:$CM$621,3,FALSE)</f>
        <v>0</v>
      </c>
      <c r="Y30" s="204">
        <f>VLOOKUP($C30,$BI$196:$CM$621,4,FALSE)</f>
        <v>0</v>
      </c>
      <c r="Z30" s="202">
        <f>IF($Q30&gt;0,VLOOKUP($C30,$BI$196:$CM$621,6,FALSE),0)</f>
        <v>0</v>
      </c>
      <c r="AA30" s="205">
        <f t="shared" si="44"/>
        <v>0</v>
      </c>
      <c r="AB30" s="205">
        <f t="shared" si="45"/>
        <v>0</v>
      </c>
      <c r="AC30" s="202">
        <f t="shared" si="46"/>
        <v>0</v>
      </c>
      <c r="AD30" s="205">
        <f t="shared" si="26"/>
        <v>0</v>
      </c>
      <c r="AE30" s="206">
        <v>0</v>
      </c>
      <c r="AF30" s="204">
        <v>0</v>
      </c>
      <c r="AG30" s="202">
        <v>0</v>
      </c>
      <c r="AH30" s="207">
        <f t="shared" si="47"/>
        <v>0</v>
      </c>
      <c r="AI30" s="207">
        <f t="shared" si="48"/>
        <v>0</v>
      </c>
      <c r="AJ30" s="202">
        <f t="shared" si="49"/>
        <v>0</v>
      </c>
      <c r="AK30" s="205">
        <f t="shared" si="29"/>
        <v>0</v>
      </c>
      <c r="AL30" s="206">
        <v>0</v>
      </c>
      <c r="AM30" s="204">
        <v>0</v>
      </c>
      <c r="AN30" s="202">
        <v>0</v>
      </c>
      <c r="AO30" s="207">
        <f>($Q30*AL30)/1000</f>
        <v>0</v>
      </c>
      <c r="AP30" s="207">
        <f t="shared" si="50"/>
        <v>0</v>
      </c>
      <c r="AQ30" s="202">
        <f t="shared" si="51"/>
        <v>0</v>
      </c>
      <c r="AR30" s="205">
        <f t="shared" si="32"/>
        <v>0</v>
      </c>
      <c r="AS30" s="208">
        <v>0</v>
      </c>
      <c r="AT30" s="204">
        <v>0</v>
      </c>
      <c r="AU30" s="202">
        <v>0</v>
      </c>
      <c r="AV30" s="207">
        <f t="shared" si="52"/>
        <v>0</v>
      </c>
      <c r="AW30" s="202">
        <f t="shared" si="58"/>
        <v>0</v>
      </c>
      <c r="AX30" s="205">
        <f t="shared" si="33"/>
        <v>0</v>
      </c>
      <c r="AY30" s="208">
        <v>0</v>
      </c>
      <c r="AZ30" s="204">
        <v>0</v>
      </c>
      <c r="BA30" s="202">
        <v>0</v>
      </c>
      <c r="BB30" s="207">
        <f t="shared" si="53"/>
        <v>0</v>
      </c>
      <c r="BC30" s="207">
        <f t="shared" si="54"/>
        <v>0</v>
      </c>
      <c r="BD30" s="202">
        <f>IF(BB30&gt;0,SQRT(($W30*$W30)+(BA30*BA30)+($V30*$V30)),0)</f>
        <v>0</v>
      </c>
      <c r="BE30" s="205">
        <f t="shared" si="36"/>
        <v>0</v>
      </c>
      <c r="BF30" s="200">
        <f t="shared" si="55"/>
        <v>0</v>
      </c>
      <c r="BG30" s="209">
        <f t="shared" si="56"/>
        <v>0</v>
      </c>
      <c r="BH30" s="105">
        <f t="shared" si="37"/>
        <v>0</v>
      </c>
      <c r="BI30" s="106"/>
      <c r="BJ30" s="107"/>
      <c r="BK30" s="107"/>
      <c r="BL30" s="107"/>
      <c r="BM30" s="108"/>
      <c r="BN30" s="108"/>
      <c r="BO30" s="108"/>
      <c r="BP30" s="107"/>
      <c r="BQ30" s="107"/>
      <c r="BR30" s="107"/>
      <c r="BS30" s="107"/>
      <c r="BT30" s="107"/>
      <c r="BU30" s="107"/>
      <c r="BV30" s="107"/>
      <c r="BW30" s="107"/>
      <c r="BX30" s="107"/>
      <c r="BY30" s="107"/>
      <c r="BZ30" s="107"/>
      <c r="CA30" s="107"/>
      <c r="CB30" s="107"/>
      <c r="CC30" s="107"/>
      <c r="CD30" s="107"/>
      <c r="CE30" s="107"/>
      <c r="CF30" s="107"/>
      <c r="CG30" s="107"/>
      <c r="CH30" s="107"/>
      <c r="CI30" s="107"/>
      <c r="CJ30" s="107"/>
      <c r="CK30" s="107"/>
      <c r="CL30" s="107"/>
      <c r="CM30" s="107"/>
      <c r="CN30" s="109"/>
      <c r="CO30" s="110"/>
      <c r="CP30" s="110"/>
      <c r="CQ30" s="111"/>
      <c r="CR30" s="111"/>
      <c r="CS30" s="111"/>
      <c r="CT30" s="111"/>
      <c r="CU30" s="111"/>
      <c r="CV30" s="111"/>
      <c r="CW30" s="111"/>
      <c r="CX30" s="111"/>
      <c r="CY30" s="111"/>
      <c r="CZ30" s="111"/>
      <c r="DA30" s="111"/>
      <c r="DB30" s="111"/>
      <c r="DC30" s="111"/>
      <c r="DD30" s="111"/>
      <c r="DE30" s="111"/>
      <c r="DF30" s="111"/>
      <c r="DG30" s="111"/>
      <c r="DH30" s="111"/>
      <c r="DI30" s="111"/>
      <c r="DJ30" s="111"/>
      <c r="DK30" s="111"/>
      <c r="DL30" s="111"/>
      <c r="DM30" s="111"/>
      <c r="DN30" s="111"/>
      <c r="DO30" s="111"/>
      <c r="DP30" s="111"/>
      <c r="DQ30" s="111"/>
      <c r="DR30" s="111"/>
      <c r="DS30" s="111"/>
      <c r="DT30" s="111"/>
      <c r="DU30" s="111"/>
      <c r="DV30" s="111"/>
      <c r="DW30" s="112"/>
      <c r="DX30" s="112"/>
      <c r="DY30" s="112"/>
      <c r="DZ30" s="112"/>
      <c r="EA30" s="112"/>
      <c r="EB30" s="112"/>
      <c r="EC30" s="112"/>
      <c r="ED30" s="112"/>
    </row>
    <row r="31" spans="1:134" ht="15.75" hidden="1" x14ac:dyDescent="0.25">
      <c r="A31" s="121"/>
      <c r="B31" s="229"/>
      <c r="C31" s="212"/>
      <c r="D31" s="196">
        <f t="shared" si="38"/>
        <v>0</v>
      </c>
      <c r="E31" s="213"/>
      <c r="F31" s="213"/>
      <c r="G31" s="213"/>
      <c r="H31" s="213"/>
      <c r="I31" s="213"/>
      <c r="J31" s="213"/>
      <c r="K31" s="213"/>
      <c r="L31" s="213"/>
      <c r="M31" s="213"/>
      <c r="N31" s="213"/>
      <c r="O31" s="213"/>
      <c r="P31" s="213"/>
      <c r="Q31" s="200">
        <f t="shared" si="39"/>
        <v>0</v>
      </c>
      <c r="R31" s="196">
        <f t="shared" si="40"/>
        <v>0</v>
      </c>
      <c r="S31" s="200">
        <f t="shared" si="41"/>
        <v>0</v>
      </c>
      <c r="T31" s="200">
        <f t="shared" si="57"/>
        <v>0</v>
      </c>
      <c r="U31" s="200">
        <f t="shared" si="42"/>
        <v>0</v>
      </c>
      <c r="V31" s="201"/>
      <c r="W31" s="202">
        <f t="shared" si="43"/>
        <v>0</v>
      </c>
      <c r="X31" s="203">
        <f>VLOOKUP($C31,$BI$196:$CM$621,3,FALSE)</f>
        <v>0</v>
      </c>
      <c r="Y31" s="204">
        <f>VLOOKUP($C31,$BI$196:$CM$621,4,FALSE)</f>
        <v>0</v>
      </c>
      <c r="Z31" s="202">
        <f>IF($Q31&gt;0,VLOOKUP($C31,$BI$196:$CM$621,6,FALSE),0)</f>
        <v>0</v>
      </c>
      <c r="AA31" s="205">
        <f t="shared" si="44"/>
        <v>0</v>
      </c>
      <c r="AB31" s="205">
        <f t="shared" si="45"/>
        <v>0</v>
      </c>
      <c r="AC31" s="202">
        <f t="shared" si="46"/>
        <v>0</v>
      </c>
      <c r="AD31" s="205">
        <f t="shared" si="26"/>
        <v>0</v>
      </c>
      <c r="AE31" s="206">
        <v>0</v>
      </c>
      <c r="AF31" s="204">
        <v>0</v>
      </c>
      <c r="AG31" s="202">
        <v>0</v>
      </c>
      <c r="AH31" s="207">
        <f t="shared" si="47"/>
        <v>0</v>
      </c>
      <c r="AI31" s="207">
        <f t="shared" si="48"/>
        <v>0</v>
      </c>
      <c r="AJ31" s="202">
        <f t="shared" si="49"/>
        <v>0</v>
      </c>
      <c r="AK31" s="205">
        <f t="shared" si="29"/>
        <v>0</v>
      </c>
      <c r="AL31" s="206">
        <v>0</v>
      </c>
      <c r="AM31" s="204">
        <v>0</v>
      </c>
      <c r="AN31" s="202">
        <v>0</v>
      </c>
      <c r="AO31" s="207">
        <f>($Q31*AL31)/1000</f>
        <v>0</v>
      </c>
      <c r="AP31" s="207">
        <f t="shared" si="50"/>
        <v>0</v>
      </c>
      <c r="AQ31" s="202">
        <f t="shared" si="51"/>
        <v>0</v>
      </c>
      <c r="AR31" s="205">
        <f t="shared" si="32"/>
        <v>0</v>
      </c>
      <c r="AS31" s="208">
        <v>0</v>
      </c>
      <c r="AT31" s="204">
        <v>0</v>
      </c>
      <c r="AU31" s="202">
        <v>0</v>
      </c>
      <c r="AV31" s="207">
        <f t="shared" si="52"/>
        <v>0</v>
      </c>
      <c r="AW31" s="202">
        <f t="shared" si="58"/>
        <v>0</v>
      </c>
      <c r="AX31" s="205">
        <f t="shared" si="33"/>
        <v>0</v>
      </c>
      <c r="AY31" s="208">
        <v>0</v>
      </c>
      <c r="AZ31" s="204">
        <v>0</v>
      </c>
      <c r="BA31" s="202">
        <v>0</v>
      </c>
      <c r="BB31" s="207">
        <f t="shared" si="53"/>
        <v>0</v>
      </c>
      <c r="BC31" s="207">
        <f t="shared" si="54"/>
        <v>0</v>
      </c>
      <c r="BD31" s="202">
        <f>IF(BB31&gt;0,SQRT(($W31*$W31)+(BA31*BA31)+($V31*$V31)),0)</f>
        <v>0</v>
      </c>
      <c r="BE31" s="205">
        <f t="shared" si="36"/>
        <v>0</v>
      </c>
      <c r="BF31" s="200">
        <f t="shared" si="55"/>
        <v>0</v>
      </c>
      <c r="BG31" s="209">
        <f t="shared" si="56"/>
        <v>0</v>
      </c>
      <c r="BH31" s="105">
        <f t="shared" si="37"/>
        <v>0</v>
      </c>
      <c r="BI31" s="106"/>
      <c r="BJ31" s="107"/>
      <c r="BK31" s="107"/>
      <c r="BL31" s="107"/>
      <c r="BM31" s="108"/>
      <c r="BN31" s="108"/>
      <c r="BO31" s="108"/>
      <c r="BP31" s="107"/>
      <c r="BQ31" s="107"/>
      <c r="BR31" s="107"/>
      <c r="BS31" s="107"/>
      <c r="BT31" s="107"/>
      <c r="BU31" s="107"/>
      <c r="BV31" s="107"/>
      <c r="BW31" s="107"/>
      <c r="BX31" s="107"/>
      <c r="BY31" s="107"/>
      <c r="BZ31" s="107"/>
      <c r="CA31" s="107"/>
      <c r="CB31" s="107"/>
      <c r="CC31" s="107"/>
      <c r="CD31" s="107"/>
      <c r="CE31" s="107"/>
      <c r="CF31" s="107"/>
      <c r="CG31" s="107"/>
      <c r="CH31" s="107"/>
      <c r="CI31" s="107"/>
      <c r="CJ31" s="107"/>
      <c r="CK31" s="107"/>
      <c r="CL31" s="107"/>
      <c r="CM31" s="107"/>
      <c r="CN31" s="109"/>
      <c r="CO31" s="110"/>
      <c r="CP31" s="110"/>
      <c r="CQ31" s="111"/>
      <c r="CR31" s="111"/>
      <c r="CS31" s="111"/>
      <c r="CT31" s="111"/>
      <c r="CU31" s="111"/>
      <c r="CV31" s="111"/>
      <c r="CW31" s="111"/>
      <c r="CX31" s="111"/>
      <c r="CY31" s="111"/>
      <c r="CZ31" s="111"/>
      <c r="DA31" s="111"/>
      <c r="DB31" s="111"/>
      <c r="DC31" s="111"/>
      <c r="DD31" s="111"/>
      <c r="DE31" s="111"/>
      <c r="DF31" s="111"/>
      <c r="DG31" s="111"/>
      <c r="DH31" s="111"/>
      <c r="DI31" s="111"/>
      <c r="DJ31" s="111"/>
      <c r="DK31" s="111"/>
      <c r="DL31" s="111"/>
      <c r="DM31" s="111"/>
      <c r="DN31" s="111"/>
      <c r="DO31" s="111"/>
      <c r="DP31" s="111"/>
      <c r="DQ31" s="111"/>
      <c r="DR31" s="111"/>
      <c r="DS31" s="111"/>
      <c r="DT31" s="111"/>
      <c r="DU31" s="111"/>
      <c r="DV31" s="111"/>
      <c r="DW31" s="112"/>
      <c r="DX31" s="112"/>
      <c r="DY31" s="112"/>
      <c r="DZ31" s="112"/>
      <c r="EA31" s="112"/>
      <c r="EB31" s="112"/>
      <c r="EC31" s="112"/>
      <c r="ED31" s="112"/>
    </row>
    <row r="32" spans="1:134" ht="15.75" hidden="1" x14ac:dyDescent="0.25">
      <c r="A32" s="121"/>
      <c r="B32" s="215" t="s">
        <v>334</v>
      </c>
      <c r="C32" s="216"/>
      <c r="D32" s="216"/>
      <c r="E32" s="216"/>
      <c r="F32" s="216"/>
      <c r="G32" s="216"/>
      <c r="H32" s="216"/>
      <c r="I32" s="216"/>
      <c r="J32" s="216"/>
      <c r="K32" s="216"/>
      <c r="L32" s="216"/>
      <c r="M32" s="216"/>
      <c r="N32" s="216"/>
      <c r="O32" s="216"/>
      <c r="P32" s="216"/>
      <c r="Q32" s="216"/>
      <c r="R32" s="216"/>
      <c r="S32" s="216"/>
      <c r="T32" s="216"/>
      <c r="U32" s="216"/>
      <c r="V32" s="216"/>
      <c r="W32" s="216"/>
      <c r="X32" s="216"/>
      <c r="Y32" s="216"/>
      <c r="Z32" s="216"/>
      <c r="AA32" s="218"/>
      <c r="AB32" s="219">
        <f>SUM(AB24:AB31)</f>
        <v>0</v>
      </c>
      <c r="AC32" s="220">
        <f>IF(AB32&gt;0,SQRT(SUM(AD24:AD31))/AB32,0)</f>
        <v>0</v>
      </c>
      <c r="AD32" s="219">
        <f t="shared" si="26"/>
        <v>0</v>
      </c>
      <c r="AE32" s="221"/>
      <c r="AF32" s="216"/>
      <c r="AG32" s="216"/>
      <c r="AH32" s="222"/>
      <c r="AI32" s="219">
        <f>SUM(AI24:AI31)</f>
        <v>0</v>
      </c>
      <c r="AJ32" s="220">
        <f>IF(AI32&gt;0,SQRT(SUM(AK24:AK31))/AI32,0)</f>
        <v>0</v>
      </c>
      <c r="AK32" s="219">
        <f t="shared" si="29"/>
        <v>0</v>
      </c>
      <c r="AL32" s="216"/>
      <c r="AM32" s="216"/>
      <c r="AN32" s="216"/>
      <c r="AO32" s="216"/>
      <c r="AP32" s="219">
        <f>SUM(AP24:AP31)</f>
        <v>0</v>
      </c>
      <c r="AQ32" s="220">
        <f>IF(AP32&gt;0,SQRT(SUM(AR24:AR31))/AP32,0)</f>
        <v>0</v>
      </c>
      <c r="AR32" s="219">
        <f t="shared" si="32"/>
        <v>0</v>
      </c>
      <c r="AS32" s="216"/>
      <c r="AT32" s="216"/>
      <c r="AU32" s="216"/>
      <c r="AV32" s="219">
        <f>SUM(AV24:AV31)</f>
        <v>0</v>
      </c>
      <c r="AW32" s="220">
        <f>IF(AV32&gt;0,SQRT(SUM(AX24:AX31))/AV32,0)</f>
        <v>0</v>
      </c>
      <c r="AX32" s="219">
        <f t="shared" si="33"/>
        <v>0</v>
      </c>
      <c r="AY32" s="216"/>
      <c r="AZ32" s="216"/>
      <c r="BA32" s="223"/>
      <c r="BB32" s="224"/>
      <c r="BC32" s="219">
        <f>SUM(BC24:BC31)</f>
        <v>0</v>
      </c>
      <c r="BD32" s="220">
        <f>IF(BC32&gt;0,SQRT(SUM(BE24:BE31))/BC32,0)</f>
        <v>0</v>
      </c>
      <c r="BE32" s="219">
        <f t="shared" si="36"/>
        <v>0</v>
      </c>
      <c r="BF32" s="219">
        <f>SUM(BF24:BF31)</f>
        <v>0</v>
      </c>
      <c r="BG32" s="225">
        <f>IF(BF32&gt;0,SQRT(SUM(BH24:BH31))/BF32,0)</f>
        <v>0</v>
      </c>
      <c r="BH32" s="105">
        <f t="shared" si="37"/>
        <v>0</v>
      </c>
      <c r="BI32" s="106"/>
      <c r="BJ32" s="107"/>
      <c r="BK32" s="107"/>
      <c r="BL32" s="107"/>
      <c r="BM32" s="108"/>
      <c r="BN32" s="108"/>
      <c r="BO32" s="108"/>
      <c r="BP32" s="107"/>
      <c r="BQ32" s="107"/>
      <c r="BR32" s="107"/>
      <c r="BS32" s="107"/>
      <c r="BT32" s="107"/>
      <c r="BU32" s="107"/>
      <c r="BV32" s="107"/>
      <c r="BW32" s="107"/>
      <c r="BX32" s="107"/>
      <c r="BY32" s="107"/>
      <c r="BZ32" s="107"/>
      <c r="CA32" s="107"/>
      <c r="CB32" s="107"/>
      <c r="CC32" s="107"/>
      <c r="CD32" s="107"/>
      <c r="CE32" s="107"/>
      <c r="CF32" s="107"/>
      <c r="CG32" s="107"/>
      <c r="CH32" s="107"/>
      <c r="CI32" s="107"/>
      <c r="CJ32" s="107"/>
      <c r="CK32" s="107"/>
      <c r="CL32" s="107"/>
      <c r="CM32" s="107"/>
      <c r="CN32" s="109"/>
      <c r="CO32" s="110"/>
      <c r="CP32" s="110"/>
      <c r="CQ32" s="111"/>
      <c r="CR32" s="111"/>
      <c r="CS32" s="111"/>
      <c r="CT32" s="111"/>
      <c r="CU32" s="111"/>
      <c r="CV32" s="111"/>
      <c r="CW32" s="111"/>
      <c r="CX32" s="111"/>
      <c r="CY32" s="111"/>
      <c r="CZ32" s="111"/>
      <c r="DA32" s="111"/>
      <c r="DB32" s="111"/>
      <c r="DC32" s="111"/>
      <c r="DD32" s="111"/>
      <c r="DE32" s="111"/>
      <c r="DF32" s="111"/>
      <c r="DG32" s="111"/>
      <c r="DH32" s="111"/>
      <c r="DI32" s="111"/>
      <c r="DJ32" s="111"/>
      <c r="DK32" s="111"/>
      <c r="DL32" s="111"/>
      <c r="DM32" s="111"/>
      <c r="DN32" s="111"/>
      <c r="DO32" s="111"/>
      <c r="DP32" s="111"/>
      <c r="DQ32" s="111"/>
      <c r="DR32" s="111"/>
      <c r="DS32" s="111"/>
      <c r="DT32" s="111"/>
      <c r="DU32" s="111"/>
      <c r="DV32" s="111"/>
      <c r="DW32" s="112"/>
      <c r="DX32" s="112"/>
      <c r="DY32" s="112"/>
      <c r="DZ32" s="112"/>
      <c r="EA32" s="112"/>
      <c r="EB32" s="112"/>
      <c r="EC32" s="112"/>
      <c r="ED32" s="112"/>
    </row>
    <row r="33" spans="1:134" ht="16.5" hidden="1" thickBot="1" x14ac:dyDescent="0.3">
      <c r="A33" s="121"/>
      <c r="B33" s="230" t="s">
        <v>335</v>
      </c>
      <c r="C33" s="231"/>
      <c r="D33" s="231"/>
      <c r="E33" s="231"/>
      <c r="F33" s="231"/>
      <c r="G33" s="231"/>
      <c r="H33" s="231"/>
      <c r="I33" s="231"/>
      <c r="J33" s="231"/>
      <c r="K33" s="231"/>
      <c r="L33" s="231"/>
      <c r="M33" s="231"/>
      <c r="N33" s="231"/>
      <c r="O33" s="231"/>
      <c r="P33" s="231"/>
      <c r="Q33" s="231"/>
      <c r="R33" s="231"/>
      <c r="S33" s="231"/>
      <c r="T33" s="231"/>
      <c r="U33" s="231"/>
      <c r="V33" s="231"/>
      <c r="W33" s="231"/>
      <c r="X33" s="231"/>
      <c r="Y33" s="231"/>
      <c r="Z33" s="231"/>
      <c r="AA33" s="232"/>
      <c r="AB33" s="233">
        <f>+AB23+AB32</f>
        <v>0</v>
      </c>
      <c r="AC33" s="234">
        <f>IF(AB33&gt;0,(SQRT(AD23+AD32))/AB33,0)</f>
        <v>0</v>
      </c>
      <c r="AD33" s="233">
        <f t="shared" si="26"/>
        <v>0</v>
      </c>
      <c r="AE33" s="235"/>
      <c r="AF33" s="231"/>
      <c r="AG33" s="231"/>
      <c r="AH33" s="236"/>
      <c r="AI33" s="233">
        <f>+AI23+AI32</f>
        <v>0</v>
      </c>
      <c r="AJ33" s="234">
        <f>IF(AI33&gt;0,(SQRT(AK23+AK32))/AI33,0)</f>
        <v>0</v>
      </c>
      <c r="AK33" s="233">
        <f t="shared" si="29"/>
        <v>0</v>
      </c>
      <c r="AL33" s="231"/>
      <c r="AM33" s="231"/>
      <c r="AN33" s="231"/>
      <c r="AO33" s="231"/>
      <c r="AP33" s="233">
        <f>+AP23+AP32</f>
        <v>0</v>
      </c>
      <c r="AQ33" s="234">
        <f>IF(AP33&gt;0,(SQRT(AR23+AR32))/AP33,0)</f>
        <v>0</v>
      </c>
      <c r="AR33" s="233">
        <f t="shared" si="32"/>
        <v>0</v>
      </c>
      <c r="AS33" s="231"/>
      <c r="AT33" s="231"/>
      <c r="AU33" s="231"/>
      <c r="AV33" s="233">
        <f>+AV23+AV32</f>
        <v>0</v>
      </c>
      <c r="AW33" s="234">
        <f>IF(AV33&gt;0,(SQRT(AX23+AX32))/AV33,0)</f>
        <v>0</v>
      </c>
      <c r="AX33" s="233">
        <f t="shared" si="33"/>
        <v>0</v>
      </c>
      <c r="AY33" s="231"/>
      <c r="AZ33" s="231"/>
      <c r="BA33" s="237"/>
      <c r="BB33" s="238"/>
      <c r="BC33" s="233">
        <f>+BC23+BC32</f>
        <v>0</v>
      </c>
      <c r="BD33" s="234">
        <f>IF(BC33&gt;0,(SQRT(BE23+BE32))/BC33,0)</f>
        <v>0</v>
      </c>
      <c r="BE33" s="233">
        <f t="shared" si="36"/>
        <v>0</v>
      </c>
      <c r="BF33" s="233">
        <f>+BF23+BF32</f>
        <v>0</v>
      </c>
      <c r="BG33" s="239">
        <f>IF(BF33&gt;0,(SQRT(BH23+BH32))/BF33,0)</f>
        <v>0</v>
      </c>
      <c r="BH33" s="105">
        <f t="shared" si="37"/>
        <v>0</v>
      </c>
      <c r="BI33" s="106"/>
      <c r="BJ33" s="107"/>
      <c r="BK33" s="107"/>
      <c r="BL33" s="107"/>
      <c r="BM33" s="108"/>
      <c r="BN33" s="108"/>
      <c r="BO33" s="108"/>
      <c r="BP33" s="107"/>
      <c r="BQ33" s="107"/>
      <c r="BR33" s="107"/>
      <c r="BS33" s="107"/>
      <c r="BT33" s="107"/>
      <c r="BU33" s="107"/>
      <c r="BV33" s="107"/>
      <c r="BW33" s="107"/>
      <c r="BX33" s="107"/>
      <c r="BY33" s="107"/>
      <c r="BZ33" s="107"/>
      <c r="CA33" s="107"/>
      <c r="CB33" s="107"/>
      <c r="CC33" s="107"/>
      <c r="CD33" s="107"/>
      <c r="CE33" s="107"/>
      <c r="CF33" s="107"/>
      <c r="CG33" s="107"/>
      <c r="CH33" s="107"/>
      <c r="CI33" s="107"/>
      <c r="CJ33" s="107"/>
      <c r="CK33" s="107"/>
      <c r="CL33" s="107"/>
      <c r="CM33" s="107"/>
      <c r="CN33" s="109"/>
      <c r="CO33" s="110"/>
      <c r="CP33" s="110"/>
      <c r="CQ33" s="111"/>
      <c r="CR33" s="111"/>
      <c r="CS33" s="111"/>
      <c r="CT33" s="111"/>
      <c r="CU33" s="111"/>
      <c r="CV33" s="111"/>
      <c r="CW33" s="111"/>
      <c r="CX33" s="111"/>
      <c r="CY33" s="111"/>
      <c r="CZ33" s="111"/>
      <c r="DA33" s="111"/>
      <c r="DB33" s="111"/>
      <c r="DC33" s="111"/>
      <c r="DD33" s="111"/>
      <c r="DE33" s="111"/>
      <c r="DF33" s="111"/>
      <c r="DG33" s="111"/>
      <c r="DH33" s="111"/>
      <c r="DI33" s="111"/>
      <c r="DJ33" s="111"/>
      <c r="DK33" s="111"/>
      <c r="DL33" s="111"/>
      <c r="DM33" s="111"/>
      <c r="DN33" s="111"/>
      <c r="DO33" s="111"/>
      <c r="DP33" s="111"/>
      <c r="DQ33" s="111"/>
      <c r="DR33" s="111"/>
      <c r="DS33" s="111"/>
      <c r="DT33" s="111"/>
      <c r="DU33" s="111"/>
      <c r="DV33" s="111"/>
      <c r="DW33" s="112"/>
      <c r="DX33" s="112"/>
      <c r="DY33" s="112"/>
      <c r="DZ33" s="112"/>
      <c r="EA33" s="112"/>
      <c r="EB33" s="112"/>
      <c r="EC33" s="112"/>
      <c r="ED33" s="112"/>
    </row>
    <row r="34" spans="1:134" ht="15.75" hidden="1" x14ac:dyDescent="0.25">
      <c r="A34" s="113"/>
      <c r="B34" s="240"/>
      <c r="C34" s="241"/>
      <c r="D34" s="241"/>
      <c r="E34" s="241"/>
      <c r="F34" s="241"/>
      <c r="G34" s="241"/>
      <c r="H34" s="241"/>
      <c r="I34" s="241"/>
      <c r="J34" s="241"/>
      <c r="K34" s="241"/>
      <c r="L34" s="241"/>
      <c r="M34" s="241"/>
      <c r="N34" s="241"/>
      <c r="O34" s="241"/>
      <c r="P34" s="241"/>
      <c r="Q34" s="241"/>
      <c r="R34" s="241"/>
      <c r="S34" s="241"/>
      <c r="T34" s="241"/>
      <c r="U34" s="241"/>
      <c r="V34" s="241"/>
      <c r="W34" s="241"/>
      <c r="X34" s="241"/>
      <c r="Y34" s="241"/>
      <c r="Z34" s="241"/>
      <c r="AA34" s="242"/>
      <c r="AB34" s="243"/>
      <c r="AC34" s="244"/>
      <c r="AD34" s="243"/>
      <c r="AE34" s="245"/>
      <c r="AF34" s="241"/>
      <c r="AG34" s="241"/>
      <c r="AH34" s="246"/>
      <c r="AI34" s="243"/>
      <c r="AJ34" s="244"/>
      <c r="AK34" s="243"/>
      <c r="AL34" s="241"/>
      <c r="AM34" s="241"/>
      <c r="AN34" s="241"/>
      <c r="AO34" s="241"/>
      <c r="AP34" s="243"/>
      <c r="AQ34" s="244"/>
      <c r="AR34" s="243"/>
      <c r="AS34" s="241"/>
      <c r="AT34" s="241"/>
      <c r="AU34" s="241"/>
      <c r="AV34" s="243"/>
      <c r="AW34" s="244"/>
      <c r="AX34" s="243"/>
      <c r="AY34" s="241"/>
      <c r="AZ34" s="241"/>
      <c r="BA34" s="247"/>
      <c r="BB34" s="248"/>
      <c r="BC34" s="243"/>
      <c r="BD34" s="244"/>
      <c r="BE34" s="243"/>
      <c r="BF34" s="243"/>
      <c r="BG34" s="244"/>
      <c r="BH34" s="111"/>
      <c r="BI34" s="106"/>
      <c r="BJ34" s="107"/>
      <c r="BK34" s="107"/>
      <c r="BL34" s="107"/>
      <c r="BM34" s="108"/>
      <c r="BN34" s="108"/>
      <c r="BO34" s="108"/>
      <c r="BP34" s="107"/>
      <c r="BQ34" s="107"/>
      <c r="BR34" s="107"/>
      <c r="BS34" s="107"/>
      <c r="BT34" s="107"/>
      <c r="BU34" s="107"/>
      <c r="BV34" s="107"/>
      <c r="BW34" s="107"/>
      <c r="BX34" s="107"/>
      <c r="BY34" s="107"/>
      <c r="BZ34" s="107"/>
      <c r="CA34" s="107"/>
      <c r="CB34" s="107"/>
      <c r="CC34" s="107"/>
      <c r="CD34" s="107"/>
      <c r="CE34" s="107"/>
      <c r="CF34" s="107"/>
      <c r="CG34" s="107"/>
      <c r="CH34" s="107"/>
      <c r="CI34" s="107"/>
      <c r="CJ34" s="107"/>
      <c r="CK34" s="107"/>
      <c r="CL34" s="107"/>
      <c r="CM34" s="107"/>
      <c r="CN34" s="109"/>
      <c r="CO34" s="110"/>
      <c r="CP34" s="110"/>
      <c r="CQ34" s="111"/>
      <c r="CR34" s="111"/>
      <c r="CS34" s="111"/>
      <c r="CT34" s="111"/>
      <c r="CU34" s="111"/>
      <c r="CV34" s="111"/>
      <c r="CW34" s="111"/>
      <c r="CX34" s="111"/>
      <c r="CY34" s="111"/>
      <c r="CZ34" s="111"/>
      <c r="DA34" s="111"/>
      <c r="DB34" s="111"/>
      <c r="DC34" s="111"/>
      <c r="DD34" s="111"/>
      <c r="DE34" s="111"/>
      <c r="DF34" s="111"/>
      <c r="DG34" s="111"/>
      <c r="DH34" s="111"/>
      <c r="DI34" s="111"/>
      <c r="DJ34" s="111"/>
      <c r="DK34" s="111"/>
      <c r="DL34" s="111"/>
      <c r="DM34" s="111"/>
      <c r="DN34" s="111"/>
      <c r="DO34" s="111"/>
      <c r="DP34" s="111"/>
      <c r="DQ34" s="111"/>
      <c r="DR34" s="111"/>
      <c r="DS34" s="111"/>
      <c r="DT34" s="111"/>
      <c r="DU34" s="111"/>
      <c r="DV34" s="111"/>
      <c r="DW34" s="112"/>
      <c r="DX34" s="112"/>
      <c r="DY34" s="112"/>
      <c r="DZ34" s="112"/>
      <c r="EA34" s="112"/>
      <c r="EB34" s="112"/>
      <c r="EC34" s="112"/>
      <c r="ED34" s="112"/>
    </row>
    <row r="35" spans="1:134" s="106" customFormat="1" ht="21.75" hidden="1" customHeight="1" x14ac:dyDescent="0.25">
      <c r="A35" s="121"/>
      <c r="B35" s="249" t="s">
        <v>336</v>
      </c>
      <c r="C35" s="250"/>
      <c r="D35" s="250"/>
      <c r="E35" s="250"/>
      <c r="F35" s="250"/>
      <c r="G35" s="250"/>
      <c r="H35" s="250"/>
      <c r="I35" s="250"/>
      <c r="J35" s="250"/>
      <c r="K35" s="250"/>
      <c r="L35" s="250"/>
      <c r="M35" s="250"/>
      <c r="N35" s="250"/>
      <c r="O35" s="250"/>
      <c r="P35" s="250"/>
      <c r="Q35" s="250"/>
      <c r="R35" s="250"/>
      <c r="S35" s="250"/>
      <c r="T35" s="250"/>
      <c r="U35" s="250"/>
      <c r="V35" s="250"/>
      <c r="W35" s="250"/>
      <c r="X35" s="250"/>
      <c r="Y35" s="250"/>
      <c r="Z35" s="250"/>
      <c r="AA35" s="250"/>
      <c r="AB35" s="250"/>
      <c r="AC35" s="250"/>
      <c r="AD35" s="250"/>
      <c r="AE35" s="250"/>
      <c r="AF35" s="250"/>
      <c r="AG35" s="250"/>
      <c r="AH35" s="250"/>
      <c r="AI35" s="250"/>
      <c r="AJ35" s="250"/>
      <c r="AK35" s="250"/>
      <c r="AL35" s="250"/>
      <c r="AM35" s="250"/>
      <c r="AN35" s="250"/>
      <c r="AO35" s="250"/>
      <c r="AP35" s="250"/>
      <c r="AQ35" s="250"/>
      <c r="AR35" s="250"/>
      <c r="AS35" s="250"/>
      <c r="AT35" s="250"/>
      <c r="AU35" s="250"/>
      <c r="AV35" s="250"/>
      <c r="AW35" s="250"/>
      <c r="AX35" s="250"/>
      <c r="AY35" s="250"/>
      <c r="AZ35" s="250"/>
      <c r="BA35" s="250"/>
      <c r="BB35" s="250"/>
      <c r="BC35" s="250"/>
      <c r="BD35" s="250"/>
      <c r="BE35" s="250"/>
      <c r="BF35" s="250"/>
      <c r="BG35" s="251"/>
      <c r="BH35" s="105"/>
      <c r="BJ35" s="107"/>
      <c r="BK35" s="107"/>
      <c r="BL35" s="107"/>
      <c r="BM35" s="108"/>
      <c r="BN35" s="108"/>
      <c r="BO35" s="108"/>
      <c r="BP35" s="107"/>
      <c r="BQ35" s="107"/>
      <c r="BR35" s="107"/>
      <c r="BS35" s="107"/>
      <c r="BT35" s="107"/>
      <c r="BU35" s="107"/>
      <c r="BV35" s="107"/>
      <c r="BW35" s="107"/>
      <c r="BX35" s="107"/>
      <c r="BY35" s="107"/>
      <c r="BZ35" s="107"/>
      <c r="CA35" s="107"/>
      <c r="CB35" s="107"/>
      <c r="CC35" s="107"/>
      <c r="CD35" s="107"/>
      <c r="CE35" s="107"/>
      <c r="CF35" s="107"/>
      <c r="CG35" s="107"/>
      <c r="CH35" s="107"/>
      <c r="CI35" s="107"/>
      <c r="CJ35" s="107"/>
      <c r="CK35" s="107"/>
      <c r="CL35" s="107"/>
      <c r="CM35" s="107"/>
      <c r="CN35" s="109"/>
      <c r="CO35" s="110"/>
      <c r="CP35" s="110"/>
      <c r="CQ35" s="111"/>
      <c r="CR35" s="111"/>
      <c r="CS35" s="111"/>
      <c r="CT35" s="111"/>
      <c r="CU35" s="111"/>
      <c r="CV35" s="111"/>
      <c r="CW35" s="111"/>
      <c r="CX35" s="111"/>
      <c r="CY35" s="111"/>
      <c r="CZ35" s="111"/>
      <c r="DA35" s="111"/>
      <c r="DB35" s="111"/>
      <c r="DC35" s="111"/>
      <c r="DD35" s="111"/>
      <c r="DE35" s="111"/>
      <c r="DF35" s="111"/>
      <c r="DG35" s="111"/>
      <c r="DH35" s="111"/>
      <c r="DI35" s="111"/>
      <c r="DJ35" s="111"/>
      <c r="DK35" s="111"/>
      <c r="DL35" s="111"/>
      <c r="DM35" s="111"/>
      <c r="DN35" s="111"/>
      <c r="DO35" s="111"/>
      <c r="DP35" s="111"/>
      <c r="DQ35" s="111"/>
      <c r="DR35" s="111"/>
      <c r="DS35" s="111"/>
      <c r="DT35" s="111"/>
      <c r="DU35" s="111"/>
      <c r="DV35" s="111"/>
      <c r="DW35" s="112"/>
      <c r="DX35" s="112"/>
      <c r="DY35" s="112"/>
      <c r="DZ35" s="112"/>
      <c r="EA35" s="112"/>
      <c r="EB35" s="112"/>
      <c r="EC35" s="112"/>
      <c r="ED35" s="112"/>
    </row>
    <row r="36" spans="1:134" s="106" customFormat="1" ht="15" hidden="1" customHeight="1" x14ac:dyDescent="0.25">
      <c r="A36" s="121"/>
      <c r="B36" s="184" t="s">
        <v>270</v>
      </c>
      <c r="C36" s="185" t="s">
        <v>271</v>
      </c>
      <c r="D36" s="185" t="s">
        <v>272</v>
      </c>
      <c r="E36" s="185"/>
      <c r="F36" s="185"/>
      <c r="G36" s="185"/>
      <c r="H36" s="185"/>
      <c r="I36" s="185"/>
      <c r="J36" s="185"/>
      <c r="K36" s="185"/>
      <c r="L36" s="185"/>
      <c r="M36" s="185"/>
      <c r="N36" s="185"/>
      <c r="O36" s="185"/>
      <c r="P36" s="185"/>
      <c r="Q36" s="185"/>
      <c r="R36" s="185"/>
      <c r="S36" s="185" t="s">
        <v>273</v>
      </c>
      <c r="T36" s="185"/>
      <c r="U36" s="185"/>
      <c r="V36" s="185"/>
      <c r="W36" s="185"/>
      <c r="X36" s="186" t="s">
        <v>274</v>
      </c>
      <c r="Y36" s="186"/>
      <c r="Z36" s="186"/>
      <c r="AA36" s="186"/>
      <c r="AB36" s="186"/>
      <c r="AC36" s="186"/>
      <c r="AD36" s="186"/>
      <c r="AE36" s="186" t="s">
        <v>275</v>
      </c>
      <c r="AF36" s="186"/>
      <c r="AG36" s="186"/>
      <c r="AH36" s="186"/>
      <c r="AI36" s="186"/>
      <c r="AJ36" s="186"/>
      <c r="AK36" s="186"/>
      <c r="AL36" s="186" t="s">
        <v>276</v>
      </c>
      <c r="AM36" s="186"/>
      <c r="AN36" s="186"/>
      <c r="AO36" s="186"/>
      <c r="AP36" s="186"/>
      <c r="AQ36" s="186"/>
      <c r="AR36" s="186"/>
      <c r="AS36" s="186" t="s">
        <v>277</v>
      </c>
      <c r="AT36" s="186"/>
      <c r="AU36" s="186"/>
      <c r="AV36" s="186"/>
      <c r="AW36" s="186"/>
      <c r="AX36" s="186"/>
      <c r="AY36" s="186" t="s">
        <v>278</v>
      </c>
      <c r="AZ36" s="186"/>
      <c r="BA36" s="186"/>
      <c r="BB36" s="186"/>
      <c r="BC36" s="186"/>
      <c r="BD36" s="186"/>
      <c r="BE36" s="186"/>
      <c r="BF36" s="187" t="s">
        <v>279</v>
      </c>
      <c r="BG36" s="188" t="s">
        <v>280</v>
      </c>
      <c r="BH36" s="105"/>
      <c r="BJ36" s="107"/>
      <c r="BK36" s="107"/>
      <c r="BL36" s="107"/>
      <c r="BM36" s="108"/>
      <c r="BN36" s="108"/>
      <c r="BO36" s="108"/>
      <c r="BP36" s="107"/>
      <c r="BQ36" s="107"/>
      <c r="BR36" s="107"/>
      <c r="BS36" s="107"/>
      <c r="BT36" s="107"/>
      <c r="BU36" s="107"/>
      <c r="BV36" s="107"/>
      <c r="BW36" s="107"/>
      <c r="BX36" s="107"/>
      <c r="BY36" s="107"/>
      <c r="BZ36" s="107"/>
      <c r="CA36" s="107"/>
      <c r="CB36" s="107"/>
      <c r="CC36" s="107"/>
      <c r="CD36" s="107"/>
      <c r="CE36" s="107"/>
      <c r="CF36" s="107"/>
      <c r="CG36" s="107"/>
      <c r="CH36" s="107"/>
      <c r="CI36" s="107"/>
      <c r="CJ36" s="107"/>
      <c r="CK36" s="107"/>
      <c r="CL36" s="107"/>
      <c r="CM36" s="107"/>
      <c r="CN36" s="109"/>
      <c r="CO36" s="110"/>
      <c r="CP36" s="110"/>
      <c r="CQ36" s="111"/>
      <c r="CR36" s="111"/>
      <c r="CS36" s="111"/>
      <c r="CT36" s="111"/>
      <c r="CU36" s="111"/>
      <c r="CV36" s="111"/>
      <c r="CW36" s="111"/>
      <c r="CX36" s="111"/>
      <c r="CY36" s="111"/>
      <c r="CZ36" s="111"/>
      <c r="DA36" s="111"/>
      <c r="DB36" s="111"/>
      <c r="DC36" s="111"/>
      <c r="DD36" s="111"/>
      <c r="DE36" s="111"/>
      <c r="DF36" s="111"/>
      <c r="DG36" s="111"/>
      <c r="DH36" s="111"/>
      <c r="DI36" s="111"/>
      <c r="DJ36" s="111"/>
      <c r="DK36" s="111"/>
      <c r="DL36" s="111"/>
      <c r="DM36" s="111"/>
      <c r="DN36" s="111"/>
      <c r="DO36" s="111"/>
      <c r="DP36" s="111"/>
      <c r="DQ36" s="111"/>
      <c r="DR36" s="111"/>
      <c r="DS36" s="111"/>
      <c r="DT36" s="111"/>
      <c r="DU36" s="111"/>
      <c r="DV36" s="111"/>
      <c r="DW36" s="112"/>
      <c r="DX36" s="112"/>
      <c r="DY36" s="112"/>
      <c r="DZ36" s="112"/>
      <c r="EA36" s="112"/>
      <c r="EB36" s="112"/>
      <c r="EC36" s="112"/>
      <c r="ED36" s="112"/>
    </row>
    <row r="37" spans="1:134" s="106" customFormat="1" ht="78.75" hidden="1" customHeight="1" x14ac:dyDescent="0.25">
      <c r="A37" s="121"/>
      <c r="B37" s="189"/>
      <c r="C37" s="185"/>
      <c r="D37" s="190" t="s">
        <v>281</v>
      </c>
      <c r="E37" s="190" t="s">
        <v>282</v>
      </c>
      <c r="F37" s="190" t="s">
        <v>283</v>
      </c>
      <c r="G37" s="190" t="s">
        <v>284</v>
      </c>
      <c r="H37" s="190" t="s">
        <v>285</v>
      </c>
      <c r="I37" s="190" t="s">
        <v>286</v>
      </c>
      <c r="J37" s="190" t="s">
        <v>287</v>
      </c>
      <c r="K37" s="190" t="s">
        <v>288</v>
      </c>
      <c r="L37" s="190" t="s">
        <v>289</v>
      </c>
      <c r="M37" s="190" t="s">
        <v>290</v>
      </c>
      <c r="N37" s="190" t="s">
        <v>291</v>
      </c>
      <c r="O37" s="190" t="s">
        <v>292</v>
      </c>
      <c r="P37" s="190" t="s">
        <v>293</v>
      </c>
      <c r="Q37" s="190" t="s">
        <v>294</v>
      </c>
      <c r="R37" s="190" t="s">
        <v>295</v>
      </c>
      <c r="S37" s="190" t="s">
        <v>296</v>
      </c>
      <c r="T37" s="190" t="s">
        <v>297</v>
      </c>
      <c r="U37" s="190" t="s">
        <v>298</v>
      </c>
      <c r="V37" s="191" t="s">
        <v>299</v>
      </c>
      <c r="W37" s="190" t="s">
        <v>273</v>
      </c>
      <c r="X37" s="187" t="s">
        <v>300</v>
      </c>
      <c r="Y37" s="187"/>
      <c r="Z37" s="190" t="s">
        <v>301</v>
      </c>
      <c r="AA37" s="192" t="s">
        <v>302</v>
      </c>
      <c r="AB37" s="192" t="s">
        <v>303</v>
      </c>
      <c r="AC37" s="190" t="s">
        <v>304</v>
      </c>
      <c r="AD37" s="192" t="s">
        <v>305</v>
      </c>
      <c r="AE37" s="187" t="s">
        <v>306</v>
      </c>
      <c r="AF37" s="187"/>
      <c r="AG37" s="190" t="s">
        <v>307</v>
      </c>
      <c r="AH37" s="193" t="s">
        <v>308</v>
      </c>
      <c r="AI37" s="193" t="s">
        <v>309</v>
      </c>
      <c r="AJ37" s="190" t="s">
        <v>310</v>
      </c>
      <c r="AK37" s="192" t="s">
        <v>305</v>
      </c>
      <c r="AL37" s="187" t="s">
        <v>311</v>
      </c>
      <c r="AM37" s="187"/>
      <c r="AN37" s="190" t="s">
        <v>312</v>
      </c>
      <c r="AO37" s="190" t="s">
        <v>313</v>
      </c>
      <c r="AP37" s="190" t="s">
        <v>314</v>
      </c>
      <c r="AQ37" s="190" t="s">
        <v>315</v>
      </c>
      <c r="AR37" s="192" t="s">
        <v>305</v>
      </c>
      <c r="AS37" s="187" t="s">
        <v>316</v>
      </c>
      <c r="AT37" s="187"/>
      <c r="AU37" s="190" t="s">
        <v>317</v>
      </c>
      <c r="AV37" s="192" t="s">
        <v>318</v>
      </c>
      <c r="AW37" s="190" t="s">
        <v>319</v>
      </c>
      <c r="AX37" s="192" t="s">
        <v>305</v>
      </c>
      <c r="AY37" s="187" t="s">
        <v>320</v>
      </c>
      <c r="AZ37" s="187"/>
      <c r="BA37" s="190" t="s">
        <v>321</v>
      </c>
      <c r="BB37" s="192" t="s">
        <v>322</v>
      </c>
      <c r="BC37" s="192" t="s">
        <v>323</v>
      </c>
      <c r="BD37" s="190" t="s">
        <v>324</v>
      </c>
      <c r="BE37" s="192" t="s">
        <v>305</v>
      </c>
      <c r="BF37" s="187"/>
      <c r="BG37" s="188"/>
      <c r="BH37" s="105"/>
      <c r="BJ37" s="107"/>
      <c r="BK37" s="107"/>
      <c r="BL37" s="107"/>
      <c r="BM37" s="108"/>
      <c r="BN37" s="108"/>
      <c r="BO37" s="108"/>
      <c r="BP37" s="107"/>
      <c r="BQ37" s="107"/>
      <c r="BR37" s="107"/>
      <c r="BS37" s="107"/>
      <c r="BT37" s="107"/>
      <c r="BU37" s="107"/>
      <c r="BV37" s="107"/>
      <c r="BW37" s="107"/>
      <c r="BX37" s="107"/>
      <c r="BY37" s="107"/>
      <c r="BZ37" s="107"/>
      <c r="CA37" s="107"/>
      <c r="CB37" s="107"/>
      <c r="CC37" s="107"/>
      <c r="CD37" s="107"/>
      <c r="CE37" s="107"/>
      <c r="CF37" s="107"/>
      <c r="CG37" s="107"/>
      <c r="CH37" s="107"/>
      <c r="CI37" s="107"/>
      <c r="CJ37" s="107"/>
      <c r="CK37" s="107"/>
      <c r="CL37" s="107"/>
      <c r="CM37" s="107"/>
      <c r="CN37" s="109"/>
      <c r="CO37" s="110"/>
      <c r="CP37" s="110"/>
      <c r="CQ37" s="111"/>
      <c r="CR37" s="111"/>
      <c r="CS37" s="111"/>
      <c r="CT37" s="111"/>
      <c r="CU37" s="111"/>
      <c r="CV37" s="111"/>
      <c r="CW37" s="111"/>
      <c r="CX37" s="111"/>
      <c r="CY37" s="111"/>
      <c r="CZ37" s="111"/>
      <c r="DA37" s="111"/>
      <c r="DB37" s="111"/>
      <c r="DC37" s="111"/>
      <c r="DD37" s="111"/>
      <c r="DE37" s="111"/>
      <c r="DF37" s="111"/>
      <c r="DG37" s="111"/>
      <c r="DH37" s="111"/>
      <c r="DI37" s="111"/>
      <c r="DJ37" s="111"/>
      <c r="DK37" s="111"/>
      <c r="DL37" s="111"/>
      <c r="DM37" s="111"/>
      <c r="DN37" s="111"/>
      <c r="DO37" s="111"/>
      <c r="DP37" s="111"/>
      <c r="DQ37" s="111"/>
      <c r="DR37" s="111"/>
      <c r="DS37" s="111"/>
      <c r="DT37" s="111"/>
      <c r="DU37" s="111"/>
      <c r="DV37" s="111"/>
      <c r="DW37" s="112"/>
      <c r="DX37" s="112"/>
      <c r="DY37" s="112"/>
      <c r="DZ37" s="112"/>
      <c r="EA37" s="112"/>
      <c r="EB37" s="112"/>
      <c r="EC37" s="112"/>
      <c r="ED37" s="112"/>
    </row>
    <row r="38" spans="1:134" ht="15" hidden="1" customHeight="1" x14ac:dyDescent="0.25">
      <c r="A38" s="121"/>
      <c r="B38" s="194" t="s">
        <v>337</v>
      </c>
      <c r="C38" s="212"/>
      <c r="D38" s="196">
        <f t="shared" ref="D38:D48" si="59">VLOOKUP($C38,$BI$196:$CM$621,2,FALSE)</f>
        <v>0</v>
      </c>
      <c r="E38" s="213"/>
      <c r="F38" s="213"/>
      <c r="G38" s="213"/>
      <c r="H38" s="213"/>
      <c r="I38" s="213"/>
      <c r="J38" s="213"/>
      <c r="K38" s="213"/>
      <c r="L38" s="213"/>
      <c r="M38" s="213"/>
      <c r="N38" s="213"/>
      <c r="O38" s="213"/>
      <c r="P38" s="213"/>
      <c r="Q38" s="200">
        <f t="shared" ref="Q38:Q48" si="60">SUM(E38:P38)</f>
        <v>0</v>
      </c>
      <c r="R38" s="196">
        <f t="shared" ref="R38:R48" si="61">COUNT(E38:P38)</f>
        <v>0</v>
      </c>
      <c r="S38" s="200">
        <f t="shared" ref="S38:S48" si="62">IF(R38&gt;1,AVERAGE(E38:P38),0)</f>
        <v>0</v>
      </c>
      <c r="T38" s="200">
        <f t="shared" ref="T38:T48" si="63">IF(R38&gt;1,STDEV(E38:P38),0)</f>
        <v>0</v>
      </c>
      <c r="U38" s="200">
        <f t="shared" ref="U38:U48" si="64">IF(R38&gt;1,VLOOKUP($R38,$BI$541:$BJ$553,2,FALSE),0)</f>
        <v>0</v>
      </c>
      <c r="V38" s="201"/>
      <c r="W38" s="202">
        <f t="shared" ref="W38:W48" si="65">IF(R38&gt;1,1-((S38-((T38*U38)/(SQRT(R38))))/S38),VLOOKUP($C38,$BI$196:$CP$621,34,FALSE))</f>
        <v>0</v>
      </c>
      <c r="X38" s="203">
        <f t="shared" ref="X38:X48" si="66">VLOOKUP($C38,$BI$196:$CM$621,3,FALSE)</f>
        <v>0</v>
      </c>
      <c r="Y38" s="204">
        <f t="shared" ref="Y38:Y48" si="67">VLOOKUP($C38,$BI$196:$CM$621,4,FALSE)</f>
        <v>0</v>
      </c>
      <c r="Z38" s="202">
        <f t="shared" ref="Z38:Z48" si="68">IF($Q38&gt;0,VLOOKUP($C38,$BI$196:$CM$621,6,FALSE),0)</f>
        <v>0</v>
      </c>
      <c r="AA38" s="205">
        <f t="shared" ref="AA38:AA48" si="69">($Q38*X38)/1000</f>
        <v>0</v>
      </c>
      <c r="AB38" s="205">
        <f t="shared" ref="AB38:AB48" si="70">AA38*$BJ$559</f>
        <v>0</v>
      </c>
      <c r="AC38" s="202">
        <f t="shared" ref="AC38:AC48" si="71">IF(AA38&gt;0,SQRT(($W38*$W38)+(Z38*Z38)+($V38*$V38)),0)</f>
        <v>0</v>
      </c>
      <c r="AD38" s="205">
        <f t="shared" ref="AD38:AD48" si="72">(AB38*AC38)^2</f>
        <v>0</v>
      </c>
      <c r="AE38" s="206">
        <f t="shared" ref="AE38:AE48" si="73">VLOOKUP($C38,$BI$196:$CM$621,9,FALSE)</f>
        <v>0</v>
      </c>
      <c r="AF38" s="204">
        <f t="shared" ref="AF38:AF48" si="74">VLOOKUP($C38,$BI$196:$CM$621,10,FALSE)</f>
        <v>0</v>
      </c>
      <c r="AG38" s="202">
        <f t="shared" ref="AG38:AG48" si="75">IF($Q38&gt;0,VLOOKUP($C38,$BI$196:$CM$621,12,FALSE),0)</f>
        <v>0</v>
      </c>
      <c r="AH38" s="207">
        <f t="shared" ref="AH38:AH48" si="76">($Q38*AE38)/1000</f>
        <v>0</v>
      </c>
      <c r="AI38" s="207">
        <f t="shared" ref="AI38:AI48" si="77">AH38*$BJ$560</f>
        <v>0</v>
      </c>
      <c r="AJ38" s="202">
        <f t="shared" ref="AJ38:AJ48" si="78">IF(AH38&gt;0,SQRT(($W38*$W38)+(AG38*AG38)+($V38*$V38)),0)</f>
        <v>0</v>
      </c>
      <c r="AK38" s="205">
        <f t="shared" ref="AK38:AK48" si="79">(AI38*AJ38)^2</f>
        <v>0</v>
      </c>
      <c r="AL38" s="206">
        <f t="shared" ref="AL38:AL48" si="80">VLOOKUP($C38,$BI$196:$CM$621,15,FALSE)</f>
        <v>0</v>
      </c>
      <c r="AM38" s="204">
        <f t="shared" ref="AM38:AM48" si="81">VLOOKUP($C38,$BI$196:$CM$621,16,FALSE)</f>
        <v>0</v>
      </c>
      <c r="AN38" s="202">
        <f t="shared" ref="AN38:AN48" si="82">IF($Q38&gt;0,VLOOKUP($C38,$BI$196:$CM$621,18,FALSE),0)</f>
        <v>0</v>
      </c>
      <c r="AO38" s="207">
        <f t="shared" ref="AO38:AO48" si="83">($Q38*AL38)/1000</f>
        <v>0</v>
      </c>
      <c r="AP38" s="207">
        <f t="shared" ref="AP38:AP48" si="84">AO38*$BJ$561</f>
        <v>0</v>
      </c>
      <c r="AQ38" s="202">
        <f t="shared" ref="AQ38:AQ48" si="85">IF(AO38&gt;0,SQRT(($W38*$W38)+(AN38*AN38)+($V38*$V38)),0)</f>
        <v>0</v>
      </c>
      <c r="AR38" s="205">
        <f t="shared" ref="AR38:AR48" si="86">(AP38*AQ38)^2</f>
        <v>0</v>
      </c>
      <c r="AS38" s="208">
        <v>0</v>
      </c>
      <c r="AT38" s="204">
        <v>0</v>
      </c>
      <c r="AU38" s="202">
        <v>0</v>
      </c>
      <c r="AV38" s="207">
        <f t="shared" ref="AV38:AV48" si="87">($Q38*AS38)/1000</f>
        <v>0</v>
      </c>
      <c r="AW38" s="202">
        <f t="shared" ref="AW38:AW48" si="88">IF(AV38&gt;0,SQRT(($W38*$W38)+(AU38*AU38)+($V38*$V38)),0)</f>
        <v>0</v>
      </c>
      <c r="AX38" s="205">
        <f t="shared" ref="AX38:AX48" si="89">(AV38*AW38)^2</f>
        <v>0</v>
      </c>
      <c r="AY38" s="208">
        <v>0</v>
      </c>
      <c r="AZ38" s="204">
        <v>0</v>
      </c>
      <c r="BA38" s="202">
        <v>0</v>
      </c>
      <c r="BB38" s="207">
        <f t="shared" ref="BB38:BB48" si="90">($Q38*AY38)/1000</f>
        <v>0</v>
      </c>
      <c r="BC38" s="207">
        <f t="shared" ref="BC38:BC48" si="91">BB38*$BJ$562</f>
        <v>0</v>
      </c>
      <c r="BD38" s="202">
        <f t="shared" ref="BD38:BD48" si="92">IF(BB38&gt;0,SQRT(($W38*$W38)+(BA38*BA38)+($V38*$V38)),0)</f>
        <v>0</v>
      </c>
      <c r="BE38" s="205">
        <f t="shared" ref="BE38:BE48" si="93">(BC38*BD38)^2</f>
        <v>0</v>
      </c>
      <c r="BF38" s="200">
        <f t="shared" ref="BF38:BF48" si="94">AB38+AI38+AP38+AV38+BC38</f>
        <v>0</v>
      </c>
      <c r="BG38" s="209">
        <f t="shared" ref="BG38:BG48" si="95">IF(BF38&gt;0,SQRT(AD38+AK38+AR38+AX38+BE38)/BF38,0)</f>
        <v>0</v>
      </c>
      <c r="BH38" s="105">
        <f t="shared" si="37"/>
        <v>0</v>
      </c>
      <c r="BI38" s="106"/>
      <c r="BJ38" s="107"/>
      <c r="BK38" s="107"/>
      <c r="BL38" s="107"/>
      <c r="BM38" s="108"/>
      <c r="BN38" s="108"/>
      <c r="BO38" s="108"/>
      <c r="BP38" s="107"/>
      <c r="BQ38" s="107"/>
      <c r="BR38" s="107"/>
      <c r="BS38" s="107"/>
      <c r="BT38" s="107"/>
      <c r="BU38" s="107"/>
      <c r="BV38" s="107"/>
      <c r="BW38" s="107"/>
      <c r="BX38" s="107"/>
      <c r="BY38" s="107"/>
      <c r="BZ38" s="107"/>
      <c r="CA38" s="107"/>
      <c r="CB38" s="107"/>
      <c r="CC38" s="107"/>
      <c r="CD38" s="107"/>
      <c r="CE38" s="107"/>
      <c r="CF38" s="107"/>
      <c r="CG38" s="107"/>
      <c r="CH38" s="107"/>
      <c r="CI38" s="107"/>
      <c r="CJ38" s="107"/>
      <c r="CK38" s="107"/>
      <c r="CL38" s="107"/>
      <c r="CM38" s="107"/>
      <c r="CN38" s="109"/>
      <c r="CO38" s="110"/>
      <c r="CP38" s="110"/>
      <c r="CQ38" s="111"/>
      <c r="CR38" s="111"/>
      <c r="CS38" s="111"/>
      <c r="CT38" s="111"/>
      <c r="CU38" s="111"/>
      <c r="CV38" s="111"/>
      <c r="CW38" s="111"/>
      <c r="CX38" s="111"/>
      <c r="CY38" s="111"/>
      <c r="CZ38" s="111"/>
      <c r="DA38" s="111"/>
      <c r="DB38" s="111"/>
      <c r="DC38" s="111"/>
      <c r="DD38" s="111"/>
      <c r="DE38" s="111"/>
      <c r="DF38" s="111"/>
      <c r="DG38" s="111"/>
      <c r="DH38" s="111"/>
      <c r="DI38" s="111"/>
      <c r="DJ38" s="111"/>
      <c r="DK38" s="111"/>
      <c r="DL38" s="111"/>
      <c r="DM38" s="111"/>
      <c r="DN38" s="111"/>
      <c r="DO38" s="111"/>
      <c r="DP38" s="111"/>
      <c r="DQ38" s="111"/>
      <c r="DR38" s="111"/>
      <c r="DS38" s="111"/>
      <c r="DT38" s="111"/>
      <c r="DU38" s="111"/>
      <c r="DV38" s="111"/>
      <c r="DW38" s="112"/>
      <c r="DX38" s="112"/>
      <c r="DY38" s="112"/>
      <c r="DZ38" s="112"/>
      <c r="EA38" s="112"/>
      <c r="EB38" s="112"/>
      <c r="EC38" s="112"/>
      <c r="ED38" s="112"/>
    </row>
    <row r="39" spans="1:134" ht="15.75" hidden="1" x14ac:dyDescent="0.25">
      <c r="A39" s="121"/>
      <c r="B39" s="210" t="s">
        <v>338</v>
      </c>
      <c r="C39" s="212"/>
      <c r="D39" s="196">
        <f t="shared" si="59"/>
        <v>0</v>
      </c>
      <c r="E39" s="213"/>
      <c r="F39" s="213"/>
      <c r="G39" s="213"/>
      <c r="H39" s="213"/>
      <c r="I39" s="213"/>
      <c r="J39" s="213"/>
      <c r="K39" s="213"/>
      <c r="L39" s="213"/>
      <c r="M39" s="213"/>
      <c r="N39" s="213"/>
      <c r="O39" s="213"/>
      <c r="P39" s="213"/>
      <c r="Q39" s="200">
        <f t="shared" si="60"/>
        <v>0</v>
      </c>
      <c r="R39" s="196">
        <f t="shared" si="61"/>
        <v>0</v>
      </c>
      <c r="S39" s="200">
        <f t="shared" si="62"/>
        <v>0</v>
      </c>
      <c r="T39" s="200">
        <f t="shared" si="63"/>
        <v>0</v>
      </c>
      <c r="U39" s="200">
        <f t="shared" si="64"/>
        <v>0</v>
      </c>
      <c r="V39" s="201"/>
      <c r="W39" s="202">
        <f t="shared" si="65"/>
        <v>0</v>
      </c>
      <c r="X39" s="203">
        <f t="shared" si="66"/>
        <v>0</v>
      </c>
      <c r="Y39" s="204">
        <f t="shared" si="67"/>
        <v>0</v>
      </c>
      <c r="Z39" s="202">
        <f t="shared" si="68"/>
        <v>0</v>
      </c>
      <c r="AA39" s="205">
        <f t="shared" si="69"/>
        <v>0</v>
      </c>
      <c r="AB39" s="205">
        <f t="shared" si="70"/>
        <v>0</v>
      </c>
      <c r="AC39" s="202">
        <f t="shared" si="71"/>
        <v>0</v>
      </c>
      <c r="AD39" s="205">
        <f t="shared" si="72"/>
        <v>0</v>
      </c>
      <c r="AE39" s="206">
        <f t="shared" si="73"/>
        <v>0</v>
      </c>
      <c r="AF39" s="204">
        <f t="shared" si="74"/>
        <v>0</v>
      </c>
      <c r="AG39" s="202">
        <f t="shared" si="75"/>
        <v>0</v>
      </c>
      <c r="AH39" s="207">
        <f t="shared" si="76"/>
        <v>0</v>
      </c>
      <c r="AI39" s="207">
        <f t="shared" si="77"/>
        <v>0</v>
      </c>
      <c r="AJ39" s="202">
        <f t="shared" si="78"/>
        <v>0</v>
      </c>
      <c r="AK39" s="205">
        <f t="shared" si="79"/>
        <v>0</v>
      </c>
      <c r="AL39" s="206">
        <f t="shared" si="80"/>
        <v>0</v>
      </c>
      <c r="AM39" s="204">
        <f t="shared" si="81"/>
        <v>0</v>
      </c>
      <c r="AN39" s="202">
        <f t="shared" si="82"/>
        <v>0</v>
      </c>
      <c r="AO39" s="207">
        <f t="shared" si="83"/>
        <v>0</v>
      </c>
      <c r="AP39" s="207">
        <f t="shared" si="84"/>
        <v>0</v>
      </c>
      <c r="AQ39" s="202">
        <f t="shared" si="85"/>
        <v>0</v>
      </c>
      <c r="AR39" s="205">
        <f t="shared" si="86"/>
        <v>0</v>
      </c>
      <c r="AS39" s="208">
        <v>0</v>
      </c>
      <c r="AT39" s="204">
        <v>0</v>
      </c>
      <c r="AU39" s="202">
        <v>0</v>
      </c>
      <c r="AV39" s="207">
        <f t="shared" si="87"/>
        <v>0</v>
      </c>
      <c r="AW39" s="202">
        <f t="shared" si="88"/>
        <v>0</v>
      </c>
      <c r="AX39" s="205">
        <f t="shared" si="89"/>
        <v>0</v>
      </c>
      <c r="AY39" s="208">
        <v>0</v>
      </c>
      <c r="AZ39" s="204">
        <v>0</v>
      </c>
      <c r="BA39" s="202">
        <v>0</v>
      </c>
      <c r="BB39" s="207">
        <f t="shared" si="90"/>
        <v>0</v>
      </c>
      <c r="BC39" s="207">
        <f t="shared" si="91"/>
        <v>0</v>
      </c>
      <c r="BD39" s="202">
        <f t="shared" si="92"/>
        <v>0</v>
      </c>
      <c r="BE39" s="205">
        <f t="shared" si="93"/>
        <v>0</v>
      </c>
      <c r="BF39" s="200">
        <f t="shared" si="94"/>
        <v>0</v>
      </c>
      <c r="BG39" s="209">
        <f t="shared" si="95"/>
        <v>0</v>
      </c>
      <c r="BH39" s="105">
        <f t="shared" si="37"/>
        <v>0</v>
      </c>
      <c r="BI39" s="106"/>
      <c r="BJ39" s="107"/>
      <c r="BK39" s="107"/>
      <c r="BL39" s="107"/>
      <c r="BM39" s="108"/>
      <c r="BN39" s="108"/>
      <c r="BO39" s="108"/>
      <c r="BP39" s="107"/>
      <c r="BQ39" s="107"/>
      <c r="BR39" s="107"/>
      <c r="BS39" s="107"/>
      <c r="BT39" s="107"/>
      <c r="BU39" s="107"/>
      <c r="BV39" s="107"/>
      <c r="BW39" s="107"/>
      <c r="BX39" s="107"/>
      <c r="BY39" s="107"/>
      <c r="BZ39" s="107"/>
      <c r="CA39" s="107"/>
      <c r="CB39" s="107"/>
      <c r="CC39" s="107"/>
      <c r="CD39" s="107"/>
      <c r="CE39" s="107"/>
      <c r="CF39" s="107"/>
      <c r="CG39" s="107"/>
      <c r="CH39" s="107"/>
      <c r="CI39" s="107"/>
      <c r="CJ39" s="107"/>
      <c r="CK39" s="107"/>
      <c r="CL39" s="107"/>
      <c r="CM39" s="107"/>
      <c r="CN39" s="109"/>
      <c r="CO39" s="110"/>
      <c r="CP39" s="110"/>
      <c r="CQ39" s="111"/>
      <c r="CR39" s="111"/>
      <c r="CS39" s="111"/>
      <c r="CT39" s="111"/>
      <c r="CU39" s="111"/>
      <c r="CV39" s="111"/>
      <c r="CW39" s="111"/>
      <c r="CX39" s="111"/>
      <c r="CY39" s="111"/>
      <c r="CZ39" s="111"/>
      <c r="DA39" s="111"/>
      <c r="DB39" s="111"/>
      <c r="DC39" s="111"/>
      <c r="DD39" s="111"/>
      <c r="DE39" s="111"/>
      <c r="DF39" s="111"/>
      <c r="DG39" s="111"/>
      <c r="DH39" s="111"/>
      <c r="DI39" s="111"/>
      <c r="DJ39" s="111"/>
      <c r="DK39" s="111"/>
      <c r="DL39" s="111"/>
      <c r="DM39" s="111"/>
      <c r="DN39" s="111"/>
      <c r="DO39" s="111"/>
      <c r="DP39" s="111"/>
      <c r="DQ39" s="111"/>
      <c r="DR39" s="111"/>
      <c r="DS39" s="111"/>
      <c r="DT39" s="111"/>
      <c r="DU39" s="111"/>
      <c r="DV39" s="111"/>
      <c r="DW39" s="112"/>
      <c r="DX39" s="112"/>
      <c r="DY39" s="112"/>
      <c r="DZ39" s="112"/>
      <c r="EA39" s="112"/>
      <c r="EB39" s="112"/>
      <c r="EC39" s="112"/>
      <c r="ED39" s="112"/>
    </row>
    <row r="40" spans="1:134" ht="15.75" hidden="1" x14ac:dyDescent="0.25">
      <c r="A40" s="121"/>
      <c r="B40" s="210"/>
      <c r="C40" s="212"/>
      <c r="D40" s="196">
        <f t="shared" si="59"/>
        <v>0</v>
      </c>
      <c r="E40" s="213"/>
      <c r="F40" s="213"/>
      <c r="G40" s="213"/>
      <c r="H40" s="213"/>
      <c r="I40" s="213"/>
      <c r="J40" s="213"/>
      <c r="K40" s="213"/>
      <c r="L40" s="213"/>
      <c r="M40" s="213"/>
      <c r="N40" s="213"/>
      <c r="O40" s="213"/>
      <c r="P40" s="213"/>
      <c r="Q40" s="200">
        <f t="shared" si="60"/>
        <v>0</v>
      </c>
      <c r="R40" s="196">
        <f t="shared" si="61"/>
        <v>0</v>
      </c>
      <c r="S40" s="200">
        <f t="shared" si="62"/>
        <v>0</v>
      </c>
      <c r="T40" s="200">
        <f t="shared" si="63"/>
        <v>0</v>
      </c>
      <c r="U40" s="200">
        <f t="shared" si="64"/>
        <v>0</v>
      </c>
      <c r="V40" s="201"/>
      <c r="W40" s="202">
        <f t="shared" si="65"/>
        <v>0</v>
      </c>
      <c r="X40" s="203">
        <f t="shared" si="66"/>
        <v>0</v>
      </c>
      <c r="Y40" s="204">
        <f t="shared" si="67"/>
        <v>0</v>
      </c>
      <c r="Z40" s="202">
        <f t="shared" si="68"/>
        <v>0</v>
      </c>
      <c r="AA40" s="205">
        <f t="shared" si="69"/>
        <v>0</v>
      </c>
      <c r="AB40" s="205">
        <f t="shared" si="70"/>
        <v>0</v>
      </c>
      <c r="AC40" s="202">
        <f t="shared" si="71"/>
        <v>0</v>
      </c>
      <c r="AD40" s="205">
        <f t="shared" si="72"/>
        <v>0</v>
      </c>
      <c r="AE40" s="206">
        <f t="shared" si="73"/>
        <v>0</v>
      </c>
      <c r="AF40" s="204">
        <f t="shared" si="74"/>
        <v>0</v>
      </c>
      <c r="AG40" s="202">
        <f t="shared" si="75"/>
        <v>0</v>
      </c>
      <c r="AH40" s="207">
        <f t="shared" si="76"/>
        <v>0</v>
      </c>
      <c r="AI40" s="207">
        <f t="shared" si="77"/>
        <v>0</v>
      </c>
      <c r="AJ40" s="202">
        <f t="shared" si="78"/>
        <v>0</v>
      </c>
      <c r="AK40" s="205">
        <f t="shared" si="79"/>
        <v>0</v>
      </c>
      <c r="AL40" s="206">
        <f t="shared" si="80"/>
        <v>0</v>
      </c>
      <c r="AM40" s="204">
        <f t="shared" si="81"/>
        <v>0</v>
      </c>
      <c r="AN40" s="202">
        <f t="shared" si="82"/>
        <v>0</v>
      </c>
      <c r="AO40" s="207">
        <f t="shared" si="83"/>
        <v>0</v>
      </c>
      <c r="AP40" s="207">
        <f t="shared" si="84"/>
        <v>0</v>
      </c>
      <c r="AQ40" s="202">
        <f t="shared" si="85"/>
        <v>0</v>
      </c>
      <c r="AR40" s="205">
        <f t="shared" si="86"/>
        <v>0</v>
      </c>
      <c r="AS40" s="208">
        <v>0</v>
      </c>
      <c r="AT40" s="204">
        <v>0</v>
      </c>
      <c r="AU40" s="202">
        <v>0</v>
      </c>
      <c r="AV40" s="207">
        <f t="shared" si="87"/>
        <v>0</v>
      </c>
      <c r="AW40" s="202">
        <f t="shared" si="88"/>
        <v>0</v>
      </c>
      <c r="AX40" s="205">
        <f t="shared" si="89"/>
        <v>0</v>
      </c>
      <c r="AY40" s="208">
        <v>0</v>
      </c>
      <c r="AZ40" s="204">
        <v>0</v>
      </c>
      <c r="BA40" s="202">
        <v>0</v>
      </c>
      <c r="BB40" s="207">
        <f t="shared" si="90"/>
        <v>0</v>
      </c>
      <c r="BC40" s="207">
        <f t="shared" si="91"/>
        <v>0</v>
      </c>
      <c r="BD40" s="202">
        <f t="shared" si="92"/>
        <v>0</v>
      </c>
      <c r="BE40" s="205">
        <f t="shared" si="93"/>
        <v>0</v>
      </c>
      <c r="BF40" s="200">
        <f t="shared" si="94"/>
        <v>0</v>
      </c>
      <c r="BG40" s="209">
        <f t="shared" si="95"/>
        <v>0</v>
      </c>
      <c r="BH40" s="105">
        <f t="shared" si="37"/>
        <v>0</v>
      </c>
      <c r="BI40" s="106"/>
      <c r="BJ40" s="107"/>
      <c r="BK40" s="107"/>
      <c r="BL40" s="107"/>
      <c r="BM40" s="108"/>
      <c r="BN40" s="108"/>
      <c r="BO40" s="108"/>
      <c r="BP40" s="107"/>
      <c r="BQ40" s="107"/>
      <c r="BR40" s="107"/>
      <c r="BS40" s="107"/>
      <c r="BT40" s="107"/>
      <c r="BU40" s="107"/>
      <c r="BV40" s="107"/>
      <c r="BW40" s="107"/>
      <c r="BX40" s="107"/>
      <c r="BY40" s="107"/>
      <c r="BZ40" s="107"/>
      <c r="CA40" s="107"/>
      <c r="CB40" s="107"/>
      <c r="CC40" s="107"/>
      <c r="CD40" s="107"/>
      <c r="CE40" s="107"/>
      <c r="CF40" s="107"/>
      <c r="CG40" s="107"/>
      <c r="CH40" s="107"/>
      <c r="CI40" s="107"/>
      <c r="CJ40" s="107"/>
      <c r="CK40" s="107"/>
      <c r="CL40" s="107"/>
      <c r="CM40" s="107"/>
      <c r="CN40" s="109"/>
      <c r="CO40" s="110"/>
      <c r="CP40" s="110"/>
      <c r="CQ40" s="111"/>
      <c r="CR40" s="111"/>
      <c r="CS40" s="111"/>
      <c r="CT40" s="111"/>
      <c r="CU40" s="111"/>
      <c r="CV40" s="111"/>
      <c r="CW40" s="111"/>
      <c r="CX40" s="111"/>
      <c r="CY40" s="111"/>
      <c r="CZ40" s="111"/>
      <c r="DA40" s="111"/>
      <c r="DB40" s="111"/>
      <c r="DC40" s="111"/>
      <c r="DD40" s="111"/>
      <c r="DE40" s="111"/>
      <c r="DF40" s="111"/>
      <c r="DG40" s="111"/>
      <c r="DH40" s="111"/>
      <c r="DI40" s="111"/>
      <c r="DJ40" s="111"/>
      <c r="DK40" s="111"/>
      <c r="DL40" s="111"/>
      <c r="DM40" s="111"/>
      <c r="DN40" s="111"/>
      <c r="DO40" s="111"/>
      <c r="DP40" s="111"/>
      <c r="DQ40" s="111"/>
      <c r="DR40" s="111"/>
      <c r="DS40" s="111"/>
      <c r="DT40" s="111"/>
      <c r="DU40" s="111"/>
      <c r="DV40" s="111"/>
      <c r="DW40" s="112"/>
      <c r="DX40" s="112"/>
      <c r="DY40" s="112"/>
      <c r="DZ40" s="112"/>
      <c r="EA40" s="112"/>
      <c r="EB40" s="112"/>
      <c r="EC40" s="112"/>
      <c r="ED40" s="112"/>
    </row>
    <row r="41" spans="1:134" ht="15.75" hidden="1" x14ac:dyDescent="0.25">
      <c r="A41" s="121"/>
      <c r="B41" s="211"/>
      <c r="C41" s="195"/>
      <c r="D41" s="196">
        <f t="shared" si="59"/>
        <v>0</v>
      </c>
      <c r="E41" s="213"/>
      <c r="F41" s="213"/>
      <c r="G41" s="213"/>
      <c r="H41" s="213"/>
      <c r="I41" s="213"/>
      <c r="J41" s="213"/>
      <c r="K41" s="213"/>
      <c r="L41" s="213"/>
      <c r="M41" s="213"/>
      <c r="N41" s="213"/>
      <c r="O41" s="213"/>
      <c r="P41" s="213"/>
      <c r="Q41" s="200">
        <f t="shared" si="60"/>
        <v>0</v>
      </c>
      <c r="R41" s="196">
        <f t="shared" si="61"/>
        <v>0</v>
      </c>
      <c r="S41" s="200">
        <f t="shared" si="62"/>
        <v>0</v>
      </c>
      <c r="T41" s="200">
        <f t="shared" si="63"/>
        <v>0</v>
      </c>
      <c r="U41" s="200">
        <f t="shared" si="64"/>
        <v>0</v>
      </c>
      <c r="V41" s="201"/>
      <c r="W41" s="202">
        <f t="shared" si="65"/>
        <v>0</v>
      </c>
      <c r="X41" s="203">
        <f t="shared" si="66"/>
        <v>0</v>
      </c>
      <c r="Y41" s="204">
        <f t="shared" si="67"/>
        <v>0</v>
      </c>
      <c r="Z41" s="202">
        <f t="shared" si="68"/>
        <v>0</v>
      </c>
      <c r="AA41" s="205">
        <f t="shared" si="69"/>
        <v>0</v>
      </c>
      <c r="AB41" s="205">
        <f t="shared" si="70"/>
        <v>0</v>
      </c>
      <c r="AC41" s="202">
        <f t="shared" si="71"/>
        <v>0</v>
      </c>
      <c r="AD41" s="205">
        <f t="shared" si="72"/>
        <v>0</v>
      </c>
      <c r="AE41" s="206">
        <f t="shared" si="73"/>
        <v>0</v>
      </c>
      <c r="AF41" s="204">
        <f t="shared" si="74"/>
        <v>0</v>
      </c>
      <c r="AG41" s="202">
        <f t="shared" si="75"/>
        <v>0</v>
      </c>
      <c r="AH41" s="207">
        <f t="shared" si="76"/>
        <v>0</v>
      </c>
      <c r="AI41" s="207">
        <f t="shared" si="77"/>
        <v>0</v>
      </c>
      <c r="AJ41" s="202">
        <f t="shared" si="78"/>
        <v>0</v>
      </c>
      <c r="AK41" s="205">
        <f t="shared" si="79"/>
        <v>0</v>
      </c>
      <c r="AL41" s="206">
        <f t="shared" si="80"/>
        <v>0</v>
      </c>
      <c r="AM41" s="204">
        <f t="shared" si="81"/>
        <v>0</v>
      </c>
      <c r="AN41" s="202">
        <f t="shared" si="82"/>
        <v>0</v>
      </c>
      <c r="AO41" s="207">
        <f t="shared" si="83"/>
        <v>0</v>
      </c>
      <c r="AP41" s="207">
        <f t="shared" si="84"/>
        <v>0</v>
      </c>
      <c r="AQ41" s="202">
        <f t="shared" si="85"/>
        <v>0</v>
      </c>
      <c r="AR41" s="205">
        <f t="shared" si="86"/>
        <v>0</v>
      </c>
      <c r="AS41" s="208">
        <v>0</v>
      </c>
      <c r="AT41" s="204">
        <v>0</v>
      </c>
      <c r="AU41" s="202">
        <v>0</v>
      </c>
      <c r="AV41" s="207">
        <f t="shared" si="87"/>
        <v>0</v>
      </c>
      <c r="AW41" s="202">
        <f t="shared" si="88"/>
        <v>0</v>
      </c>
      <c r="AX41" s="205">
        <f t="shared" si="89"/>
        <v>0</v>
      </c>
      <c r="AY41" s="208">
        <v>0</v>
      </c>
      <c r="AZ41" s="204">
        <v>0</v>
      </c>
      <c r="BA41" s="202">
        <v>0</v>
      </c>
      <c r="BB41" s="207">
        <f t="shared" si="90"/>
        <v>0</v>
      </c>
      <c r="BC41" s="207">
        <f t="shared" si="91"/>
        <v>0</v>
      </c>
      <c r="BD41" s="202">
        <f t="shared" si="92"/>
        <v>0</v>
      </c>
      <c r="BE41" s="205">
        <f t="shared" si="93"/>
        <v>0</v>
      </c>
      <c r="BF41" s="200">
        <f t="shared" si="94"/>
        <v>0</v>
      </c>
      <c r="BG41" s="209">
        <f t="shared" si="95"/>
        <v>0</v>
      </c>
      <c r="BH41" s="105">
        <f t="shared" si="37"/>
        <v>0</v>
      </c>
      <c r="BI41" s="106"/>
      <c r="BJ41" s="107"/>
      <c r="BK41" s="107"/>
      <c r="BL41" s="107"/>
      <c r="BM41" s="108"/>
      <c r="BN41" s="108"/>
      <c r="BO41" s="108"/>
      <c r="BP41" s="107"/>
      <c r="BQ41" s="107"/>
      <c r="BR41" s="107"/>
      <c r="BS41" s="107"/>
      <c r="BT41" s="107"/>
      <c r="BU41" s="107"/>
      <c r="BV41" s="107"/>
      <c r="BW41" s="107"/>
      <c r="BX41" s="107"/>
      <c r="BY41" s="107"/>
      <c r="BZ41" s="107"/>
      <c r="CA41" s="107"/>
      <c r="CB41" s="107"/>
      <c r="CC41" s="107"/>
      <c r="CD41" s="107"/>
      <c r="CE41" s="107"/>
      <c r="CF41" s="107"/>
      <c r="CG41" s="107"/>
      <c r="CH41" s="107"/>
      <c r="CI41" s="107"/>
      <c r="CJ41" s="107"/>
      <c r="CK41" s="107"/>
      <c r="CL41" s="107"/>
      <c r="CM41" s="107"/>
      <c r="CN41" s="109"/>
      <c r="CO41" s="110"/>
      <c r="CP41" s="110"/>
      <c r="CQ41" s="111"/>
      <c r="CR41" s="111"/>
      <c r="CS41" s="111"/>
      <c r="CT41" s="111"/>
      <c r="CU41" s="111"/>
      <c r="CV41" s="111"/>
      <c r="CW41" s="111"/>
      <c r="CX41" s="111"/>
      <c r="CY41" s="111"/>
      <c r="CZ41" s="111"/>
      <c r="DA41" s="111"/>
      <c r="DB41" s="111"/>
      <c r="DC41" s="111"/>
      <c r="DD41" s="111"/>
      <c r="DE41" s="111"/>
      <c r="DF41" s="111"/>
      <c r="DG41" s="111"/>
      <c r="DH41" s="111"/>
      <c r="DI41" s="111"/>
      <c r="DJ41" s="111"/>
      <c r="DK41" s="111"/>
      <c r="DL41" s="111"/>
      <c r="DM41" s="111"/>
      <c r="DN41" s="111"/>
      <c r="DO41" s="111"/>
      <c r="DP41" s="111"/>
      <c r="DQ41" s="111"/>
      <c r="DR41" s="111"/>
      <c r="DS41" s="111"/>
      <c r="DT41" s="111"/>
      <c r="DU41" s="111"/>
      <c r="DV41" s="111"/>
      <c r="DW41" s="112"/>
      <c r="DX41" s="112"/>
      <c r="DY41" s="112"/>
      <c r="DZ41" s="112"/>
      <c r="EA41" s="112"/>
      <c r="EB41" s="112"/>
      <c r="EC41" s="112"/>
      <c r="ED41" s="112"/>
    </row>
    <row r="42" spans="1:134" ht="15" hidden="1" customHeight="1" x14ac:dyDescent="0.25">
      <c r="A42" s="121"/>
      <c r="B42" s="194" t="s">
        <v>326</v>
      </c>
      <c r="C42" s="195"/>
      <c r="D42" s="196">
        <f t="shared" si="59"/>
        <v>0</v>
      </c>
      <c r="E42" s="252"/>
      <c r="F42" s="252"/>
      <c r="G42" s="213"/>
      <c r="H42" s="213"/>
      <c r="I42" s="213"/>
      <c r="J42" s="213"/>
      <c r="K42" s="213"/>
      <c r="L42" s="213"/>
      <c r="M42" s="213"/>
      <c r="N42" s="213"/>
      <c r="O42" s="213"/>
      <c r="P42" s="213"/>
      <c r="Q42" s="200">
        <f t="shared" si="60"/>
        <v>0</v>
      </c>
      <c r="R42" s="196">
        <f t="shared" si="61"/>
        <v>0</v>
      </c>
      <c r="S42" s="200">
        <f t="shared" si="62"/>
        <v>0</v>
      </c>
      <c r="T42" s="200">
        <f t="shared" si="63"/>
        <v>0</v>
      </c>
      <c r="U42" s="200">
        <f t="shared" si="64"/>
        <v>0</v>
      </c>
      <c r="V42" s="201"/>
      <c r="W42" s="202">
        <f t="shared" si="65"/>
        <v>0</v>
      </c>
      <c r="X42" s="203">
        <f t="shared" si="66"/>
        <v>0</v>
      </c>
      <c r="Y42" s="204">
        <f t="shared" si="67"/>
        <v>0</v>
      </c>
      <c r="Z42" s="202">
        <f t="shared" si="68"/>
        <v>0</v>
      </c>
      <c r="AA42" s="214">
        <f t="shared" si="69"/>
        <v>0</v>
      </c>
      <c r="AB42" s="205">
        <f t="shared" si="70"/>
        <v>0</v>
      </c>
      <c r="AC42" s="202">
        <f t="shared" si="71"/>
        <v>0</v>
      </c>
      <c r="AD42" s="205">
        <f t="shared" si="72"/>
        <v>0</v>
      </c>
      <c r="AE42" s="253">
        <f t="shared" si="73"/>
        <v>0</v>
      </c>
      <c r="AF42" s="204">
        <f t="shared" si="74"/>
        <v>0</v>
      </c>
      <c r="AG42" s="202">
        <f t="shared" si="75"/>
        <v>0</v>
      </c>
      <c r="AH42" s="207">
        <f t="shared" si="76"/>
        <v>0</v>
      </c>
      <c r="AI42" s="207">
        <f t="shared" si="77"/>
        <v>0</v>
      </c>
      <c r="AJ42" s="202">
        <f t="shared" si="78"/>
        <v>0</v>
      </c>
      <c r="AK42" s="205">
        <f t="shared" si="79"/>
        <v>0</v>
      </c>
      <c r="AL42" s="206">
        <f t="shared" si="80"/>
        <v>0</v>
      </c>
      <c r="AM42" s="204">
        <f t="shared" si="81"/>
        <v>0</v>
      </c>
      <c r="AN42" s="202">
        <f t="shared" si="82"/>
        <v>0</v>
      </c>
      <c r="AO42" s="254">
        <f t="shared" si="83"/>
        <v>0</v>
      </c>
      <c r="AP42" s="207">
        <f t="shared" si="84"/>
        <v>0</v>
      </c>
      <c r="AQ42" s="202">
        <f t="shared" si="85"/>
        <v>0</v>
      </c>
      <c r="AR42" s="205">
        <f t="shared" si="86"/>
        <v>0</v>
      </c>
      <c r="AS42" s="208">
        <v>0</v>
      </c>
      <c r="AT42" s="204">
        <v>0</v>
      </c>
      <c r="AU42" s="202">
        <v>0</v>
      </c>
      <c r="AV42" s="207">
        <f t="shared" si="87"/>
        <v>0</v>
      </c>
      <c r="AW42" s="202">
        <f t="shared" si="88"/>
        <v>0</v>
      </c>
      <c r="AX42" s="205">
        <f t="shared" si="89"/>
        <v>0</v>
      </c>
      <c r="AY42" s="208">
        <v>0</v>
      </c>
      <c r="AZ42" s="204">
        <v>0</v>
      </c>
      <c r="BA42" s="202">
        <v>0</v>
      </c>
      <c r="BB42" s="207">
        <f t="shared" si="90"/>
        <v>0</v>
      </c>
      <c r="BC42" s="207">
        <f t="shared" si="91"/>
        <v>0</v>
      </c>
      <c r="BD42" s="202">
        <f t="shared" si="92"/>
        <v>0</v>
      </c>
      <c r="BE42" s="205">
        <f t="shared" si="93"/>
        <v>0</v>
      </c>
      <c r="BF42" s="200">
        <f t="shared" si="94"/>
        <v>0</v>
      </c>
      <c r="BG42" s="209">
        <f t="shared" si="95"/>
        <v>0</v>
      </c>
      <c r="BH42" s="105">
        <f t="shared" si="37"/>
        <v>0</v>
      </c>
      <c r="BI42" s="106"/>
      <c r="BJ42" s="107"/>
      <c r="BK42" s="107"/>
      <c r="BL42" s="107"/>
      <c r="BM42" s="108"/>
      <c r="BN42" s="108"/>
      <c r="BO42" s="108"/>
      <c r="BP42" s="107"/>
      <c r="BQ42" s="107"/>
      <c r="BR42" s="107"/>
      <c r="BS42" s="107"/>
      <c r="BT42" s="107"/>
      <c r="BU42" s="107"/>
      <c r="BV42" s="107"/>
      <c r="BW42" s="107"/>
      <c r="BX42" s="107"/>
      <c r="BY42" s="107"/>
      <c r="BZ42" s="107"/>
      <c r="CA42" s="107"/>
      <c r="CB42" s="107"/>
      <c r="CC42" s="107"/>
      <c r="CD42" s="107"/>
      <c r="CE42" s="107"/>
      <c r="CF42" s="107"/>
      <c r="CG42" s="107"/>
      <c r="CH42" s="107"/>
      <c r="CI42" s="107"/>
      <c r="CJ42" s="107"/>
      <c r="CK42" s="107"/>
      <c r="CL42" s="107"/>
      <c r="CM42" s="107"/>
      <c r="CN42" s="109"/>
      <c r="CO42" s="110"/>
      <c r="CP42" s="110"/>
      <c r="CQ42" s="111"/>
      <c r="CR42" s="111"/>
      <c r="CS42" s="111"/>
      <c r="CT42" s="111"/>
      <c r="CU42" s="111"/>
      <c r="CV42" s="111"/>
      <c r="CW42" s="111"/>
      <c r="CX42" s="111"/>
      <c r="CY42" s="111"/>
      <c r="CZ42" s="111"/>
      <c r="DA42" s="111"/>
      <c r="DB42" s="111"/>
      <c r="DC42" s="111"/>
      <c r="DD42" s="111"/>
      <c r="DE42" s="111"/>
      <c r="DF42" s="111"/>
      <c r="DG42" s="111"/>
      <c r="DH42" s="111"/>
      <c r="DI42" s="111"/>
      <c r="DJ42" s="111"/>
      <c r="DK42" s="111"/>
      <c r="DL42" s="111"/>
      <c r="DM42" s="111"/>
      <c r="DN42" s="111"/>
      <c r="DO42" s="111"/>
      <c r="DP42" s="111"/>
      <c r="DQ42" s="111"/>
      <c r="DR42" s="111"/>
      <c r="DS42" s="111"/>
      <c r="DT42" s="111"/>
      <c r="DU42" s="111"/>
      <c r="DV42" s="111"/>
      <c r="DW42" s="112"/>
      <c r="DX42" s="112"/>
      <c r="DY42" s="112"/>
      <c r="DZ42" s="112"/>
      <c r="EA42" s="112"/>
      <c r="EB42" s="112"/>
      <c r="EC42" s="112"/>
      <c r="ED42" s="112"/>
    </row>
    <row r="43" spans="1:134" ht="15.75" hidden="1" x14ac:dyDescent="0.25">
      <c r="A43" s="121"/>
      <c r="B43" s="210" t="s">
        <v>338</v>
      </c>
      <c r="C43" s="195"/>
      <c r="D43" s="196">
        <f t="shared" si="59"/>
        <v>0</v>
      </c>
      <c r="E43" s="213"/>
      <c r="F43" s="213"/>
      <c r="G43" s="213"/>
      <c r="H43" s="213"/>
      <c r="I43" s="213"/>
      <c r="J43" s="213"/>
      <c r="K43" s="213"/>
      <c r="L43" s="213"/>
      <c r="M43" s="213"/>
      <c r="N43" s="213"/>
      <c r="O43" s="213"/>
      <c r="P43" s="213"/>
      <c r="Q43" s="200">
        <f>SUM(E43:P43)</f>
        <v>0</v>
      </c>
      <c r="R43" s="196">
        <f>COUNT(E43:P43)</f>
        <v>0</v>
      </c>
      <c r="S43" s="200">
        <f>IF(R43&gt;1,AVERAGE(E43:P43),0)</f>
        <v>0</v>
      </c>
      <c r="T43" s="200">
        <f>IF(R43&gt;1,STDEV(E43:P43),0)</f>
        <v>0</v>
      </c>
      <c r="U43" s="200">
        <f t="shared" si="64"/>
        <v>0</v>
      </c>
      <c r="V43" s="201"/>
      <c r="W43" s="202">
        <f t="shared" si="65"/>
        <v>0</v>
      </c>
      <c r="X43" s="203">
        <f t="shared" si="66"/>
        <v>0</v>
      </c>
      <c r="Y43" s="204">
        <f t="shared" si="67"/>
        <v>0</v>
      </c>
      <c r="Z43" s="202">
        <f t="shared" si="68"/>
        <v>0</v>
      </c>
      <c r="AA43" s="214">
        <f>($Q43*X43)/1000</f>
        <v>0</v>
      </c>
      <c r="AB43" s="207">
        <f t="shared" si="70"/>
        <v>0</v>
      </c>
      <c r="AC43" s="202">
        <f>IF(AA43&gt;0,SQRT(($W43*$W43)+(Z43*Z43)+($V43*$V43)),0)</f>
        <v>0</v>
      </c>
      <c r="AD43" s="205">
        <f>(AB43*AC43)^2</f>
        <v>0</v>
      </c>
      <c r="AE43" s="255">
        <f t="shared" si="73"/>
        <v>0</v>
      </c>
      <c r="AF43" s="204">
        <f t="shared" si="74"/>
        <v>0</v>
      </c>
      <c r="AG43" s="202">
        <f t="shared" si="75"/>
        <v>0</v>
      </c>
      <c r="AH43" s="207">
        <f>($Q43*AE43)/1000</f>
        <v>0</v>
      </c>
      <c r="AI43" s="207">
        <f t="shared" si="77"/>
        <v>0</v>
      </c>
      <c r="AJ43" s="202">
        <f>IF(AH43&gt;0,SQRT(($W43*$W43)+(AG43*AG43)+($V43*$V43)),0)</f>
        <v>0</v>
      </c>
      <c r="AK43" s="205">
        <f>(AI43*AJ43)^2</f>
        <v>0</v>
      </c>
      <c r="AL43" s="253">
        <f t="shared" si="80"/>
        <v>0</v>
      </c>
      <c r="AM43" s="204">
        <f t="shared" si="81"/>
        <v>0</v>
      </c>
      <c r="AN43" s="202">
        <f t="shared" si="82"/>
        <v>0</v>
      </c>
      <c r="AO43" s="207">
        <f>($Q43*AL43)/1000</f>
        <v>0</v>
      </c>
      <c r="AP43" s="207">
        <f t="shared" si="84"/>
        <v>0</v>
      </c>
      <c r="AQ43" s="202">
        <f>IF(AO43&gt;0,SQRT(($W43*$W43)+(AN43*AN43)+($V43*$V43)),0)</f>
        <v>0</v>
      </c>
      <c r="AR43" s="205">
        <f>(AP43*AQ43)^2</f>
        <v>0</v>
      </c>
      <c r="AS43" s="208">
        <v>0</v>
      </c>
      <c r="AT43" s="204">
        <v>0</v>
      </c>
      <c r="AU43" s="202">
        <v>0</v>
      </c>
      <c r="AV43" s="207">
        <f t="shared" si="87"/>
        <v>0</v>
      </c>
      <c r="AW43" s="202">
        <f>IF(AV43&gt;0,SQRT(($W43*$W43)+(AU43*AU43)+($V43*$V43)),0)</f>
        <v>0</v>
      </c>
      <c r="AX43" s="205">
        <f>(AV43*AW43)^2</f>
        <v>0</v>
      </c>
      <c r="AY43" s="208">
        <v>0</v>
      </c>
      <c r="AZ43" s="204">
        <v>0</v>
      </c>
      <c r="BA43" s="202">
        <v>0</v>
      </c>
      <c r="BB43" s="207">
        <f>($Q43*AY43)/1000</f>
        <v>0</v>
      </c>
      <c r="BC43" s="207">
        <f t="shared" si="91"/>
        <v>0</v>
      </c>
      <c r="BD43" s="202">
        <f>IF(BB43&gt;0,SQRT(($W43*$W43)+(BA43*BA43)+($V43*$V43)),0)</f>
        <v>0</v>
      </c>
      <c r="BE43" s="205">
        <f>(BC43*BD43)^2</f>
        <v>0</v>
      </c>
      <c r="BF43" s="200">
        <f t="shared" si="94"/>
        <v>0</v>
      </c>
      <c r="BG43" s="209">
        <f t="shared" si="95"/>
        <v>0</v>
      </c>
      <c r="BH43" s="105">
        <f>(BF43*BG43)^2</f>
        <v>0</v>
      </c>
      <c r="BI43" s="106"/>
      <c r="BJ43" s="107"/>
      <c r="BK43" s="107"/>
      <c r="BL43" s="107"/>
      <c r="BM43" s="108"/>
      <c r="BN43" s="108"/>
      <c r="BO43" s="108"/>
      <c r="BP43" s="107"/>
      <c r="BQ43" s="107"/>
      <c r="BR43" s="107"/>
      <c r="BS43" s="107"/>
      <c r="BT43" s="107"/>
      <c r="BU43" s="107"/>
      <c r="BV43" s="107"/>
      <c r="BW43" s="107"/>
      <c r="BX43" s="107"/>
      <c r="BY43" s="107"/>
      <c r="BZ43" s="107"/>
      <c r="CA43" s="107"/>
      <c r="CB43" s="107"/>
      <c r="CC43" s="107"/>
      <c r="CD43" s="107"/>
      <c r="CE43" s="107"/>
      <c r="CF43" s="107"/>
      <c r="CG43" s="107"/>
      <c r="CH43" s="107"/>
      <c r="CI43" s="107"/>
      <c r="CJ43" s="107"/>
      <c r="CK43" s="107"/>
      <c r="CL43" s="107"/>
      <c r="CM43" s="107"/>
      <c r="CN43" s="109"/>
      <c r="CO43" s="110"/>
      <c r="CP43" s="110"/>
      <c r="CQ43" s="111"/>
      <c r="CR43" s="111"/>
      <c r="CS43" s="111"/>
      <c r="CT43" s="111"/>
      <c r="CU43" s="111"/>
      <c r="CV43" s="111"/>
      <c r="CW43" s="111"/>
      <c r="CX43" s="111"/>
      <c r="CY43" s="111"/>
      <c r="CZ43" s="111"/>
      <c r="DA43" s="111"/>
      <c r="DB43" s="111"/>
      <c r="DC43" s="111"/>
      <c r="DD43" s="111"/>
      <c r="DE43" s="111"/>
      <c r="DF43" s="111"/>
      <c r="DG43" s="111"/>
      <c r="DH43" s="111"/>
      <c r="DI43" s="111"/>
      <c r="DJ43" s="111"/>
      <c r="DK43" s="111"/>
      <c r="DL43" s="111"/>
      <c r="DM43" s="111"/>
      <c r="DN43" s="111"/>
      <c r="DO43" s="111"/>
      <c r="DP43" s="111"/>
      <c r="DQ43" s="111"/>
      <c r="DR43" s="111"/>
      <c r="DS43" s="111"/>
      <c r="DT43" s="111"/>
      <c r="DU43" s="111"/>
      <c r="DV43" s="111"/>
      <c r="DW43" s="112"/>
      <c r="DX43" s="112"/>
      <c r="DY43" s="112"/>
      <c r="DZ43" s="112"/>
      <c r="EA43" s="112"/>
      <c r="EB43" s="112"/>
      <c r="EC43" s="112"/>
      <c r="ED43" s="112"/>
    </row>
    <row r="44" spans="1:134" ht="15.75" hidden="1" x14ac:dyDescent="0.25">
      <c r="A44" s="121"/>
      <c r="B44" s="210"/>
      <c r="C44" s="195"/>
      <c r="D44" s="196">
        <f t="shared" si="59"/>
        <v>0</v>
      </c>
      <c r="E44" s="213"/>
      <c r="F44" s="213"/>
      <c r="G44" s="213"/>
      <c r="H44" s="213"/>
      <c r="I44" s="213"/>
      <c r="J44" s="213"/>
      <c r="K44" s="213"/>
      <c r="L44" s="213"/>
      <c r="M44" s="213"/>
      <c r="N44" s="213"/>
      <c r="O44" s="213"/>
      <c r="P44" s="213"/>
      <c r="Q44" s="200">
        <f t="shared" si="60"/>
        <v>0</v>
      </c>
      <c r="R44" s="196">
        <f t="shared" si="61"/>
        <v>0</v>
      </c>
      <c r="S44" s="200">
        <f t="shared" si="62"/>
        <v>0</v>
      </c>
      <c r="T44" s="200">
        <f t="shared" si="63"/>
        <v>0</v>
      </c>
      <c r="U44" s="200">
        <f t="shared" si="64"/>
        <v>0</v>
      </c>
      <c r="V44" s="201"/>
      <c r="W44" s="202">
        <f t="shared" si="65"/>
        <v>0</v>
      </c>
      <c r="X44" s="203">
        <f t="shared" si="66"/>
        <v>0</v>
      </c>
      <c r="Y44" s="204">
        <f t="shared" si="67"/>
        <v>0</v>
      </c>
      <c r="Z44" s="202">
        <f t="shared" si="68"/>
        <v>0</v>
      </c>
      <c r="AA44" s="205">
        <f t="shared" si="69"/>
        <v>0</v>
      </c>
      <c r="AB44" s="205">
        <f t="shared" si="70"/>
        <v>0</v>
      </c>
      <c r="AC44" s="202">
        <f t="shared" si="71"/>
        <v>0</v>
      </c>
      <c r="AD44" s="205">
        <f t="shared" si="72"/>
        <v>0</v>
      </c>
      <c r="AE44" s="206">
        <f t="shared" si="73"/>
        <v>0</v>
      </c>
      <c r="AF44" s="204">
        <f t="shared" si="74"/>
        <v>0</v>
      </c>
      <c r="AG44" s="202">
        <f t="shared" si="75"/>
        <v>0</v>
      </c>
      <c r="AH44" s="207">
        <f t="shared" si="76"/>
        <v>0</v>
      </c>
      <c r="AI44" s="207">
        <f t="shared" si="77"/>
        <v>0</v>
      </c>
      <c r="AJ44" s="202">
        <f t="shared" si="78"/>
        <v>0</v>
      </c>
      <c r="AK44" s="205">
        <f t="shared" si="79"/>
        <v>0</v>
      </c>
      <c r="AL44" s="206">
        <f t="shared" si="80"/>
        <v>0</v>
      </c>
      <c r="AM44" s="204">
        <f t="shared" si="81"/>
        <v>0</v>
      </c>
      <c r="AN44" s="202">
        <f t="shared" si="82"/>
        <v>0</v>
      </c>
      <c r="AO44" s="207">
        <f t="shared" si="83"/>
        <v>0</v>
      </c>
      <c r="AP44" s="207">
        <f t="shared" si="84"/>
        <v>0</v>
      </c>
      <c r="AQ44" s="202">
        <f t="shared" si="85"/>
        <v>0</v>
      </c>
      <c r="AR44" s="205">
        <f t="shared" si="86"/>
        <v>0</v>
      </c>
      <c r="AS44" s="208">
        <v>0</v>
      </c>
      <c r="AT44" s="204">
        <v>0</v>
      </c>
      <c r="AU44" s="202">
        <v>0</v>
      </c>
      <c r="AV44" s="207">
        <f t="shared" si="87"/>
        <v>0</v>
      </c>
      <c r="AW44" s="202">
        <f t="shared" si="88"/>
        <v>0</v>
      </c>
      <c r="AX44" s="205">
        <f t="shared" si="89"/>
        <v>0</v>
      </c>
      <c r="AY44" s="208">
        <v>0</v>
      </c>
      <c r="AZ44" s="204">
        <v>0</v>
      </c>
      <c r="BA44" s="202">
        <v>0</v>
      </c>
      <c r="BB44" s="207">
        <f t="shared" si="90"/>
        <v>0</v>
      </c>
      <c r="BC44" s="207">
        <f t="shared" si="91"/>
        <v>0</v>
      </c>
      <c r="BD44" s="202">
        <f t="shared" si="92"/>
        <v>0</v>
      </c>
      <c r="BE44" s="205">
        <f t="shared" si="93"/>
        <v>0</v>
      </c>
      <c r="BF44" s="200">
        <f t="shared" si="94"/>
        <v>0</v>
      </c>
      <c r="BG44" s="209">
        <f t="shared" si="95"/>
        <v>0</v>
      </c>
      <c r="BH44" s="105">
        <f t="shared" si="37"/>
        <v>0</v>
      </c>
      <c r="BI44" s="106"/>
      <c r="BJ44" s="107"/>
      <c r="BK44" s="107"/>
      <c r="BL44" s="107"/>
      <c r="BM44" s="108"/>
      <c r="BN44" s="108"/>
      <c r="BO44" s="108"/>
      <c r="BP44" s="107"/>
      <c r="BQ44" s="107"/>
      <c r="BR44" s="107"/>
      <c r="BS44" s="107"/>
      <c r="BT44" s="107"/>
      <c r="BU44" s="107"/>
      <c r="BV44" s="107"/>
      <c r="BW44" s="107"/>
      <c r="BX44" s="107"/>
      <c r="BY44" s="107"/>
      <c r="BZ44" s="107"/>
      <c r="CA44" s="107"/>
      <c r="CB44" s="107"/>
      <c r="CC44" s="107"/>
      <c r="CD44" s="107"/>
      <c r="CE44" s="107"/>
      <c r="CF44" s="107"/>
      <c r="CG44" s="107"/>
      <c r="CH44" s="107"/>
      <c r="CI44" s="107"/>
      <c r="CJ44" s="107"/>
      <c r="CK44" s="107"/>
      <c r="CL44" s="107"/>
      <c r="CM44" s="107"/>
      <c r="CN44" s="109"/>
      <c r="CO44" s="110"/>
      <c r="CP44" s="110"/>
      <c r="CQ44" s="111"/>
      <c r="CR44" s="111"/>
      <c r="CS44" s="111"/>
      <c r="CT44" s="111"/>
      <c r="CU44" s="111"/>
      <c r="CV44" s="111"/>
      <c r="CW44" s="111"/>
      <c r="CX44" s="111"/>
      <c r="CY44" s="111"/>
      <c r="CZ44" s="111"/>
      <c r="DA44" s="111"/>
      <c r="DB44" s="111"/>
      <c r="DC44" s="111"/>
      <c r="DD44" s="111"/>
      <c r="DE44" s="111"/>
      <c r="DF44" s="111"/>
      <c r="DG44" s="111"/>
      <c r="DH44" s="111"/>
      <c r="DI44" s="111"/>
      <c r="DJ44" s="111"/>
      <c r="DK44" s="111"/>
      <c r="DL44" s="111"/>
      <c r="DM44" s="111"/>
      <c r="DN44" s="111"/>
      <c r="DO44" s="111"/>
      <c r="DP44" s="111"/>
      <c r="DQ44" s="111"/>
      <c r="DR44" s="111"/>
      <c r="DS44" s="111"/>
      <c r="DT44" s="111"/>
      <c r="DU44" s="111"/>
      <c r="DV44" s="111"/>
      <c r="DW44" s="112"/>
      <c r="DX44" s="112"/>
      <c r="DY44" s="112"/>
      <c r="DZ44" s="112"/>
      <c r="EA44" s="112"/>
      <c r="EB44" s="112"/>
      <c r="EC44" s="112"/>
      <c r="ED44" s="112"/>
    </row>
    <row r="45" spans="1:134" ht="15.75" hidden="1" x14ac:dyDescent="0.25">
      <c r="A45" s="121"/>
      <c r="B45" s="211"/>
      <c r="C45" s="195"/>
      <c r="D45" s="196">
        <f t="shared" si="59"/>
        <v>0</v>
      </c>
      <c r="E45" s="213"/>
      <c r="F45" s="213"/>
      <c r="G45" s="213"/>
      <c r="H45" s="213"/>
      <c r="I45" s="213"/>
      <c r="J45" s="213"/>
      <c r="K45" s="213"/>
      <c r="L45" s="213"/>
      <c r="M45" s="213"/>
      <c r="N45" s="213"/>
      <c r="O45" s="213"/>
      <c r="P45" s="213"/>
      <c r="Q45" s="200">
        <f t="shared" si="60"/>
        <v>0</v>
      </c>
      <c r="R45" s="196">
        <f t="shared" si="61"/>
        <v>0</v>
      </c>
      <c r="S45" s="200">
        <f t="shared" si="62"/>
        <v>0</v>
      </c>
      <c r="T45" s="200">
        <f t="shared" si="63"/>
        <v>0</v>
      </c>
      <c r="U45" s="200">
        <f t="shared" si="64"/>
        <v>0</v>
      </c>
      <c r="V45" s="201"/>
      <c r="W45" s="202">
        <f t="shared" si="65"/>
        <v>0</v>
      </c>
      <c r="X45" s="203">
        <f t="shared" si="66"/>
        <v>0</v>
      </c>
      <c r="Y45" s="204">
        <f t="shared" si="67"/>
        <v>0</v>
      </c>
      <c r="Z45" s="202">
        <f t="shared" si="68"/>
        <v>0</v>
      </c>
      <c r="AA45" s="205">
        <f t="shared" si="69"/>
        <v>0</v>
      </c>
      <c r="AB45" s="205">
        <f t="shared" si="70"/>
        <v>0</v>
      </c>
      <c r="AC45" s="202">
        <f t="shared" si="71"/>
        <v>0</v>
      </c>
      <c r="AD45" s="205">
        <f t="shared" si="72"/>
        <v>0</v>
      </c>
      <c r="AE45" s="206">
        <f t="shared" si="73"/>
        <v>0</v>
      </c>
      <c r="AF45" s="204">
        <f t="shared" si="74"/>
        <v>0</v>
      </c>
      <c r="AG45" s="202">
        <f t="shared" si="75"/>
        <v>0</v>
      </c>
      <c r="AH45" s="207">
        <f t="shared" si="76"/>
        <v>0</v>
      </c>
      <c r="AI45" s="207">
        <f t="shared" si="77"/>
        <v>0</v>
      </c>
      <c r="AJ45" s="202">
        <f t="shared" si="78"/>
        <v>0</v>
      </c>
      <c r="AK45" s="205">
        <f t="shared" si="79"/>
        <v>0</v>
      </c>
      <c r="AL45" s="206">
        <f t="shared" si="80"/>
        <v>0</v>
      </c>
      <c r="AM45" s="204">
        <f t="shared" si="81"/>
        <v>0</v>
      </c>
      <c r="AN45" s="202">
        <f t="shared" si="82"/>
        <v>0</v>
      </c>
      <c r="AO45" s="207">
        <f t="shared" si="83"/>
        <v>0</v>
      </c>
      <c r="AP45" s="207">
        <f t="shared" si="84"/>
        <v>0</v>
      </c>
      <c r="AQ45" s="202">
        <f t="shared" si="85"/>
        <v>0</v>
      </c>
      <c r="AR45" s="205">
        <f t="shared" si="86"/>
        <v>0</v>
      </c>
      <c r="AS45" s="208">
        <v>0</v>
      </c>
      <c r="AT45" s="204">
        <v>0</v>
      </c>
      <c r="AU45" s="202">
        <v>0</v>
      </c>
      <c r="AV45" s="207">
        <f t="shared" si="87"/>
        <v>0</v>
      </c>
      <c r="AW45" s="202">
        <f t="shared" si="88"/>
        <v>0</v>
      </c>
      <c r="AX45" s="205">
        <f t="shared" si="89"/>
        <v>0</v>
      </c>
      <c r="AY45" s="208">
        <v>0</v>
      </c>
      <c r="AZ45" s="204">
        <v>0</v>
      </c>
      <c r="BA45" s="202">
        <v>0</v>
      </c>
      <c r="BB45" s="207">
        <f t="shared" si="90"/>
        <v>0</v>
      </c>
      <c r="BC45" s="207">
        <f t="shared" si="91"/>
        <v>0</v>
      </c>
      <c r="BD45" s="202">
        <f t="shared" si="92"/>
        <v>0</v>
      </c>
      <c r="BE45" s="205">
        <f t="shared" si="93"/>
        <v>0</v>
      </c>
      <c r="BF45" s="200">
        <f t="shared" si="94"/>
        <v>0</v>
      </c>
      <c r="BG45" s="209">
        <f t="shared" si="95"/>
        <v>0</v>
      </c>
      <c r="BH45" s="105">
        <f t="shared" si="37"/>
        <v>0</v>
      </c>
      <c r="BI45" s="106"/>
      <c r="BJ45" s="107"/>
      <c r="BK45" s="107"/>
      <c r="BL45" s="107"/>
      <c r="BM45" s="108"/>
      <c r="BN45" s="108"/>
      <c r="BO45" s="108"/>
      <c r="BP45" s="107"/>
      <c r="BQ45" s="107"/>
      <c r="BR45" s="107"/>
      <c r="BS45" s="107"/>
      <c r="BT45" s="107"/>
      <c r="BU45" s="107"/>
      <c r="BV45" s="107"/>
      <c r="BW45" s="107"/>
      <c r="BX45" s="107"/>
      <c r="BY45" s="107"/>
      <c r="BZ45" s="107"/>
      <c r="CA45" s="107"/>
      <c r="CB45" s="107"/>
      <c r="CC45" s="107"/>
      <c r="CD45" s="107"/>
      <c r="CE45" s="107"/>
      <c r="CF45" s="107"/>
      <c r="CG45" s="107"/>
      <c r="CH45" s="107"/>
      <c r="CI45" s="107"/>
      <c r="CJ45" s="107"/>
      <c r="CK45" s="107"/>
      <c r="CL45" s="107"/>
      <c r="CM45" s="107"/>
      <c r="CN45" s="109"/>
      <c r="CO45" s="110"/>
      <c r="CP45" s="110"/>
      <c r="CQ45" s="111"/>
      <c r="CR45" s="111"/>
      <c r="CS45" s="111"/>
      <c r="CT45" s="111"/>
      <c r="CU45" s="111"/>
      <c r="CV45" s="111"/>
      <c r="CW45" s="111"/>
      <c r="CX45" s="111"/>
      <c r="CY45" s="111"/>
      <c r="CZ45" s="111"/>
      <c r="DA45" s="111"/>
      <c r="DB45" s="111"/>
      <c r="DC45" s="111"/>
      <c r="DD45" s="111"/>
      <c r="DE45" s="111"/>
      <c r="DF45" s="111"/>
      <c r="DG45" s="111"/>
      <c r="DH45" s="111"/>
      <c r="DI45" s="111"/>
      <c r="DJ45" s="111"/>
      <c r="DK45" s="111"/>
      <c r="DL45" s="111"/>
      <c r="DM45" s="111"/>
      <c r="DN45" s="111"/>
      <c r="DO45" s="111"/>
      <c r="DP45" s="111"/>
      <c r="DQ45" s="111"/>
      <c r="DR45" s="111"/>
      <c r="DS45" s="111"/>
      <c r="DT45" s="111"/>
      <c r="DU45" s="111"/>
      <c r="DV45" s="111"/>
      <c r="DW45" s="112"/>
      <c r="DX45" s="112"/>
      <c r="DY45" s="112"/>
      <c r="DZ45" s="112"/>
      <c r="EA45" s="112"/>
      <c r="EB45" s="112"/>
      <c r="EC45" s="112"/>
      <c r="ED45" s="112"/>
    </row>
    <row r="46" spans="1:134" ht="15.75" hidden="1" x14ac:dyDescent="0.25">
      <c r="A46" s="121"/>
      <c r="B46" s="194" t="s">
        <v>329</v>
      </c>
      <c r="C46" s="195"/>
      <c r="D46" s="196">
        <f t="shared" si="59"/>
        <v>0</v>
      </c>
      <c r="E46" s="256"/>
      <c r="F46" s="256"/>
      <c r="G46" s="256"/>
      <c r="H46" s="252"/>
      <c r="I46" s="252"/>
      <c r="J46" s="252"/>
      <c r="K46" s="252"/>
      <c r="L46" s="213"/>
      <c r="M46" s="213"/>
      <c r="N46" s="213"/>
      <c r="O46" s="213"/>
      <c r="P46" s="213"/>
      <c r="Q46" s="200">
        <f t="shared" si="60"/>
        <v>0</v>
      </c>
      <c r="R46" s="196">
        <f t="shared" si="61"/>
        <v>0</v>
      </c>
      <c r="S46" s="200">
        <f t="shared" si="62"/>
        <v>0</v>
      </c>
      <c r="T46" s="200">
        <f t="shared" si="63"/>
        <v>0</v>
      </c>
      <c r="U46" s="200">
        <f t="shared" si="64"/>
        <v>0</v>
      </c>
      <c r="V46" s="201"/>
      <c r="W46" s="202">
        <f t="shared" si="65"/>
        <v>0</v>
      </c>
      <c r="X46" s="203">
        <f t="shared" si="66"/>
        <v>0</v>
      </c>
      <c r="Y46" s="204">
        <f t="shared" si="67"/>
        <v>0</v>
      </c>
      <c r="Z46" s="202">
        <f t="shared" si="68"/>
        <v>0</v>
      </c>
      <c r="AA46" s="205">
        <f t="shared" si="69"/>
        <v>0</v>
      </c>
      <c r="AB46" s="214">
        <f t="shared" si="70"/>
        <v>0</v>
      </c>
      <c r="AC46" s="202">
        <f t="shared" si="71"/>
        <v>0</v>
      </c>
      <c r="AD46" s="205">
        <f t="shared" si="72"/>
        <v>0</v>
      </c>
      <c r="AE46" s="253">
        <f t="shared" si="73"/>
        <v>0</v>
      </c>
      <c r="AF46" s="204">
        <f t="shared" si="74"/>
        <v>0</v>
      </c>
      <c r="AG46" s="202">
        <f t="shared" si="75"/>
        <v>0</v>
      </c>
      <c r="AH46" s="257">
        <f t="shared" si="76"/>
        <v>0</v>
      </c>
      <c r="AI46" s="207">
        <f t="shared" si="77"/>
        <v>0</v>
      </c>
      <c r="AJ46" s="202">
        <f t="shared" si="78"/>
        <v>0</v>
      </c>
      <c r="AK46" s="205">
        <f t="shared" si="79"/>
        <v>0</v>
      </c>
      <c r="AL46" s="206">
        <f t="shared" si="80"/>
        <v>0</v>
      </c>
      <c r="AM46" s="204">
        <f t="shared" si="81"/>
        <v>0</v>
      </c>
      <c r="AN46" s="202">
        <f t="shared" si="82"/>
        <v>0</v>
      </c>
      <c r="AO46" s="207">
        <f t="shared" si="83"/>
        <v>0</v>
      </c>
      <c r="AP46" s="207">
        <f t="shared" si="84"/>
        <v>0</v>
      </c>
      <c r="AQ46" s="202">
        <f t="shared" si="85"/>
        <v>0</v>
      </c>
      <c r="AR46" s="205">
        <f t="shared" si="86"/>
        <v>0</v>
      </c>
      <c r="AS46" s="208">
        <v>0</v>
      </c>
      <c r="AT46" s="204">
        <v>0</v>
      </c>
      <c r="AU46" s="202">
        <v>0</v>
      </c>
      <c r="AV46" s="207">
        <f t="shared" si="87"/>
        <v>0</v>
      </c>
      <c r="AW46" s="202">
        <f t="shared" si="88"/>
        <v>0</v>
      </c>
      <c r="AX46" s="205">
        <f t="shared" si="89"/>
        <v>0</v>
      </c>
      <c r="AY46" s="208">
        <v>0</v>
      </c>
      <c r="AZ46" s="204">
        <v>0</v>
      </c>
      <c r="BA46" s="202">
        <v>0</v>
      </c>
      <c r="BB46" s="207">
        <f t="shared" si="90"/>
        <v>0</v>
      </c>
      <c r="BC46" s="207">
        <f t="shared" si="91"/>
        <v>0</v>
      </c>
      <c r="BD46" s="202">
        <f t="shared" si="92"/>
        <v>0</v>
      </c>
      <c r="BE46" s="205">
        <f t="shared" si="93"/>
        <v>0</v>
      </c>
      <c r="BF46" s="200">
        <f t="shared" si="94"/>
        <v>0</v>
      </c>
      <c r="BG46" s="209">
        <f t="shared" si="95"/>
        <v>0</v>
      </c>
      <c r="BH46" s="105">
        <f t="shared" si="37"/>
        <v>0</v>
      </c>
      <c r="BI46" s="106"/>
      <c r="BJ46" s="107"/>
      <c r="BK46" s="107"/>
      <c r="BL46" s="107"/>
      <c r="BM46" s="108"/>
      <c r="BN46" s="108"/>
      <c r="BO46" s="108"/>
      <c r="BP46" s="107"/>
      <c r="BQ46" s="107"/>
      <c r="BR46" s="107"/>
      <c r="BS46" s="107"/>
      <c r="BT46" s="107"/>
      <c r="BU46" s="107"/>
      <c r="BV46" s="107"/>
      <c r="BW46" s="107"/>
      <c r="BX46" s="107"/>
      <c r="BY46" s="107"/>
      <c r="BZ46" s="107"/>
      <c r="CA46" s="107"/>
      <c r="CB46" s="107"/>
      <c r="CC46" s="107"/>
      <c r="CD46" s="107"/>
      <c r="CE46" s="107"/>
      <c r="CF46" s="107"/>
      <c r="CG46" s="107"/>
      <c r="CH46" s="107"/>
      <c r="CI46" s="107"/>
      <c r="CJ46" s="107"/>
      <c r="CK46" s="107"/>
      <c r="CL46" s="107"/>
      <c r="CM46" s="107"/>
      <c r="CN46" s="109"/>
      <c r="CO46" s="110"/>
      <c r="CP46" s="110"/>
      <c r="CQ46" s="111"/>
      <c r="CR46" s="111"/>
      <c r="CS46" s="111"/>
      <c r="CT46" s="111"/>
      <c r="CU46" s="111"/>
      <c r="CV46" s="111"/>
      <c r="CW46" s="111"/>
      <c r="CX46" s="111"/>
      <c r="CY46" s="111"/>
      <c r="CZ46" s="111"/>
      <c r="DA46" s="111"/>
      <c r="DB46" s="111"/>
      <c r="DC46" s="111"/>
      <c r="DD46" s="111"/>
      <c r="DE46" s="111"/>
      <c r="DF46" s="111"/>
      <c r="DG46" s="111"/>
      <c r="DH46" s="111"/>
      <c r="DI46" s="111"/>
      <c r="DJ46" s="111"/>
      <c r="DK46" s="111"/>
      <c r="DL46" s="111"/>
      <c r="DM46" s="111"/>
      <c r="DN46" s="111"/>
      <c r="DO46" s="111"/>
      <c r="DP46" s="111"/>
      <c r="DQ46" s="111"/>
      <c r="DR46" s="111"/>
      <c r="DS46" s="111"/>
      <c r="DT46" s="111"/>
      <c r="DU46" s="111"/>
      <c r="DV46" s="111"/>
      <c r="DW46" s="112"/>
      <c r="DX46" s="112"/>
      <c r="DY46" s="112"/>
      <c r="DZ46" s="112"/>
      <c r="EA46" s="112"/>
      <c r="EB46" s="112"/>
      <c r="EC46" s="112"/>
      <c r="ED46" s="112"/>
    </row>
    <row r="47" spans="1:134" ht="15.75" hidden="1" x14ac:dyDescent="0.25">
      <c r="A47" s="121"/>
      <c r="B47" s="210" t="s">
        <v>338</v>
      </c>
      <c r="C47" s="212"/>
      <c r="D47" s="196">
        <f t="shared" si="59"/>
        <v>0</v>
      </c>
      <c r="E47" s="258"/>
      <c r="F47" s="258"/>
      <c r="G47" s="258"/>
      <c r="H47" s="259"/>
      <c r="I47" s="259"/>
      <c r="J47" s="259"/>
      <c r="K47" s="259"/>
      <c r="L47" s="258"/>
      <c r="M47" s="260"/>
      <c r="N47" s="261"/>
      <c r="O47" s="261"/>
      <c r="P47" s="261"/>
      <c r="Q47" s="200">
        <f t="shared" si="60"/>
        <v>0</v>
      </c>
      <c r="R47" s="196">
        <f t="shared" si="61"/>
        <v>0</v>
      </c>
      <c r="S47" s="200">
        <f t="shared" si="62"/>
        <v>0</v>
      </c>
      <c r="T47" s="200">
        <f t="shared" si="63"/>
        <v>0</v>
      </c>
      <c r="U47" s="200">
        <f t="shared" si="64"/>
        <v>0</v>
      </c>
      <c r="V47" s="201"/>
      <c r="W47" s="202">
        <f t="shared" si="65"/>
        <v>0</v>
      </c>
      <c r="X47" s="203">
        <f t="shared" si="66"/>
        <v>0</v>
      </c>
      <c r="Y47" s="204">
        <f t="shared" si="67"/>
        <v>0</v>
      </c>
      <c r="Z47" s="202">
        <f t="shared" si="68"/>
        <v>0</v>
      </c>
      <c r="AA47" s="205">
        <f t="shared" si="69"/>
        <v>0</v>
      </c>
      <c r="AB47" s="214">
        <f t="shared" si="70"/>
        <v>0</v>
      </c>
      <c r="AC47" s="202">
        <f t="shared" si="71"/>
        <v>0</v>
      </c>
      <c r="AD47" s="205">
        <f t="shared" si="72"/>
        <v>0</v>
      </c>
      <c r="AE47" s="206">
        <f t="shared" si="73"/>
        <v>0</v>
      </c>
      <c r="AF47" s="204">
        <f t="shared" si="74"/>
        <v>0</v>
      </c>
      <c r="AG47" s="202">
        <f t="shared" si="75"/>
        <v>0</v>
      </c>
      <c r="AH47" s="207">
        <f t="shared" si="76"/>
        <v>0</v>
      </c>
      <c r="AI47" s="207">
        <f t="shared" si="77"/>
        <v>0</v>
      </c>
      <c r="AJ47" s="202">
        <f t="shared" si="78"/>
        <v>0</v>
      </c>
      <c r="AK47" s="205">
        <f t="shared" si="79"/>
        <v>0</v>
      </c>
      <c r="AL47" s="255">
        <f t="shared" si="80"/>
        <v>0</v>
      </c>
      <c r="AM47" s="204">
        <f t="shared" si="81"/>
        <v>0</v>
      </c>
      <c r="AN47" s="202">
        <f t="shared" si="82"/>
        <v>0</v>
      </c>
      <c r="AO47" s="207">
        <f t="shared" si="83"/>
        <v>0</v>
      </c>
      <c r="AP47" s="207">
        <f t="shared" si="84"/>
        <v>0</v>
      </c>
      <c r="AQ47" s="202">
        <f t="shared" si="85"/>
        <v>0</v>
      </c>
      <c r="AR47" s="205">
        <f t="shared" si="86"/>
        <v>0</v>
      </c>
      <c r="AS47" s="208">
        <v>0</v>
      </c>
      <c r="AT47" s="204">
        <v>0</v>
      </c>
      <c r="AU47" s="202">
        <v>0</v>
      </c>
      <c r="AV47" s="207">
        <f t="shared" si="87"/>
        <v>0</v>
      </c>
      <c r="AW47" s="202">
        <f t="shared" si="88"/>
        <v>0</v>
      </c>
      <c r="AX47" s="205">
        <f t="shared" si="89"/>
        <v>0</v>
      </c>
      <c r="AY47" s="208">
        <v>0</v>
      </c>
      <c r="AZ47" s="204">
        <v>0</v>
      </c>
      <c r="BA47" s="202">
        <v>0</v>
      </c>
      <c r="BB47" s="207">
        <f t="shared" si="90"/>
        <v>0</v>
      </c>
      <c r="BC47" s="207">
        <f t="shared" si="91"/>
        <v>0</v>
      </c>
      <c r="BD47" s="202">
        <f t="shared" si="92"/>
        <v>0</v>
      </c>
      <c r="BE47" s="205">
        <f t="shared" si="93"/>
        <v>0</v>
      </c>
      <c r="BF47" s="200">
        <f t="shared" si="94"/>
        <v>0</v>
      </c>
      <c r="BG47" s="209">
        <f t="shared" si="95"/>
        <v>0</v>
      </c>
      <c r="BH47" s="105">
        <f t="shared" si="37"/>
        <v>0</v>
      </c>
      <c r="BI47" s="106"/>
      <c r="BJ47" s="107"/>
      <c r="BK47" s="107"/>
      <c r="BL47" s="107"/>
      <c r="BM47" s="108"/>
      <c r="BN47" s="108"/>
      <c r="BO47" s="108"/>
      <c r="BP47" s="107"/>
      <c r="BQ47" s="107"/>
      <c r="BR47" s="107"/>
      <c r="BS47" s="107"/>
      <c r="BT47" s="107"/>
      <c r="BU47" s="107"/>
      <c r="BV47" s="107"/>
      <c r="BW47" s="107"/>
      <c r="BX47" s="107"/>
      <c r="BY47" s="107"/>
      <c r="BZ47" s="107"/>
      <c r="CA47" s="107"/>
      <c r="CB47" s="107"/>
      <c r="CC47" s="107"/>
      <c r="CD47" s="107"/>
      <c r="CE47" s="107"/>
      <c r="CF47" s="107"/>
      <c r="CG47" s="107"/>
      <c r="CH47" s="107"/>
      <c r="CI47" s="107"/>
      <c r="CJ47" s="107"/>
      <c r="CK47" s="107"/>
      <c r="CL47" s="107"/>
      <c r="CM47" s="107"/>
      <c r="CN47" s="109"/>
      <c r="CO47" s="110"/>
      <c r="CP47" s="110"/>
      <c r="CQ47" s="111"/>
      <c r="CR47" s="111"/>
      <c r="CS47" s="111"/>
      <c r="CT47" s="111"/>
      <c r="CU47" s="111"/>
      <c r="CV47" s="111"/>
      <c r="CW47" s="111"/>
      <c r="CX47" s="111"/>
      <c r="CY47" s="111"/>
      <c r="CZ47" s="111"/>
      <c r="DA47" s="111"/>
      <c r="DB47" s="111"/>
      <c r="DC47" s="111"/>
      <c r="DD47" s="111"/>
      <c r="DE47" s="111"/>
      <c r="DF47" s="111"/>
      <c r="DG47" s="111"/>
      <c r="DH47" s="111"/>
      <c r="DI47" s="111"/>
      <c r="DJ47" s="111"/>
      <c r="DK47" s="111"/>
      <c r="DL47" s="111"/>
      <c r="DM47" s="111"/>
      <c r="DN47" s="111"/>
      <c r="DO47" s="111"/>
      <c r="DP47" s="111"/>
      <c r="DQ47" s="111"/>
      <c r="DR47" s="111"/>
      <c r="DS47" s="111"/>
      <c r="DT47" s="111"/>
      <c r="DU47" s="111"/>
      <c r="DV47" s="111"/>
      <c r="DW47" s="112"/>
      <c r="DX47" s="112"/>
      <c r="DY47" s="112"/>
      <c r="DZ47" s="112"/>
      <c r="EA47" s="112"/>
      <c r="EB47" s="112"/>
      <c r="EC47" s="112"/>
      <c r="ED47" s="112"/>
    </row>
    <row r="48" spans="1:134" ht="15.75" hidden="1" x14ac:dyDescent="0.25">
      <c r="A48" s="121"/>
      <c r="B48" s="211"/>
      <c r="C48" s="212"/>
      <c r="D48" s="196">
        <f t="shared" si="59"/>
        <v>0</v>
      </c>
      <c r="E48" s="213"/>
      <c r="F48" s="213"/>
      <c r="G48" s="213"/>
      <c r="H48" s="213"/>
      <c r="I48" s="213"/>
      <c r="J48" s="213"/>
      <c r="K48" s="213"/>
      <c r="L48" s="213"/>
      <c r="M48" s="213"/>
      <c r="N48" s="213"/>
      <c r="O48" s="213"/>
      <c r="P48" s="213"/>
      <c r="Q48" s="200">
        <f t="shared" si="60"/>
        <v>0</v>
      </c>
      <c r="R48" s="196">
        <f t="shared" si="61"/>
        <v>0</v>
      </c>
      <c r="S48" s="200">
        <f t="shared" si="62"/>
        <v>0</v>
      </c>
      <c r="T48" s="200">
        <f t="shared" si="63"/>
        <v>0</v>
      </c>
      <c r="U48" s="200">
        <f t="shared" si="64"/>
        <v>0</v>
      </c>
      <c r="V48" s="201"/>
      <c r="W48" s="202">
        <f t="shared" si="65"/>
        <v>0</v>
      </c>
      <c r="X48" s="203">
        <f t="shared" si="66"/>
        <v>0</v>
      </c>
      <c r="Y48" s="204">
        <f t="shared" si="67"/>
        <v>0</v>
      </c>
      <c r="Z48" s="202">
        <f t="shared" si="68"/>
        <v>0</v>
      </c>
      <c r="AA48" s="205">
        <f t="shared" si="69"/>
        <v>0</v>
      </c>
      <c r="AB48" s="205">
        <f t="shared" si="70"/>
        <v>0</v>
      </c>
      <c r="AC48" s="202">
        <f t="shared" si="71"/>
        <v>0</v>
      </c>
      <c r="AD48" s="205">
        <f t="shared" si="72"/>
        <v>0</v>
      </c>
      <c r="AE48" s="206">
        <f t="shared" si="73"/>
        <v>0</v>
      </c>
      <c r="AF48" s="204">
        <f t="shared" si="74"/>
        <v>0</v>
      </c>
      <c r="AG48" s="202">
        <f t="shared" si="75"/>
        <v>0</v>
      </c>
      <c r="AH48" s="207">
        <f t="shared" si="76"/>
        <v>0</v>
      </c>
      <c r="AI48" s="207">
        <f t="shared" si="77"/>
        <v>0</v>
      </c>
      <c r="AJ48" s="202">
        <f t="shared" si="78"/>
        <v>0</v>
      </c>
      <c r="AK48" s="205">
        <f t="shared" si="79"/>
        <v>0</v>
      </c>
      <c r="AL48" s="206">
        <f t="shared" si="80"/>
        <v>0</v>
      </c>
      <c r="AM48" s="204">
        <f t="shared" si="81"/>
        <v>0</v>
      </c>
      <c r="AN48" s="202">
        <f t="shared" si="82"/>
        <v>0</v>
      </c>
      <c r="AO48" s="207">
        <f t="shared" si="83"/>
        <v>0</v>
      </c>
      <c r="AP48" s="207">
        <f t="shared" si="84"/>
        <v>0</v>
      </c>
      <c r="AQ48" s="202">
        <f t="shared" si="85"/>
        <v>0</v>
      </c>
      <c r="AR48" s="205">
        <f t="shared" si="86"/>
        <v>0</v>
      </c>
      <c r="AS48" s="208">
        <v>0</v>
      </c>
      <c r="AT48" s="204">
        <v>0</v>
      </c>
      <c r="AU48" s="202">
        <v>0</v>
      </c>
      <c r="AV48" s="207">
        <f t="shared" si="87"/>
        <v>0</v>
      </c>
      <c r="AW48" s="202">
        <f t="shared" si="88"/>
        <v>0</v>
      </c>
      <c r="AX48" s="205">
        <f t="shared" si="89"/>
        <v>0</v>
      </c>
      <c r="AY48" s="208">
        <v>0</v>
      </c>
      <c r="AZ48" s="204">
        <v>0</v>
      </c>
      <c r="BA48" s="202">
        <v>0</v>
      </c>
      <c r="BB48" s="207">
        <f t="shared" si="90"/>
        <v>0</v>
      </c>
      <c r="BC48" s="207">
        <f t="shared" si="91"/>
        <v>0</v>
      </c>
      <c r="BD48" s="202">
        <f t="shared" si="92"/>
        <v>0</v>
      </c>
      <c r="BE48" s="205">
        <f t="shared" si="93"/>
        <v>0</v>
      </c>
      <c r="BF48" s="200">
        <f t="shared" si="94"/>
        <v>0</v>
      </c>
      <c r="BG48" s="209">
        <f t="shared" si="95"/>
        <v>0</v>
      </c>
      <c r="BH48" s="105">
        <f t="shared" si="37"/>
        <v>0</v>
      </c>
      <c r="BI48" s="106"/>
      <c r="BJ48" s="107"/>
      <c r="BK48" s="107"/>
      <c r="BL48" s="107"/>
      <c r="BM48" s="108"/>
      <c r="BN48" s="108"/>
      <c r="BO48" s="108"/>
      <c r="BP48" s="107"/>
      <c r="BQ48" s="107"/>
      <c r="BR48" s="107"/>
      <c r="BS48" s="107"/>
      <c r="BT48" s="107"/>
      <c r="BU48" s="107"/>
      <c r="BV48" s="107"/>
      <c r="BW48" s="107"/>
      <c r="BX48" s="107"/>
      <c r="BY48" s="107"/>
      <c r="BZ48" s="107"/>
      <c r="CA48" s="107"/>
      <c r="CB48" s="107"/>
      <c r="CC48" s="107"/>
      <c r="CD48" s="107"/>
      <c r="CE48" s="107"/>
      <c r="CF48" s="107"/>
      <c r="CG48" s="107"/>
      <c r="CH48" s="107"/>
      <c r="CI48" s="107"/>
      <c r="CJ48" s="107"/>
      <c r="CK48" s="107"/>
      <c r="CL48" s="107"/>
      <c r="CM48" s="107"/>
      <c r="CN48" s="109"/>
      <c r="CO48" s="110"/>
      <c r="CP48" s="110"/>
      <c r="CQ48" s="111"/>
      <c r="CR48" s="111"/>
      <c r="CS48" s="111"/>
      <c r="CT48" s="111"/>
      <c r="CU48" s="111"/>
      <c r="CV48" s="111"/>
      <c r="CW48" s="111"/>
      <c r="CX48" s="111"/>
      <c r="CY48" s="111"/>
      <c r="CZ48" s="111"/>
      <c r="DA48" s="111"/>
      <c r="DB48" s="111"/>
      <c r="DC48" s="111"/>
      <c r="DD48" s="111"/>
      <c r="DE48" s="111"/>
      <c r="DF48" s="111"/>
      <c r="DG48" s="111"/>
      <c r="DH48" s="111"/>
      <c r="DI48" s="111"/>
      <c r="DJ48" s="111"/>
      <c r="DK48" s="111"/>
      <c r="DL48" s="111"/>
      <c r="DM48" s="111"/>
      <c r="DN48" s="111"/>
      <c r="DO48" s="111"/>
      <c r="DP48" s="111"/>
      <c r="DQ48" s="111"/>
      <c r="DR48" s="111"/>
      <c r="DS48" s="111"/>
      <c r="DT48" s="111"/>
      <c r="DU48" s="111"/>
      <c r="DV48" s="111"/>
      <c r="DW48" s="112"/>
      <c r="DX48" s="112"/>
      <c r="DY48" s="112"/>
      <c r="DZ48" s="112"/>
      <c r="EA48" s="112"/>
      <c r="EB48" s="112"/>
      <c r="EC48" s="112"/>
      <c r="ED48" s="112"/>
    </row>
    <row r="49" spans="1:134" ht="15.75" hidden="1" x14ac:dyDescent="0.25">
      <c r="A49" s="121"/>
      <c r="B49" s="215" t="s">
        <v>330</v>
      </c>
      <c r="C49" s="216"/>
      <c r="D49" s="216"/>
      <c r="E49" s="216"/>
      <c r="F49" s="216"/>
      <c r="G49" s="216"/>
      <c r="H49" s="216"/>
      <c r="I49" s="216"/>
      <c r="J49" s="216"/>
      <c r="K49" s="216"/>
      <c r="L49" s="216"/>
      <c r="M49" s="216"/>
      <c r="N49" s="216"/>
      <c r="O49" s="216"/>
      <c r="P49" s="216"/>
      <c r="Q49" s="216"/>
      <c r="R49" s="216"/>
      <c r="S49" s="216"/>
      <c r="T49" s="216"/>
      <c r="U49" s="216"/>
      <c r="V49" s="216"/>
      <c r="W49" s="216"/>
      <c r="X49" s="216"/>
      <c r="Y49" s="216"/>
      <c r="Z49" s="216"/>
      <c r="AA49" s="218"/>
      <c r="AB49" s="219">
        <f>SUM(AB38:AB48)</f>
        <v>0</v>
      </c>
      <c r="AC49" s="220">
        <f>IF(AB49&gt;0,SQRT(SUM(AD38:AD48))/AB49,0)</f>
        <v>0</v>
      </c>
      <c r="AD49" s="224"/>
      <c r="AE49" s="221"/>
      <c r="AF49" s="216"/>
      <c r="AG49" s="216"/>
      <c r="AH49" s="222"/>
      <c r="AI49" s="219">
        <f>SUM(AI38:AI48)</f>
        <v>0</v>
      </c>
      <c r="AJ49" s="220">
        <f>IF(AI49&gt;0,SQRT(SUM(AK38:AK48))/AI49,0)</f>
        <v>0</v>
      </c>
      <c r="AK49" s="224"/>
      <c r="AL49" s="216"/>
      <c r="AM49" s="216"/>
      <c r="AN49" s="216"/>
      <c r="AO49" s="216"/>
      <c r="AP49" s="219">
        <f>SUM(AP38:AP48)</f>
        <v>0</v>
      </c>
      <c r="AQ49" s="220">
        <f>IF(AP49&gt;0,SQRT(SUM(AR38:AR48))/AP49,0)</f>
        <v>0</v>
      </c>
      <c r="AR49" s="224"/>
      <c r="AS49" s="216"/>
      <c r="AT49" s="216"/>
      <c r="AU49" s="216"/>
      <c r="AV49" s="219">
        <f>SUM(AV38:AV48)</f>
        <v>0</v>
      </c>
      <c r="AW49" s="220">
        <f>IF(AV49&gt;0,SQRT(SUM(AX38:AX48))/AV49,0)</f>
        <v>0</v>
      </c>
      <c r="AX49" s="224"/>
      <c r="AY49" s="216"/>
      <c r="AZ49" s="216"/>
      <c r="BA49" s="223"/>
      <c r="BB49" s="224"/>
      <c r="BC49" s="219">
        <f>SUM(BC38:BC48)</f>
        <v>0</v>
      </c>
      <c r="BD49" s="220">
        <f>IF(BC49&gt;0,SQRT(SUM(BE38:BE48))/BC49,0)</f>
        <v>0</v>
      </c>
      <c r="BE49" s="224"/>
      <c r="BF49" s="219">
        <f>SUM(BF38:BF48)</f>
        <v>0</v>
      </c>
      <c r="BG49" s="225">
        <f>IF(BF49&gt;0,SQRT(SUM(BH38:BH48))/BF49,0)</f>
        <v>0</v>
      </c>
      <c r="BH49" s="105">
        <f t="shared" si="37"/>
        <v>0</v>
      </c>
      <c r="BI49" s="106"/>
      <c r="BJ49" s="107"/>
      <c r="BK49" s="107"/>
      <c r="BL49" s="107"/>
      <c r="BM49" s="108"/>
      <c r="BN49" s="108"/>
      <c r="BO49" s="108"/>
      <c r="BP49" s="107"/>
      <c r="BQ49" s="107"/>
      <c r="BR49" s="107"/>
      <c r="BS49" s="107"/>
      <c r="BT49" s="107"/>
      <c r="BU49" s="107"/>
      <c r="BV49" s="107"/>
      <c r="BW49" s="107"/>
      <c r="BX49" s="107"/>
      <c r="BY49" s="107"/>
      <c r="BZ49" s="107"/>
      <c r="CA49" s="107"/>
      <c r="CB49" s="107"/>
      <c r="CC49" s="107"/>
      <c r="CD49" s="107"/>
      <c r="CE49" s="107"/>
      <c r="CF49" s="107"/>
      <c r="CG49" s="107"/>
      <c r="CH49" s="107"/>
      <c r="CI49" s="107"/>
      <c r="CJ49" s="107"/>
      <c r="CK49" s="107"/>
      <c r="CL49" s="107"/>
      <c r="CM49" s="107"/>
      <c r="CN49" s="109"/>
      <c r="CO49" s="110"/>
      <c r="CP49" s="110"/>
      <c r="CQ49" s="111"/>
      <c r="CR49" s="111"/>
      <c r="CS49" s="111"/>
      <c r="CT49" s="111"/>
      <c r="CU49" s="111"/>
      <c r="CV49" s="111"/>
      <c r="CW49" s="111"/>
      <c r="CX49" s="111"/>
      <c r="CY49" s="111"/>
      <c r="CZ49" s="111"/>
      <c r="DA49" s="111"/>
      <c r="DB49" s="111"/>
      <c r="DC49" s="111"/>
      <c r="DD49" s="111"/>
      <c r="DE49" s="111"/>
      <c r="DF49" s="111"/>
      <c r="DG49" s="111"/>
      <c r="DH49" s="111"/>
      <c r="DI49" s="111"/>
      <c r="DJ49" s="111"/>
      <c r="DK49" s="111"/>
      <c r="DL49" s="111"/>
      <c r="DM49" s="111"/>
      <c r="DN49" s="111"/>
      <c r="DO49" s="111"/>
      <c r="DP49" s="111"/>
      <c r="DQ49" s="111"/>
      <c r="DR49" s="111"/>
      <c r="DS49" s="111"/>
      <c r="DT49" s="111"/>
      <c r="DU49" s="111"/>
      <c r="DV49" s="111"/>
      <c r="DW49" s="112"/>
      <c r="DX49" s="112"/>
      <c r="DY49" s="112"/>
      <c r="DZ49" s="112"/>
      <c r="EA49" s="112"/>
      <c r="EB49" s="112"/>
      <c r="EC49" s="112"/>
      <c r="ED49" s="112"/>
    </row>
    <row r="50" spans="1:134" ht="15" hidden="1" customHeight="1" x14ac:dyDescent="0.25">
      <c r="A50" s="121"/>
      <c r="B50" s="194" t="s">
        <v>339</v>
      </c>
      <c r="C50" s="212"/>
      <c r="D50" s="196">
        <f t="shared" ref="D50:D61" si="96">VLOOKUP($C50,$BI$196:$CM$621,2,FALSE)</f>
        <v>0</v>
      </c>
      <c r="E50" s="262"/>
      <c r="F50" s="262"/>
      <c r="G50" s="262"/>
      <c r="H50" s="262"/>
      <c r="I50" s="262"/>
      <c r="J50" s="262"/>
      <c r="K50" s="213"/>
      <c r="L50" s="213"/>
      <c r="M50" s="213"/>
      <c r="N50" s="213"/>
      <c r="O50" s="213"/>
      <c r="P50" s="213"/>
      <c r="Q50" s="200">
        <f t="shared" ref="Q50:Q59" si="97">SUM(E50:P50)</f>
        <v>0</v>
      </c>
      <c r="R50" s="196">
        <f t="shared" ref="R50:R59" si="98">COUNT(E50:P50)</f>
        <v>0</v>
      </c>
      <c r="S50" s="200">
        <f t="shared" ref="S50:S59" si="99">IF(R50&gt;1,AVERAGE(E50:P50),0)</f>
        <v>0</v>
      </c>
      <c r="T50" s="200">
        <f t="shared" ref="T50:T59" si="100">IF(R50&gt;1,STDEV(E50:P50),0)</f>
        <v>0</v>
      </c>
      <c r="U50" s="200">
        <f t="shared" ref="U50:U61" si="101">IF(R50&gt;1,VLOOKUP($R50,$BI$541:$BJ$553,2,FALSE),0)</f>
        <v>0</v>
      </c>
      <c r="V50" s="201"/>
      <c r="W50" s="202">
        <f t="shared" ref="W50:W61" si="102">IF(R50&gt;1,1-((S50-((T50*U50)/(SQRT(R50))))/S50),VLOOKUP($C50,$BI$196:$CP$621,34,FALSE))</f>
        <v>0</v>
      </c>
      <c r="X50" s="203">
        <v>0</v>
      </c>
      <c r="Y50" s="204">
        <v>0</v>
      </c>
      <c r="Z50" s="202">
        <v>0</v>
      </c>
      <c r="AA50" s="205">
        <f t="shared" ref="AA50:AA59" si="103">($Q50*X50)/1000</f>
        <v>0</v>
      </c>
      <c r="AB50" s="205">
        <f t="shared" ref="AB50:AB61" si="104">AA50*$BJ$559</f>
        <v>0</v>
      </c>
      <c r="AC50" s="202">
        <f t="shared" ref="AC50:AC59" si="105">IF(AA50&gt;0,SQRT(($W50*$W50)+(Z50*Z50)+($V50*$V50)),0)</f>
        <v>0</v>
      </c>
      <c r="AD50" s="205">
        <f t="shared" ref="AD50:AD59" si="106">(AB50*AC50)^2</f>
        <v>0</v>
      </c>
      <c r="AE50" s="206">
        <v>0</v>
      </c>
      <c r="AF50" s="204">
        <v>0</v>
      </c>
      <c r="AG50" s="202">
        <v>0</v>
      </c>
      <c r="AH50" s="207">
        <f t="shared" ref="AH50:AH59" si="107">($Q50*AE50)/1000</f>
        <v>0</v>
      </c>
      <c r="AI50" s="207">
        <f t="shared" ref="AI50:AI61" si="108">AH50*$BJ$560</f>
        <v>0</v>
      </c>
      <c r="AJ50" s="202">
        <f t="shared" ref="AJ50:AJ59" si="109">IF(AH50&gt;0,SQRT(($W50*$W50)+(AG50*AG50)+($V50*$V50)),0)</f>
        <v>0</v>
      </c>
      <c r="AK50" s="205">
        <f t="shared" ref="AK50:AK59" si="110">(AI50*AJ50)^2</f>
        <v>0</v>
      </c>
      <c r="AL50" s="206">
        <v>0</v>
      </c>
      <c r="AM50" s="204">
        <f>VLOOKUP($C50,$BI$196:$CM$621,28,FALSE)</f>
        <v>0</v>
      </c>
      <c r="AN50" s="202">
        <v>0</v>
      </c>
      <c r="AO50" s="207">
        <f t="shared" ref="AO50:AO55" si="111">(W50*AL50)/1000</f>
        <v>0</v>
      </c>
      <c r="AP50" s="207">
        <f t="shared" ref="AP50:AP61" si="112">AO50*$BJ$561</f>
        <v>0</v>
      </c>
      <c r="AQ50" s="202">
        <f t="shared" ref="AQ50:AQ59" si="113">IF(AO50&gt;0,SQRT(($W50*$W50)+(AN50*AN50)+($V50*$V50)),0)</f>
        <v>0</v>
      </c>
      <c r="AR50" s="205">
        <f t="shared" ref="AR50:AR59" si="114">(AP50*AQ50)^2</f>
        <v>0</v>
      </c>
      <c r="AS50" s="208">
        <f t="shared" ref="AS50:AS55" si="115">VLOOKUP($C50,$BI$196:$CM$621,3,FALSE)</f>
        <v>0</v>
      </c>
      <c r="AT50" s="204">
        <f t="shared" ref="AT50:AT55" si="116">VLOOKUP($C50,$BI$196:$CM$621,4,FALSE)</f>
        <v>0</v>
      </c>
      <c r="AU50" s="202">
        <f t="shared" ref="AU50:AU55" si="117">IF($Q50&gt;0,VLOOKUP($C50,$BI$196:$CM$621,6,FALSE),0)</f>
        <v>0</v>
      </c>
      <c r="AV50" s="207">
        <f t="shared" ref="AV50:AV61" si="118">($Q50*AS50)/1000</f>
        <v>0</v>
      </c>
      <c r="AW50" s="202">
        <f t="shared" ref="AW50:AW61" si="119">IF(AV50&gt;0,SQRT(($W50*$W50)+(AU50*AU50)+($V50*$V50)),0)</f>
        <v>0</v>
      </c>
      <c r="AX50" s="205">
        <f>(AV50*AW50)^2</f>
        <v>0</v>
      </c>
      <c r="AY50" s="208">
        <v>0</v>
      </c>
      <c r="AZ50" s="204">
        <v>0</v>
      </c>
      <c r="BA50" s="202">
        <v>0</v>
      </c>
      <c r="BB50" s="207">
        <f>($Q50*AY50)/1000</f>
        <v>0</v>
      </c>
      <c r="BC50" s="207">
        <f t="shared" ref="BC50:BC61" si="120">BB50*$BJ$562</f>
        <v>0</v>
      </c>
      <c r="BD50" s="202">
        <v>0</v>
      </c>
      <c r="BE50" s="205">
        <f t="shared" ref="BE50:BE59" si="121">(BC50*BD50)^2</f>
        <v>0</v>
      </c>
      <c r="BF50" s="200">
        <f t="shared" ref="BF50:BF61" si="122">AB50+AI50+AP50+AV50+BC50</f>
        <v>0</v>
      </c>
      <c r="BG50" s="209">
        <f t="shared" ref="BG50:BG61" si="123">IF(BF50&gt;0,SQRT(AD50+AK50+AR50+AX50+BE50)/BF50,0)</f>
        <v>0</v>
      </c>
      <c r="BH50" s="105">
        <f t="shared" si="37"/>
        <v>0</v>
      </c>
      <c r="BI50" s="106"/>
      <c r="BJ50" s="107"/>
      <c r="BK50" s="107"/>
      <c r="BL50" s="107"/>
      <c r="BM50" s="108"/>
      <c r="BN50" s="108"/>
      <c r="BO50" s="108"/>
      <c r="BP50" s="107"/>
      <c r="BQ50" s="107"/>
      <c r="BR50" s="107"/>
      <c r="BS50" s="107"/>
      <c r="BT50" s="107"/>
      <c r="BU50" s="107"/>
      <c r="BV50" s="107"/>
      <c r="BW50" s="107"/>
      <c r="BX50" s="107"/>
      <c r="BY50" s="107"/>
      <c r="BZ50" s="107"/>
      <c r="CA50" s="107"/>
      <c r="CB50" s="107"/>
      <c r="CC50" s="107"/>
      <c r="CD50" s="107"/>
      <c r="CE50" s="107"/>
      <c r="CF50" s="107"/>
      <c r="CG50" s="107"/>
      <c r="CH50" s="107"/>
      <c r="CI50" s="107"/>
      <c r="CJ50" s="107"/>
      <c r="CK50" s="107"/>
      <c r="CL50" s="107"/>
      <c r="CM50" s="107"/>
      <c r="CN50" s="109"/>
      <c r="CO50" s="110"/>
      <c r="CP50" s="110"/>
      <c r="CQ50" s="111"/>
      <c r="CR50" s="111"/>
      <c r="CS50" s="111"/>
      <c r="CT50" s="111"/>
      <c r="CU50" s="111"/>
      <c r="CV50" s="111"/>
      <c r="CW50" s="111"/>
      <c r="CX50" s="111"/>
      <c r="CY50" s="111"/>
      <c r="CZ50" s="111"/>
      <c r="DA50" s="111"/>
      <c r="DB50" s="111"/>
      <c r="DC50" s="111"/>
      <c r="DD50" s="111"/>
      <c r="DE50" s="111"/>
      <c r="DF50" s="111"/>
      <c r="DG50" s="111"/>
      <c r="DH50" s="111"/>
      <c r="DI50" s="111"/>
      <c r="DJ50" s="111"/>
      <c r="DK50" s="111"/>
      <c r="DL50" s="111"/>
      <c r="DM50" s="111"/>
      <c r="DN50" s="111"/>
      <c r="DO50" s="111"/>
      <c r="DP50" s="111"/>
      <c r="DQ50" s="111"/>
      <c r="DR50" s="111"/>
      <c r="DS50" s="111"/>
      <c r="DT50" s="111"/>
      <c r="DU50" s="111"/>
      <c r="DV50" s="111"/>
      <c r="DW50" s="112"/>
      <c r="DX50" s="112"/>
      <c r="DY50" s="112"/>
      <c r="DZ50" s="112"/>
      <c r="EA50" s="112"/>
      <c r="EB50" s="112"/>
      <c r="EC50" s="112"/>
      <c r="ED50" s="112"/>
    </row>
    <row r="51" spans="1:134" ht="15.75" hidden="1" x14ac:dyDescent="0.25">
      <c r="A51" s="121"/>
      <c r="B51" s="210" t="s">
        <v>340</v>
      </c>
      <c r="C51" s="212"/>
      <c r="D51" s="196">
        <f t="shared" si="96"/>
        <v>0</v>
      </c>
      <c r="E51" s="262"/>
      <c r="F51" s="213"/>
      <c r="G51" s="213"/>
      <c r="H51" s="213"/>
      <c r="I51" s="213"/>
      <c r="J51" s="213"/>
      <c r="K51" s="213"/>
      <c r="L51" s="213"/>
      <c r="M51" s="213"/>
      <c r="N51" s="213"/>
      <c r="O51" s="213"/>
      <c r="P51" s="213"/>
      <c r="Q51" s="200">
        <f>SUM(E51:P51)</f>
        <v>0</v>
      </c>
      <c r="R51" s="196">
        <f>COUNT(E51:P51)</f>
        <v>0</v>
      </c>
      <c r="S51" s="200">
        <f>IF(R51&gt;1,AVERAGE(E51:P51),0)</f>
        <v>0</v>
      </c>
      <c r="T51" s="200">
        <f>IF(R51&gt;1,STDEV(E51:P51),0)</f>
        <v>0</v>
      </c>
      <c r="U51" s="200">
        <f t="shared" si="101"/>
        <v>0</v>
      </c>
      <c r="V51" s="201"/>
      <c r="W51" s="202">
        <f t="shared" si="102"/>
        <v>0</v>
      </c>
      <c r="X51" s="203">
        <v>0</v>
      </c>
      <c r="Y51" s="204">
        <v>0</v>
      </c>
      <c r="Z51" s="202">
        <v>0</v>
      </c>
      <c r="AA51" s="205">
        <f>($Q51*X51)/1000</f>
        <v>0</v>
      </c>
      <c r="AB51" s="205">
        <f t="shared" si="104"/>
        <v>0</v>
      </c>
      <c r="AC51" s="202">
        <f>IF(AA51&gt;0,SQRT(($W51*$W51)+(Z51*Z51)+($V51*$V51)),0)</f>
        <v>0</v>
      </c>
      <c r="AD51" s="205">
        <f>(AB51*AC51)^2</f>
        <v>0</v>
      </c>
      <c r="AE51" s="206">
        <v>0</v>
      </c>
      <c r="AF51" s="204">
        <v>0</v>
      </c>
      <c r="AG51" s="202">
        <v>0</v>
      </c>
      <c r="AH51" s="207">
        <f>($Q51*AE51)/1000</f>
        <v>0</v>
      </c>
      <c r="AI51" s="207">
        <f t="shared" si="108"/>
        <v>0</v>
      </c>
      <c r="AJ51" s="202">
        <f>IF(AH51&gt;0,SQRT(($W51*$W51)+(AG51*AG51)+($V51*$V51)),0)</f>
        <v>0</v>
      </c>
      <c r="AK51" s="205">
        <f>(AI51*AJ51)^2</f>
        <v>0</v>
      </c>
      <c r="AL51" s="206">
        <v>0</v>
      </c>
      <c r="AM51" s="204">
        <v>0</v>
      </c>
      <c r="AN51" s="202">
        <v>0</v>
      </c>
      <c r="AO51" s="207">
        <f>(W51*AL51)/1000</f>
        <v>0</v>
      </c>
      <c r="AP51" s="207">
        <f t="shared" si="112"/>
        <v>0</v>
      </c>
      <c r="AQ51" s="202">
        <f>IF(AO51&gt;0,SQRT(($W51*$W51)+(AN51*AN51)+($V51*$V51)),0)</f>
        <v>0</v>
      </c>
      <c r="AR51" s="205">
        <f>(AP51*AQ51)^2</f>
        <v>0</v>
      </c>
      <c r="AS51" s="208">
        <f t="shared" si="115"/>
        <v>0</v>
      </c>
      <c r="AT51" s="204">
        <f t="shared" si="116"/>
        <v>0</v>
      </c>
      <c r="AU51" s="202">
        <f t="shared" si="117"/>
        <v>0</v>
      </c>
      <c r="AV51" s="207">
        <f t="shared" si="118"/>
        <v>0</v>
      </c>
      <c r="AW51" s="202">
        <f t="shared" si="119"/>
        <v>0</v>
      </c>
      <c r="AX51" s="205">
        <f>(AV51*AW51)^2</f>
        <v>0</v>
      </c>
      <c r="AY51" s="208">
        <v>0</v>
      </c>
      <c r="AZ51" s="204">
        <v>0</v>
      </c>
      <c r="BA51" s="202">
        <v>0</v>
      </c>
      <c r="BB51" s="207">
        <f>($Q51*AY51)/1000</f>
        <v>0</v>
      </c>
      <c r="BC51" s="207">
        <f t="shared" si="120"/>
        <v>0</v>
      </c>
      <c r="BD51" s="202">
        <v>0</v>
      </c>
      <c r="BE51" s="205">
        <f>(BC51*BD51)^2</f>
        <v>0</v>
      </c>
      <c r="BF51" s="200">
        <f t="shared" si="122"/>
        <v>0</v>
      </c>
      <c r="BG51" s="209">
        <f t="shared" si="123"/>
        <v>0</v>
      </c>
      <c r="BH51" s="105">
        <f>(BF51*BG51)^2</f>
        <v>0</v>
      </c>
      <c r="BI51" s="106"/>
      <c r="BJ51" s="107"/>
      <c r="BK51" s="107"/>
      <c r="BL51" s="107"/>
      <c r="BM51" s="108"/>
      <c r="BN51" s="108"/>
      <c r="BO51" s="108"/>
      <c r="BP51" s="107"/>
      <c r="BQ51" s="107"/>
      <c r="BR51" s="107"/>
      <c r="BS51" s="107"/>
      <c r="BT51" s="107"/>
      <c r="BU51" s="107"/>
      <c r="BV51" s="107"/>
      <c r="BW51" s="107"/>
      <c r="BX51" s="107"/>
      <c r="BY51" s="107"/>
      <c r="BZ51" s="107"/>
      <c r="CA51" s="107"/>
      <c r="CB51" s="107"/>
      <c r="CC51" s="107"/>
      <c r="CD51" s="107"/>
      <c r="CE51" s="107"/>
      <c r="CF51" s="107"/>
      <c r="CG51" s="107"/>
      <c r="CH51" s="107"/>
      <c r="CI51" s="107"/>
      <c r="CJ51" s="107"/>
      <c r="CK51" s="107"/>
      <c r="CL51" s="107"/>
      <c r="CM51" s="107"/>
      <c r="CN51" s="109"/>
      <c r="CO51" s="110"/>
      <c r="CP51" s="110"/>
      <c r="CQ51" s="111"/>
      <c r="CR51" s="111"/>
      <c r="CS51" s="111"/>
      <c r="CT51" s="111"/>
      <c r="CU51" s="111"/>
      <c r="CV51" s="111"/>
      <c r="CW51" s="111"/>
      <c r="CX51" s="111"/>
      <c r="CY51" s="111"/>
      <c r="CZ51" s="111"/>
      <c r="DA51" s="111"/>
      <c r="DB51" s="111"/>
      <c r="DC51" s="111"/>
      <c r="DD51" s="111"/>
      <c r="DE51" s="111"/>
      <c r="DF51" s="111"/>
      <c r="DG51" s="111"/>
      <c r="DH51" s="111"/>
      <c r="DI51" s="111"/>
      <c r="DJ51" s="111"/>
      <c r="DK51" s="111"/>
      <c r="DL51" s="111"/>
      <c r="DM51" s="111"/>
      <c r="DN51" s="111"/>
      <c r="DO51" s="111"/>
      <c r="DP51" s="111"/>
      <c r="DQ51" s="111"/>
      <c r="DR51" s="111"/>
      <c r="DS51" s="111"/>
      <c r="DT51" s="111"/>
      <c r="DU51" s="111"/>
      <c r="DV51" s="111"/>
      <c r="DW51" s="112"/>
      <c r="DX51" s="112"/>
      <c r="DY51" s="112"/>
      <c r="DZ51" s="112"/>
      <c r="EA51" s="112"/>
      <c r="EB51" s="112"/>
      <c r="EC51" s="112"/>
      <c r="ED51" s="112"/>
    </row>
    <row r="52" spans="1:134" ht="15.75" hidden="1" x14ac:dyDescent="0.25">
      <c r="A52" s="121"/>
      <c r="B52" s="210"/>
      <c r="C52" s="212"/>
      <c r="D52" s="196">
        <f t="shared" si="96"/>
        <v>0</v>
      </c>
      <c r="E52" s="213"/>
      <c r="F52" s="213"/>
      <c r="G52" s="213"/>
      <c r="H52" s="213"/>
      <c r="I52" s="213"/>
      <c r="J52" s="213"/>
      <c r="K52" s="213"/>
      <c r="L52" s="213"/>
      <c r="M52" s="213"/>
      <c r="N52" s="213"/>
      <c r="O52" s="213"/>
      <c r="P52" s="213"/>
      <c r="Q52" s="200">
        <f>SUM(E52:P52)</f>
        <v>0</v>
      </c>
      <c r="R52" s="196">
        <f>COUNT(E52:P52)</f>
        <v>0</v>
      </c>
      <c r="S52" s="200">
        <f>IF(R52&gt;1,AVERAGE(E52:P52),0)</f>
        <v>0</v>
      </c>
      <c r="T52" s="200">
        <f>IF(R52&gt;1,STDEV(E52:P52),0)</f>
        <v>0</v>
      </c>
      <c r="U52" s="200">
        <f t="shared" si="101"/>
        <v>0</v>
      </c>
      <c r="V52" s="201"/>
      <c r="W52" s="202">
        <f t="shared" si="102"/>
        <v>0</v>
      </c>
      <c r="X52" s="203">
        <v>0</v>
      </c>
      <c r="Y52" s="204">
        <v>0</v>
      </c>
      <c r="Z52" s="202">
        <v>0</v>
      </c>
      <c r="AA52" s="205">
        <f>($Q52*X52)/1000</f>
        <v>0</v>
      </c>
      <c r="AB52" s="205">
        <f t="shared" si="104"/>
        <v>0</v>
      </c>
      <c r="AC52" s="202">
        <f>IF(AA52&gt;0,SQRT(($W52*$W52)+(Z52*Z52)+($V52*$V52)),0)</f>
        <v>0</v>
      </c>
      <c r="AD52" s="205">
        <f>(AB52*AC52)^2</f>
        <v>0</v>
      </c>
      <c r="AE52" s="206">
        <v>0</v>
      </c>
      <c r="AF52" s="204">
        <v>0</v>
      </c>
      <c r="AG52" s="202">
        <v>0</v>
      </c>
      <c r="AH52" s="207">
        <f>($Q52*AE52)/1000</f>
        <v>0</v>
      </c>
      <c r="AI52" s="207">
        <f t="shared" si="108"/>
        <v>0</v>
      </c>
      <c r="AJ52" s="202">
        <f>IF(AH52&gt;0,SQRT(($W52*$W52)+(AG52*AG52)+($V52*$V52)),0)</f>
        <v>0</v>
      </c>
      <c r="AK52" s="205">
        <f>(AI52*AJ52)^2</f>
        <v>0</v>
      </c>
      <c r="AL52" s="206">
        <v>0</v>
      </c>
      <c r="AM52" s="204">
        <v>0</v>
      </c>
      <c r="AN52" s="202">
        <v>0</v>
      </c>
      <c r="AO52" s="207">
        <f>(W52*AL52)/1000</f>
        <v>0</v>
      </c>
      <c r="AP52" s="207">
        <f t="shared" si="112"/>
        <v>0</v>
      </c>
      <c r="AQ52" s="202">
        <f>IF(AO52&gt;0,SQRT(($W52*$W52)+(AN52*AN52)+($V52*$V52)),0)</f>
        <v>0</v>
      </c>
      <c r="AR52" s="205">
        <f>(AP52*AQ52)^2</f>
        <v>0</v>
      </c>
      <c r="AS52" s="208">
        <f t="shared" si="115"/>
        <v>0</v>
      </c>
      <c r="AT52" s="204">
        <f t="shared" si="116"/>
        <v>0</v>
      </c>
      <c r="AU52" s="202">
        <f t="shared" si="117"/>
        <v>0</v>
      </c>
      <c r="AV52" s="207">
        <f t="shared" si="118"/>
        <v>0</v>
      </c>
      <c r="AW52" s="202">
        <f t="shared" si="119"/>
        <v>0</v>
      </c>
      <c r="AX52" s="205">
        <f>(AV52*AW52)^2</f>
        <v>0</v>
      </c>
      <c r="AY52" s="208">
        <v>0</v>
      </c>
      <c r="AZ52" s="204">
        <v>0</v>
      </c>
      <c r="BA52" s="202">
        <v>0</v>
      </c>
      <c r="BB52" s="207">
        <f>($Q52*AY52)/1000</f>
        <v>0</v>
      </c>
      <c r="BC52" s="207">
        <f t="shared" si="120"/>
        <v>0</v>
      </c>
      <c r="BD52" s="202">
        <v>0</v>
      </c>
      <c r="BE52" s="205">
        <f>(BC52*BD52)^2</f>
        <v>0</v>
      </c>
      <c r="BF52" s="200">
        <f t="shared" si="122"/>
        <v>0</v>
      </c>
      <c r="BG52" s="209">
        <f t="shared" si="123"/>
        <v>0</v>
      </c>
      <c r="BH52" s="105">
        <f>(BF52*BG52)^2</f>
        <v>0</v>
      </c>
      <c r="BI52" s="106"/>
      <c r="BJ52" s="107"/>
      <c r="BK52" s="107"/>
      <c r="BL52" s="107"/>
      <c r="BM52" s="108"/>
      <c r="BN52" s="108"/>
      <c r="BO52" s="108"/>
      <c r="BP52" s="107"/>
      <c r="BQ52" s="107"/>
      <c r="BR52" s="107"/>
      <c r="BS52" s="107"/>
      <c r="BT52" s="107"/>
      <c r="BU52" s="107"/>
      <c r="BV52" s="107"/>
      <c r="BW52" s="107"/>
      <c r="BX52" s="107"/>
      <c r="BY52" s="107"/>
      <c r="BZ52" s="107"/>
      <c r="CA52" s="107"/>
      <c r="CB52" s="107"/>
      <c r="CC52" s="107"/>
      <c r="CD52" s="107"/>
      <c r="CE52" s="107"/>
      <c r="CF52" s="107"/>
      <c r="CG52" s="107"/>
      <c r="CH52" s="107"/>
      <c r="CI52" s="107"/>
      <c r="CJ52" s="107"/>
      <c r="CK52" s="107"/>
      <c r="CL52" s="107"/>
      <c r="CM52" s="107"/>
      <c r="CN52" s="109"/>
      <c r="CO52" s="110"/>
      <c r="CP52" s="110"/>
      <c r="CQ52" s="111"/>
      <c r="CR52" s="111"/>
      <c r="CS52" s="111"/>
      <c r="CT52" s="111"/>
      <c r="CU52" s="111"/>
      <c r="CV52" s="111"/>
      <c r="CW52" s="111"/>
      <c r="CX52" s="111"/>
      <c r="CY52" s="111"/>
      <c r="CZ52" s="111"/>
      <c r="DA52" s="111"/>
      <c r="DB52" s="111"/>
      <c r="DC52" s="111"/>
      <c r="DD52" s="111"/>
      <c r="DE52" s="111"/>
      <c r="DF52" s="111"/>
      <c r="DG52" s="111"/>
      <c r="DH52" s="111"/>
      <c r="DI52" s="111"/>
      <c r="DJ52" s="111"/>
      <c r="DK52" s="111"/>
      <c r="DL52" s="111"/>
      <c r="DM52" s="111"/>
      <c r="DN52" s="111"/>
      <c r="DO52" s="111"/>
      <c r="DP52" s="111"/>
      <c r="DQ52" s="111"/>
      <c r="DR52" s="111"/>
      <c r="DS52" s="111"/>
      <c r="DT52" s="111"/>
      <c r="DU52" s="111"/>
      <c r="DV52" s="111"/>
      <c r="DW52" s="112"/>
      <c r="DX52" s="112"/>
      <c r="DY52" s="112"/>
      <c r="DZ52" s="112"/>
      <c r="EA52" s="112"/>
      <c r="EB52" s="112"/>
      <c r="EC52" s="112"/>
      <c r="ED52" s="112"/>
    </row>
    <row r="53" spans="1:134" ht="15.75" hidden="1" x14ac:dyDescent="0.25">
      <c r="A53" s="121"/>
      <c r="B53" s="210"/>
      <c r="C53" s="212"/>
      <c r="D53" s="196">
        <f t="shared" si="96"/>
        <v>0</v>
      </c>
      <c r="E53" s="263"/>
      <c r="F53" s="213"/>
      <c r="G53" s="213"/>
      <c r="H53" s="213"/>
      <c r="I53" s="213"/>
      <c r="J53" s="213"/>
      <c r="K53" s="213"/>
      <c r="L53" s="213"/>
      <c r="M53" s="213"/>
      <c r="N53" s="213"/>
      <c r="O53" s="213"/>
      <c r="P53" s="213"/>
      <c r="Q53" s="200">
        <f t="shared" si="97"/>
        <v>0</v>
      </c>
      <c r="R53" s="196">
        <f t="shared" si="98"/>
        <v>0</v>
      </c>
      <c r="S53" s="200">
        <f t="shared" si="99"/>
        <v>0</v>
      </c>
      <c r="T53" s="200">
        <f t="shared" si="100"/>
        <v>0</v>
      </c>
      <c r="U53" s="200">
        <f t="shared" si="101"/>
        <v>0</v>
      </c>
      <c r="V53" s="201"/>
      <c r="W53" s="202">
        <f t="shared" si="102"/>
        <v>0</v>
      </c>
      <c r="X53" s="203">
        <v>0</v>
      </c>
      <c r="Y53" s="204">
        <v>0</v>
      </c>
      <c r="Z53" s="202">
        <v>0</v>
      </c>
      <c r="AA53" s="205">
        <f t="shared" si="103"/>
        <v>0</v>
      </c>
      <c r="AB53" s="205">
        <f t="shared" si="104"/>
        <v>0</v>
      </c>
      <c r="AC53" s="202">
        <f t="shared" si="105"/>
        <v>0</v>
      </c>
      <c r="AD53" s="205">
        <f t="shared" si="106"/>
        <v>0</v>
      </c>
      <c r="AE53" s="206">
        <v>0</v>
      </c>
      <c r="AF53" s="204">
        <v>0</v>
      </c>
      <c r="AG53" s="202">
        <v>0</v>
      </c>
      <c r="AH53" s="207">
        <f t="shared" si="107"/>
        <v>0</v>
      </c>
      <c r="AI53" s="207">
        <f t="shared" si="108"/>
        <v>0</v>
      </c>
      <c r="AJ53" s="202">
        <f t="shared" si="109"/>
        <v>0</v>
      </c>
      <c r="AK53" s="205">
        <f t="shared" si="110"/>
        <v>0</v>
      </c>
      <c r="AL53" s="206">
        <v>0</v>
      </c>
      <c r="AM53" s="204">
        <v>0</v>
      </c>
      <c r="AN53" s="202">
        <v>0</v>
      </c>
      <c r="AO53" s="207">
        <f t="shared" si="111"/>
        <v>0</v>
      </c>
      <c r="AP53" s="207">
        <f t="shared" si="112"/>
        <v>0</v>
      </c>
      <c r="AQ53" s="202">
        <f t="shared" si="113"/>
        <v>0</v>
      </c>
      <c r="AR53" s="205">
        <f t="shared" si="114"/>
        <v>0</v>
      </c>
      <c r="AS53" s="208">
        <f t="shared" si="115"/>
        <v>0</v>
      </c>
      <c r="AT53" s="204">
        <f t="shared" si="116"/>
        <v>0</v>
      </c>
      <c r="AU53" s="202">
        <f t="shared" si="117"/>
        <v>0</v>
      </c>
      <c r="AV53" s="207">
        <f t="shared" si="118"/>
        <v>0</v>
      </c>
      <c r="AW53" s="202">
        <f t="shared" si="119"/>
        <v>0</v>
      </c>
      <c r="AX53" s="205">
        <f t="shared" ref="AX53:AX59" si="124">(AV53*AW53)^2</f>
        <v>0</v>
      </c>
      <c r="AY53" s="208">
        <v>0</v>
      </c>
      <c r="AZ53" s="204">
        <v>0</v>
      </c>
      <c r="BA53" s="202">
        <v>0</v>
      </c>
      <c r="BB53" s="207">
        <f t="shared" ref="BB53:BB59" si="125">($Q53*AY53)/1000</f>
        <v>0</v>
      </c>
      <c r="BC53" s="207">
        <f t="shared" si="120"/>
        <v>0</v>
      </c>
      <c r="BD53" s="202">
        <v>0</v>
      </c>
      <c r="BE53" s="205">
        <f t="shared" si="121"/>
        <v>0</v>
      </c>
      <c r="BF53" s="200">
        <f t="shared" si="122"/>
        <v>0</v>
      </c>
      <c r="BG53" s="209">
        <f t="shared" si="123"/>
        <v>0</v>
      </c>
      <c r="BH53" s="105">
        <f t="shared" si="37"/>
        <v>0</v>
      </c>
      <c r="BI53" s="106"/>
      <c r="BJ53" s="107"/>
      <c r="BK53" s="107"/>
      <c r="BL53" s="107"/>
      <c r="BM53" s="108"/>
      <c r="BN53" s="108"/>
      <c r="BO53" s="108"/>
      <c r="BP53" s="107"/>
      <c r="BQ53" s="107"/>
      <c r="BR53" s="107"/>
      <c r="BS53" s="107"/>
      <c r="BT53" s="107"/>
      <c r="BU53" s="107"/>
      <c r="BV53" s="107"/>
      <c r="BW53" s="107"/>
      <c r="BX53" s="107"/>
      <c r="BY53" s="107"/>
      <c r="BZ53" s="107"/>
      <c r="CA53" s="107"/>
      <c r="CB53" s="107"/>
      <c r="CC53" s="107"/>
      <c r="CD53" s="107"/>
      <c r="CE53" s="107"/>
      <c r="CF53" s="107"/>
      <c r="CG53" s="107"/>
      <c r="CH53" s="107"/>
      <c r="CI53" s="107"/>
      <c r="CJ53" s="107"/>
      <c r="CK53" s="107"/>
      <c r="CL53" s="107"/>
      <c r="CM53" s="107"/>
      <c r="CN53" s="109"/>
      <c r="CO53" s="110"/>
      <c r="CP53" s="110"/>
      <c r="CQ53" s="111"/>
      <c r="CR53" s="111"/>
      <c r="CS53" s="111"/>
      <c r="CT53" s="111"/>
      <c r="CU53" s="111"/>
      <c r="CV53" s="111"/>
      <c r="CW53" s="111"/>
      <c r="CX53" s="111"/>
      <c r="CY53" s="111"/>
      <c r="CZ53" s="111"/>
      <c r="DA53" s="111"/>
      <c r="DB53" s="111"/>
      <c r="DC53" s="111"/>
      <c r="DD53" s="111"/>
      <c r="DE53" s="111"/>
      <c r="DF53" s="111"/>
      <c r="DG53" s="111"/>
      <c r="DH53" s="111"/>
      <c r="DI53" s="111"/>
      <c r="DJ53" s="111"/>
      <c r="DK53" s="111"/>
      <c r="DL53" s="111"/>
      <c r="DM53" s="111"/>
      <c r="DN53" s="111"/>
      <c r="DO53" s="111"/>
      <c r="DP53" s="111"/>
      <c r="DQ53" s="111"/>
      <c r="DR53" s="111"/>
      <c r="DS53" s="111"/>
      <c r="DT53" s="111"/>
      <c r="DU53" s="111"/>
      <c r="DV53" s="111"/>
      <c r="DW53" s="112"/>
      <c r="DX53" s="112"/>
      <c r="DY53" s="112"/>
      <c r="DZ53" s="112"/>
      <c r="EA53" s="112"/>
      <c r="EB53" s="112"/>
      <c r="EC53" s="112"/>
      <c r="ED53" s="112"/>
    </row>
    <row r="54" spans="1:134" ht="15.75" hidden="1" x14ac:dyDescent="0.25">
      <c r="A54" s="121"/>
      <c r="B54" s="210"/>
      <c r="C54" s="212"/>
      <c r="D54" s="196">
        <f t="shared" si="96"/>
        <v>0</v>
      </c>
      <c r="E54" s="213"/>
      <c r="F54" s="213"/>
      <c r="G54" s="213"/>
      <c r="H54" s="213"/>
      <c r="I54" s="213"/>
      <c r="J54" s="213"/>
      <c r="K54" s="213"/>
      <c r="L54" s="213"/>
      <c r="M54" s="213"/>
      <c r="N54" s="213"/>
      <c r="O54" s="213"/>
      <c r="P54" s="213"/>
      <c r="Q54" s="200">
        <f t="shared" si="97"/>
        <v>0</v>
      </c>
      <c r="R54" s="196">
        <f t="shared" si="98"/>
        <v>0</v>
      </c>
      <c r="S54" s="200">
        <f t="shared" si="99"/>
        <v>0</v>
      </c>
      <c r="T54" s="200">
        <f t="shared" si="100"/>
        <v>0</v>
      </c>
      <c r="U54" s="200">
        <f t="shared" si="101"/>
        <v>0</v>
      </c>
      <c r="V54" s="201"/>
      <c r="W54" s="202">
        <f t="shared" si="102"/>
        <v>0</v>
      </c>
      <c r="X54" s="203">
        <v>0</v>
      </c>
      <c r="Y54" s="204">
        <v>0</v>
      </c>
      <c r="Z54" s="202">
        <v>0</v>
      </c>
      <c r="AA54" s="205">
        <f t="shared" si="103"/>
        <v>0</v>
      </c>
      <c r="AB54" s="205">
        <f t="shared" si="104"/>
        <v>0</v>
      </c>
      <c r="AC54" s="202">
        <f t="shared" si="105"/>
        <v>0</v>
      </c>
      <c r="AD54" s="205">
        <f t="shared" si="106"/>
        <v>0</v>
      </c>
      <c r="AE54" s="206">
        <v>0</v>
      </c>
      <c r="AF54" s="204">
        <v>0</v>
      </c>
      <c r="AG54" s="202">
        <v>0</v>
      </c>
      <c r="AH54" s="207">
        <f t="shared" si="107"/>
        <v>0</v>
      </c>
      <c r="AI54" s="207">
        <f t="shared" si="108"/>
        <v>0</v>
      </c>
      <c r="AJ54" s="202">
        <f t="shared" si="109"/>
        <v>0</v>
      </c>
      <c r="AK54" s="205">
        <f t="shared" si="110"/>
        <v>0</v>
      </c>
      <c r="AL54" s="206">
        <v>0</v>
      </c>
      <c r="AM54" s="204">
        <v>0</v>
      </c>
      <c r="AN54" s="202">
        <v>0</v>
      </c>
      <c r="AO54" s="207">
        <f t="shared" si="111"/>
        <v>0</v>
      </c>
      <c r="AP54" s="207">
        <f t="shared" si="112"/>
        <v>0</v>
      </c>
      <c r="AQ54" s="202">
        <f t="shared" si="113"/>
        <v>0</v>
      </c>
      <c r="AR54" s="205">
        <f t="shared" si="114"/>
        <v>0</v>
      </c>
      <c r="AS54" s="208">
        <f t="shared" si="115"/>
        <v>0</v>
      </c>
      <c r="AT54" s="204">
        <f t="shared" si="116"/>
        <v>0</v>
      </c>
      <c r="AU54" s="202">
        <f t="shared" si="117"/>
        <v>0</v>
      </c>
      <c r="AV54" s="207">
        <f t="shared" si="118"/>
        <v>0</v>
      </c>
      <c r="AW54" s="202">
        <f t="shared" si="119"/>
        <v>0</v>
      </c>
      <c r="AX54" s="205">
        <f t="shared" si="124"/>
        <v>0</v>
      </c>
      <c r="AY54" s="208">
        <v>0</v>
      </c>
      <c r="AZ54" s="204">
        <v>0</v>
      </c>
      <c r="BA54" s="202">
        <v>0</v>
      </c>
      <c r="BB54" s="207">
        <f t="shared" si="125"/>
        <v>0</v>
      </c>
      <c r="BC54" s="207">
        <f t="shared" si="120"/>
        <v>0</v>
      </c>
      <c r="BD54" s="202">
        <v>0</v>
      </c>
      <c r="BE54" s="205">
        <f t="shared" si="121"/>
        <v>0</v>
      </c>
      <c r="BF54" s="200">
        <f t="shared" si="122"/>
        <v>0</v>
      </c>
      <c r="BG54" s="209">
        <f t="shared" si="123"/>
        <v>0</v>
      </c>
      <c r="BH54" s="105">
        <f t="shared" si="37"/>
        <v>0</v>
      </c>
      <c r="BI54" s="106"/>
      <c r="BJ54" s="107"/>
      <c r="BK54" s="107"/>
      <c r="BL54" s="107"/>
      <c r="BM54" s="108"/>
      <c r="BN54" s="108"/>
      <c r="BO54" s="108"/>
      <c r="BP54" s="107"/>
      <c r="BQ54" s="107"/>
      <c r="BR54" s="107"/>
      <c r="BS54" s="107"/>
      <c r="BT54" s="107"/>
      <c r="BU54" s="107"/>
      <c r="BV54" s="107"/>
      <c r="BW54" s="107"/>
      <c r="BX54" s="107"/>
      <c r="BY54" s="107"/>
      <c r="BZ54" s="107"/>
      <c r="CA54" s="107"/>
      <c r="CB54" s="107"/>
      <c r="CC54" s="107"/>
      <c r="CD54" s="107"/>
      <c r="CE54" s="107"/>
      <c r="CF54" s="107"/>
      <c r="CG54" s="107"/>
      <c r="CH54" s="107"/>
      <c r="CI54" s="107"/>
      <c r="CJ54" s="107"/>
      <c r="CK54" s="107"/>
      <c r="CL54" s="107"/>
      <c r="CM54" s="107"/>
      <c r="CN54" s="109"/>
      <c r="CO54" s="110"/>
      <c r="CP54" s="110"/>
      <c r="CQ54" s="111"/>
      <c r="CR54" s="111"/>
      <c r="CS54" s="111"/>
      <c r="CT54" s="111"/>
      <c r="CU54" s="111"/>
      <c r="CV54" s="111"/>
      <c r="CW54" s="111"/>
      <c r="CX54" s="111"/>
      <c r="CY54" s="111"/>
      <c r="CZ54" s="111"/>
      <c r="DA54" s="111"/>
      <c r="DB54" s="111"/>
      <c r="DC54" s="111"/>
      <c r="DD54" s="111"/>
      <c r="DE54" s="111"/>
      <c r="DF54" s="111"/>
      <c r="DG54" s="111"/>
      <c r="DH54" s="111"/>
      <c r="DI54" s="111"/>
      <c r="DJ54" s="111"/>
      <c r="DK54" s="111"/>
      <c r="DL54" s="111"/>
      <c r="DM54" s="111"/>
      <c r="DN54" s="111"/>
      <c r="DO54" s="111"/>
      <c r="DP54" s="111"/>
      <c r="DQ54" s="111"/>
      <c r="DR54" s="111"/>
      <c r="DS54" s="111"/>
      <c r="DT54" s="111"/>
      <c r="DU54" s="111"/>
      <c r="DV54" s="111"/>
      <c r="DW54" s="112"/>
      <c r="DX54" s="112"/>
      <c r="DY54" s="112"/>
      <c r="DZ54" s="112"/>
      <c r="EA54" s="112"/>
      <c r="EB54" s="112"/>
      <c r="EC54" s="112"/>
      <c r="ED54" s="112"/>
    </row>
    <row r="55" spans="1:134" ht="15.75" hidden="1" x14ac:dyDescent="0.25">
      <c r="A55" s="121"/>
      <c r="B55" s="211"/>
      <c r="C55" s="212"/>
      <c r="D55" s="196">
        <f t="shared" si="96"/>
        <v>0</v>
      </c>
      <c r="E55" s="213"/>
      <c r="F55" s="213"/>
      <c r="G55" s="213"/>
      <c r="H55" s="213"/>
      <c r="I55" s="213"/>
      <c r="J55" s="213"/>
      <c r="K55" s="213"/>
      <c r="L55" s="213"/>
      <c r="M55" s="213"/>
      <c r="N55" s="213"/>
      <c r="O55" s="213"/>
      <c r="P55" s="213"/>
      <c r="Q55" s="200">
        <f t="shared" si="97"/>
        <v>0</v>
      </c>
      <c r="R55" s="196">
        <f t="shared" si="98"/>
        <v>0</v>
      </c>
      <c r="S55" s="200">
        <f t="shared" si="99"/>
        <v>0</v>
      </c>
      <c r="T55" s="200">
        <f t="shared" si="100"/>
        <v>0</v>
      </c>
      <c r="U55" s="200">
        <f t="shared" si="101"/>
        <v>0</v>
      </c>
      <c r="V55" s="201"/>
      <c r="W55" s="202">
        <f t="shared" si="102"/>
        <v>0</v>
      </c>
      <c r="X55" s="203">
        <v>0</v>
      </c>
      <c r="Y55" s="204">
        <v>0</v>
      </c>
      <c r="Z55" s="202">
        <v>0</v>
      </c>
      <c r="AA55" s="205">
        <f t="shared" si="103"/>
        <v>0</v>
      </c>
      <c r="AB55" s="205">
        <f t="shared" si="104"/>
        <v>0</v>
      </c>
      <c r="AC55" s="202">
        <f t="shared" si="105"/>
        <v>0</v>
      </c>
      <c r="AD55" s="205">
        <f t="shared" si="106"/>
        <v>0</v>
      </c>
      <c r="AE55" s="206">
        <v>0</v>
      </c>
      <c r="AF55" s="204">
        <v>0</v>
      </c>
      <c r="AG55" s="202">
        <v>0</v>
      </c>
      <c r="AH55" s="207">
        <f t="shared" si="107"/>
        <v>0</v>
      </c>
      <c r="AI55" s="207">
        <f t="shared" si="108"/>
        <v>0</v>
      </c>
      <c r="AJ55" s="202">
        <f t="shared" si="109"/>
        <v>0</v>
      </c>
      <c r="AK55" s="205">
        <f t="shared" si="110"/>
        <v>0</v>
      </c>
      <c r="AL55" s="206">
        <v>0</v>
      </c>
      <c r="AM55" s="204">
        <v>0</v>
      </c>
      <c r="AN55" s="202">
        <v>0</v>
      </c>
      <c r="AO55" s="207">
        <f t="shared" si="111"/>
        <v>0</v>
      </c>
      <c r="AP55" s="207">
        <f t="shared" si="112"/>
        <v>0</v>
      </c>
      <c r="AQ55" s="202">
        <f t="shared" si="113"/>
        <v>0</v>
      </c>
      <c r="AR55" s="205">
        <f t="shared" si="114"/>
        <v>0</v>
      </c>
      <c r="AS55" s="208">
        <f t="shared" si="115"/>
        <v>0</v>
      </c>
      <c r="AT55" s="204">
        <f t="shared" si="116"/>
        <v>0</v>
      </c>
      <c r="AU55" s="202">
        <f t="shared" si="117"/>
        <v>0</v>
      </c>
      <c r="AV55" s="207">
        <f t="shared" si="118"/>
        <v>0</v>
      </c>
      <c r="AW55" s="202">
        <f t="shared" si="119"/>
        <v>0</v>
      </c>
      <c r="AX55" s="205">
        <f t="shared" si="124"/>
        <v>0</v>
      </c>
      <c r="AY55" s="208">
        <v>0</v>
      </c>
      <c r="AZ55" s="204">
        <v>0</v>
      </c>
      <c r="BA55" s="202">
        <v>0</v>
      </c>
      <c r="BB55" s="207">
        <f t="shared" si="125"/>
        <v>0</v>
      </c>
      <c r="BC55" s="207">
        <f t="shared" si="120"/>
        <v>0</v>
      </c>
      <c r="BD55" s="202">
        <v>0</v>
      </c>
      <c r="BE55" s="205">
        <f t="shared" si="121"/>
        <v>0</v>
      </c>
      <c r="BF55" s="200">
        <f t="shared" si="122"/>
        <v>0</v>
      </c>
      <c r="BG55" s="209">
        <f t="shared" si="123"/>
        <v>0</v>
      </c>
      <c r="BH55" s="105">
        <f t="shared" si="37"/>
        <v>0</v>
      </c>
      <c r="BI55" s="106"/>
      <c r="BJ55" s="107"/>
      <c r="BK55" s="107"/>
      <c r="BL55" s="107"/>
      <c r="BM55" s="108"/>
      <c r="BN55" s="108"/>
      <c r="BO55" s="108"/>
      <c r="BP55" s="107"/>
      <c r="BQ55" s="107"/>
      <c r="BR55" s="107"/>
      <c r="BS55" s="107"/>
      <c r="BT55" s="107"/>
      <c r="BU55" s="107"/>
      <c r="BV55" s="107"/>
      <c r="BW55" s="107"/>
      <c r="BX55" s="107"/>
      <c r="BY55" s="107"/>
      <c r="BZ55" s="107"/>
      <c r="CA55" s="107"/>
      <c r="CB55" s="107"/>
      <c r="CC55" s="107"/>
      <c r="CD55" s="107"/>
      <c r="CE55" s="107"/>
      <c r="CF55" s="107"/>
      <c r="CG55" s="107"/>
      <c r="CH55" s="107"/>
      <c r="CI55" s="107"/>
      <c r="CJ55" s="107"/>
      <c r="CK55" s="107"/>
      <c r="CL55" s="107"/>
      <c r="CM55" s="107"/>
      <c r="CN55" s="109"/>
      <c r="CO55" s="110"/>
      <c r="CP55" s="110"/>
      <c r="CQ55" s="111"/>
      <c r="CR55" s="111"/>
      <c r="CS55" s="111"/>
      <c r="CT55" s="111"/>
      <c r="CU55" s="111"/>
      <c r="CV55" s="111"/>
      <c r="CW55" s="111"/>
      <c r="CX55" s="111"/>
      <c r="CY55" s="111"/>
      <c r="CZ55" s="111"/>
      <c r="DA55" s="111"/>
      <c r="DB55" s="111"/>
      <c r="DC55" s="111"/>
      <c r="DD55" s="111"/>
      <c r="DE55" s="111"/>
      <c r="DF55" s="111"/>
      <c r="DG55" s="111"/>
      <c r="DH55" s="111"/>
      <c r="DI55" s="111"/>
      <c r="DJ55" s="111"/>
      <c r="DK55" s="111"/>
      <c r="DL55" s="111"/>
      <c r="DM55" s="111"/>
      <c r="DN55" s="111"/>
      <c r="DO55" s="111"/>
      <c r="DP55" s="111"/>
      <c r="DQ55" s="111"/>
      <c r="DR55" s="111"/>
      <c r="DS55" s="111"/>
      <c r="DT55" s="111"/>
      <c r="DU55" s="111"/>
      <c r="DV55" s="111"/>
      <c r="DW55" s="112"/>
      <c r="DX55" s="112"/>
      <c r="DY55" s="112"/>
      <c r="DZ55" s="112"/>
      <c r="EA55" s="112"/>
      <c r="EB55" s="112"/>
      <c r="EC55" s="112"/>
      <c r="ED55" s="112"/>
    </row>
    <row r="56" spans="1:134" ht="15.75" hidden="1" x14ac:dyDescent="0.25">
      <c r="A56" s="121"/>
      <c r="B56" s="228" t="s">
        <v>341</v>
      </c>
      <c r="C56" s="212"/>
      <c r="D56" s="196">
        <f t="shared" si="96"/>
        <v>0</v>
      </c>
      <c r="E56" s="213"/>
      <c r="F56" s="213"/>
      <c r="G56" s="213"/>
      <c r="H56" s="213"/>
      <c r="I56" s="213"/>
      <c r="J56" s="213"/>
      <c r="K56" s="213"/>
      <c r="L56" s="264"/>
      <c r="M56" s="264"/>
      <c r="N56" s="264"/>
      <c r="O56" s="264"/>
      <c r="P56" s="264"/>
      <c r="Q56" s="200">
        <f t="shared" si="97"/>
        <v>0</v>
      </c>
      <c r="R56" s="196">
        <f t="shared" si="98"/>
        <v>0</v>
      </c>
      <c r="S56" s="200">
        <f t="shared" si="99"/>
        <v>0</v>
      </c>
      <c r="T56" s="200">
        <f t="shared" si="100"/>
        <v>0</v>
      </c>
      <c r="U56" s="200">
        <f t="shared" si="101"/>
        <v>0</v>
      </c>
      <c r="V56" s="201"/>
      <c r="W56" s="202">
        <f t="shared" si="102"/>
        <v>0</v>
      </c>
      <c r="X56" s="203">
        <f>VLOOKUP($C56,$BI$196:$CM$621,3,FALSE)</f>
        <v>0</v>
      </c>
      <c r="Y56" s="204">
        <f>VLOOKUP($C56,$BI$196:$CM$621,4,FALSE)</f>
        <v>0</v>
      </c>
      <c r="Z56" s="202">
        <f>IF($Q56&gt;0,VLOOKUP($C56,$BI$196:$CM$621,6,FALSE),0)</f>
        <v>0</v>
      </c>
      <c r="AA56" s="205">
        <f t="shared" si="103"/>
        <v>0</v>
      </c>
      <c r="AB56" s="205">
        <f t="shared" si="104"/>
        <v>0</v>
      </c>
      <c r="AC56" s="202">
        <f t="shared" si="105"/>
        <v>0</v>
      </c>
      <c r="AD56" s="205">
        <f t="shared" si="106"/>
        <v>0</v>
      </c>
      <c r="AE56" s="206">
        <v>0</v>
      </c>
      <c r="AF56" s="204">
        <v>0</v>
      </c>
      <c r="AG56" s="202">
        <v>0</v>
      </c>
      <c r="AH56" s="207">
        <f t="shared" si="107"/>
        <v>0</v>
      </c>
      <c r="AI56" s="207">
        <f t="shared" si="108"/>
        <v>0</v>
      </c>
      <c r="AJ56" s="202">
        <f t="shared" si="109"/>
        <v>0</v>
      </c>
      <c r="AK56" s="205">
        <f t="shared" si="110"/>
        <v>0</v>
      </c>
      <c r="AL56" s="206">
        <v>0</v>
      </c>
      <c r="AM56" s="204">
        <v>0</v>
      </c>
      <c r="AN56" s="202">
        <v>0</v>
      </c>
      <c r="AO56" s="207">
        <f>($Q56*AL56)/1000</f>
        <v>0</v>
      </c>
      <c r="AP56" s="207">
        <f t="shared" si="112"/>
        <v>0</v>
      </c>
      <c r="AQ56" s="202">
        <f t="shared" si="113"/>
        <v>0</v>
      </c>
      <c r="AR56" s="205">
        <f t="shared" si="114"/>
        <v>0</v>
      </c>
      <c r="AS56" s="208">
        <v>0</v>
      </c>
      <c r="AT56" s="204">
        <v>0</v>
      </c>
      <c r="AU56" s="202">
        <v>0</v>
      </c>
      <c r="AV56" s="207">
        <f t="shared" si="118"/>
        <v>0</v>
      </c>
      <c r="AW56" s="202">
        <f t="shared" si="119"/>
        <v>0</v>
      </c>
      <c r="AX56" s="205">
        <f t="shared" si="124"/>
        <v>0</v>
      </c>
      <c r="AY56" s="208">
        <v>0</v>
      </c>
      <c r="AZ56" s="204">
        <v>0</v>
      </c>
      <c r="BA56" s="202">
        <v>0</v>
      </c>
      <c r="BB56" s="207">
        <f t="shared" si="125"/>
        <v>0</v>
      </c>
      <c r="BC56" s="207">
        <f t="shared" si="120"/>
        <v>0</v>
      </c>
      <c r="BD56" s="202">
        <f>IF(BB56&gt;0,SQRT(($W56*$W56)+(BA56*BA56)+($V56*$V56)),0)</f>
        <v>0</v>
      </c>
      <c r="BE56" s="205">
        <f t="shared" si="121"/>
        <v>0</v>
      </c>
      <c r="BF56" s="200">
        <f t="shared" si="122"/>
        <v>0</v>
      </c>
      <c r="BG56" s="209">
        <f t="shared" si="123"/>
        <v>0</v>
      </c>
      <c r="BH56" s="105">
        <f t="shared" si="37"/>
        <v>0</v>
      </c>
      <c r="BI56" s="106"/>
      <c r="BJ56" s="107"/>
      <c r="BK56" s="107"/>
      <c r="BL56" s="107"/>
      <c r="BM56" s="108"/>
      <c r="BN56" s="108"/>
      <c r="BO56" s="108"/>
      <c r="BP56" s="107"/>
      <c r="BQ56" s="107"/>
      <c r="BR56" s="107"/>
      <c r="BS56" s="107"/>
      <c r="BT56" s="107"/>
      <c r="BU56" s="107"/>
      <c r="BV56" s="107"/>
      <c r="BW56" s="107"/>
      <c r="BX56" s="107"/>
      <c r="BY56" s="107"/>
      <c r="BZ56" s="107"/>
      <c r="CA56" s="107"/>
      <c r="CB56" s="107"/>
      <c r="CC56" s="107"/>
      <c r="CD56" s="107"/>
      <c r="CE56" s="107"/>
      <c r="CF56" s="107"/>
      <c r="CG56" s="107"/>
      <c r="CH56" s="107"/>
      <c r="CI56" s="107"/>
      <c r="CJ56" s="107"/>
      <c r="CK56" s="107"/>
      <c r="CL56" s="107"/>
      <c r="CM56" s="107"/>
      <c r="CN56" s="109"/>
      <c r="CO56" s="110"/>
      <c r="CP56" s="110"/>
      <c r="CQ56" s="111"/>
      <c r="CR56" s="111"/>
      <c r="CS56" s="111"/>
      <c r="CT56" s="111"/>
      <c r="CU56" s="111"/>
      <c r="CV56" s="111"/>
      <c r="CW56" s="111"/>
      <c r="CX56" s="111"/>
      <c r="CY56" s="111"/>
      <c r="CZ56" s="111"/>
      <c r="DA56" s="111"/>
      <c r="DB56" s="111"/>
      <c r="DC56" s="111"/>
      <c r="DD56" s="111"/>
      <c r="DE56" s="111"/>
      <c r="DF56" s="111"/>
      <c r="DG56" s="111"/>
      <c r="DH56" s="111"/>
      <c r="DI56" s="111"/>
      <c r="DJ56" s="111"/>
      <c r="DK56" s="111"/>
      <c r="DL56" s="111"/>
      <c r="DM56" s="111"/>
      <c r="DN56" s="111"/>
      <c r="DO56" s="111"/>
      <c r="DP56" s="111"/>
      <c r="DQ56" s="111"/>
      <c r="DR56" s="111"/>
      <c r="DS56" s="111"/>
      <c r="DT56" s="111"/>
      <c r="DU56" s="111"/>
      <c r="DV56" s="111"/>
      <c r="DW56" s="112"/>
      <c r="DX56" s="112"/>
      <c r="DY56" s="112"/>
      <c r="DZ56" s="112"/>
      <c r="EA56" s="112"/>
      <c r="EB56" s="112"/>
      <c r="EC56" s="112"/>
      <c r="ED56" s="112"/>
    </row>
    <row r="57" spans="1:134" ht="15.75" hidden="1" x14ac:dyDescent="0.25">
      <c r="A57" s="121"/>
      <c r="B57" s="229"/>
      <c r="C57" s="212"/>
      <c r="D57" s="196">
        <f t="shared" si="96"/>
        <v>0</v>
      </c>
      <c r="E57" s="213"/>
      <c r="F57" s="213"/>
      <c r="G57" s="213"/>
      <c r="H57" s="213"/>
      <c r="I57" s="213"/>
      <c r="J57" s="213"/>
      <c r="K57" s="213"/>
      <c r="L57" s="264"/>
      <c r="M57" s="264"/>
      <c r="N57" s="264"/>
      <c r="O57" s="264"/>
      <c r="P57" s="264"/>
      <c r="Q57" s="200">
        <f t="shared" si="97"/>
        <v>0</v>
      </c>
      <c r="R57" s="196">
        <f t="shared" si="98"/>
        <v>0</v>
      </c>
      <c r="S57" s="200">
        <f t="shared" si="99"/>
        <v>0</v>
      </c>
      <c r="T57" s="200">
        <f t="shared" si="100"/>
        <v>0</v>
      </c>
      <c r="U57" s="200">
        <f t="shared" si="101"/>
        <v>0</v>
      </c>
      <c r="V57" s="201"/>
      <c r="W57" s="202">
        <f t="shared" si="102"/>
        <v>0</v>
      </c>
      <c r="X57" s="203">
        <v>0</v>
      </c>
      <c r="Y57" s="204">
        <v>0</v>
      </c>
      <c r="Z57" s="202">
        <v>0</v>
      </c>
      <c r="AA57" s="205">
        <f t="shared" si="103"/>
        <v>0</v>
      </c>
      <c r="AB57" s="205">
        <f t="shared" si="104"/>
        <v>0</v>
      </c>
      <c r="AC57" s="202">
        <f t="shared" si="105"/>
        <v>0</v>
      </c>
      <c r="AD57" s="205">
        <f t="shared" si="106"/>
        <v>0</v>
      </c>
      <c r="AE57" s="206">
        <v>0</v>
      </c>
      <c r="AF57" s="204">
        <v>0</v>
      </c>
      <c r="AG57" s="202">
        <v>0</v>
      </c>
      <c r="AH57" s="207">
        <f t="shared" si="107"/>
        <v>0</v>
      </c>
      <c r="AI57" s="207">
        <f t="shared" si="108"/>
        <v>0</v>
      </c>
      <c r="AJ57" s="202">
        <f t="shared" si="109"/>
        <v>0</v>
      </c>
      <c r="AK57" s="205">
        <f t="shared" si="110"/>
        <v>0</v>
      </c>
      <c r="AL57" s="206">
        <v>0</v>
      </c>
      <c r="AM57" s="204">
        <v>0</v>
      </c>
      <c r="AN57" s="202">
        <v>0</v>
      </c>
      <c r="AO57" s="207">
        <f>(W57*AL57)/1000</f>
        <v>0</v>
      </c>
      <c r="AP57" s="207">
        <f t="shared" si="112"/>
        <v>0</v>
      </c>
      <c r="AQ57" s="202">
        <f t="shared" si="113"/>
        <v>0</v>
      </c>
      <c r="AR57" s="205">
        <f t="shared" si="114"/>
        <v>0</v>
      </c>
      <c r="AS57" s="208">
        <f>VLOOKUP($C57,$BI$196:$CM$621,3,FALSE)</f>
        <v>0</v>
      </c>
      <c r="AT57" s="204">
        <f>VLOOKUP($C57,$BI$196:$CM$621,4,FALSE)</f>
        <v>0</v>
      </c>
      <c r="AU57" s="202">
        <f>IF($Q57&gt;0,VLOOKUP($C57,$BI$196:$CM$621,6,FALSE),0)</f>
        <v>0</v>
      </c>
      <c r="AV57" s="207">
        <f t="shared" si="118"/>
        <v>0</v>
      </c>
      <c r="AW57" s="202">
        <f t="shared" si="119"/>
        <v>0</v>
      </c>
      <c r="AX57" s="205">
        <f t="shared" si="124"/>
        <v>0</v>
      </c>
      <c r="AY57" s="208">
        <v>0</v>
      </c>
      <c r="AZ57" s="204">
        <v>0</v>
      </c>
      <c r="BA57" s="202">
        <v>0</v>
      </c>
      <c r="BB57" s="207">
        <f t="shared" si="125"/>
        <v>0</v>
      </c>
      <c r="BC57" s="207">
        <f t="shared" si="120"/>
        <v>0</v>
      </c>
      <c r="BD57" s="202">
        <v>0</v>
      </c>
      <c r="BE57" s="205">
        <f t="shared" si="121"/>
        <v>0</v>
      </c>
      <c r="BF57" s="200">
        <f t="shared" si="122"/>
        <v>0</v>
      </c>
      <c r="BG57" s="209">
        <f t="shared" si="123"/>
        <v>0</v>
      </c>
      <c r="BH57" s="105">
        <f t="shared" si="37"/>
        <v>0</v>
      </c>
      <c r="BI57" s="106"/>
      <c r="BJ57" s="107"/>
      <c r="BK57" s="107"/>
      <c r="BL57" s="107"/>
      <c r="BM57" s="108"/>
      <c r="BN57" s="108"/>
      <c r="BO57" s="108"/>
      <c r="BP57" s="107"/>
      <c r="BQ57" s="107"/>
      <c r="BR57" s="107"/>
      <c r="BS57" s="107"/>
      <c r="BT57" s="107"/>
      <c r="BU57" s="107"/>
      <c r="BV57" s="107"/>
      <c r="BW57" s="107"/>
      <c r="BX57" s="107"/>
      <c r="BY57" s="107"/>
      <c r="BZ57" s="107"/>
      <c r="CA57" s="107"/>
      <c r="CB57" s="107"/>
      <c r="CC57" s="107"/>
      <c r="CD57" s="107"/>
      <c r="CE57" s="107"/>
      <c r="CF57" s="107"/>
      <c r="CG57" s="107"/>
      <c r="CH57" s="107"/>
      <c r="CI57" s="107"/>
      <c r="CJ57" s="107"/>
      <c r="CK57" s="107"/>
      <c r="CL57" s="107"/>
      <c r="CM57" s="107"/>
      <c r="CN57" s="109"/>
      <c r="CO57" s="110"/>
      <c r="CP57" s="110"/>
      <c r="CQ57" s="111"/>
      <c r="CR57" s="111"/>
      <c r="CS57" s="111"/>
      <c r="CT57" s="111"/>
      <c r="CU57" s="111"/>
      <c r="CV57" s="111"/>
      <c r="CW57" s="111"/>
      <c r="CX57" s="111"/>
      <c r="CY57" s="111"/>
      <c r="CZ57" s="111"/>
      <c r="DA57" s="111"/>
      <c r="DB57" s="111"/>
      <c r="DC57" s="111"/>
      <c r="DD57" s="111"/>
      <c r="DE57" s="111"/>
      <c r="DF57" s="111"/>
      <c r="DG57" s="111"/>
      <c r="DH57" s="111"/>
      <c r="DI57" s="111"/>
      <c r="DJ57" s="111"/>
      <c r="DK57" s="111"/>
      <c r="DL57" s="111"/>
      <c r="DM57" s="111"/>
      <c r="DN57" s="111"/>
      <c r="DO57" s="111"/>
      <c r="DP57" s="111"/>
      <c r="DQ57" s="111"/>
      <c r="DR57" s="111"/>
      <c r="DS57" s="111"/>
      <c r="DT57" s="111"/>
      <c r="DU57" s="111"/>
      <c r="DV57" s="111"/>
      <c r="DW57" s="112"/>
      <c r="DX57" s="112"/>
      <c r="DY57" s="112"/>
      <c r="DZ57" s="112"/>
      <c r="EA57" s="112"/>
      <c r="EB57" s="112"/>
      <c r="EC57" s="112"/>
      <c r="ED57" s="112"/>
    </row>
    <row r="58" spans="1:134" ht="15.75" hidden="1" x14ac:dyDescent="0.25">
      <c r="A58" s="121"/>
      <c r="B58" s="228" t="s">
        <v>342</v>
      </c>
      <c r="C58" s="212"/>
      <c r="D58" s="196">
        <f t="shared" si="96"/>
        <v>0</v>
      </c>
      <c r="E58" s="213"/>
      <c r="F58" s="213"/>
      <c r="G58" s="213"/>
      <c r="H58" s="213"/>
      <c r="I58" s="213"/>
      <c r="J58" s="213"/>
      <c r="K58" s="213"/>
      <c r="L58" s="264"/>
      <c r="M58" s="264"/>
      <c r="N58" s="264"/>
      <c r="O58" s="264"/>
      <c r="P58" s="264"/>
      <c r="Q58" s="200">
        <f t="shared" si="97"/>
        <v>0</v>
      </c>
      <c r="R58" s="196">
        <f t="shared" si="98"/>
        <v>0</v>
      </c>
      <c r="S58" s="200">
        <f t="shared" si="99"/>
        <v>0</v>
      </c>
      <c r="T58" s="200">
        <f t="shared" si="100"/>
        <v>0</v>
      </c>
      <c r="U58" s="200">
        <f t="shared" si="101"/>
        <v>0</v>
      </c>
      <c r="V58" s="201"/>
      <c r="W58" s="202">
        <f t="shared" si="102"/>
        <v>0</v>
      </c>
      <c r="X58" s="203">
        <f>VLOOKUP($C58,$BI$196:$CM$621,3,FALSE)</f>
        <v>0</v>
      </c>
      <c r="Y58" s="204">
        <f>VLOOKUP($C58,$BI$196:$CM$621,4,FALSE)</f>
        <v>0</v>
      </c>
      <c r="Z58" s="202">
        <f>IF($Q58&gt;0,VLOOKUP($C58,$BI$196:$CM$621,6,FALSE),0)</f>
        <v>0</v>
      </c>
      <c r="AA58" s="205">
        <f t="shared" si="103"/>
        <v>0</v>
      </c>
      <c r="AB58" s="205">
        <f t="shared" si="104"/>
        <v>0</v>
      </c>
      <c r="AC58" s="202">
        <f t="shared" si="105"/>
        <v>0</v>
      </c>
      <c r="AD58" s="205">
        <f t="shared" si="106"/>
        <v>0</v>
      </c>
      <c r="AE58" s="206">
        <v>0</v>
      </c>
      <c r="AF58" s="204">
        <v>0</v>
      </c>
      <c r="AG58" s="202">
        <v>0</v>
      </c>
      <c r="AH58" s="207">
        <f t="shared" si="107"/>
        <v>0</v>
      </c>
      <c r="AI58" s="207">
        <f t="shared" si="108"/>
        <v>0</v>
      </c>
      <c r="AJ58" s="202">
        <f t="shared" si="109"/>
        <v>0</v>
      </c>
      <c r="AK58" s="205">
        <f t="shared" si="110"/>
        <v>0</v>
      </c>
      <c r="AL58" s="206">
        <v>0</v>
      </c>
      <c r="AM58" s="204">
        <v>0</v>
      </c>
      <c r="AN58" s="202">
        <v>0</v>
      </c>
      <c r="AO58" s="207">
        <f>($Q58*AL58)/1000</f>
        <v>0</v>
      </c>
      <c r="AP58" s="207">
        <f t="shared" si="112"/>
        <v>0</v>
      </c>
      <c r="AQ58" s="202">
        <f t="shared" si="113"/>
        <v>0</v>
      </c>
      <c r="AR58" s="205">
        <f t="shared" si="114"/>
        <v>0</v>
      </c>
      <c r="AS58" s="208">
        <v>0</v>
      </c>
      <c r="AT58" s="204">
        <v>0</v>
      </c>
      <c r="AU58" s="202">
        <v>0</v>
      </c>
      <c r="AV58" s="207">
        <f t="shared" si="118"/>
        <v>0</v>
      </c>
      <c r="AW58" s="202">
        <f t="shared" si="119"/>
        <v>0</v>
      </c>
      <c r="AX58" s="205">
        <f t="shared" si="124"/>
        <v>0</v>
      </c>
      <c r="AY58" s="208">
        <v>0</v>
      </c>
      <c r="AZ58" s="204">
        <v>0</v>
      </c>
      <c r="BA58" s="202">
        <v>0</v>
      </c>
      <c r="BB58" s="207">
        <f t="shared" si="125"/>
        <v>0</v>
      </c>
      <c r="BC58" s="207">
        <f t="shared" si="120"/>
        <v>0</v>
      </c>
      <c r="BD58" s="202">
        <f>IF(BB58&gt;0,SQRT(($W58*$W58)+(BA58*BA58)+($V58*$V58)),0)</f>
        <v>0</v>
      </c>
      <c r="BE58" s="205">
        <f t="shared" si="121"/>
        <v>0</v>
      </c>
      <c r="BF58" s="200">
        <f t="shared" si="122"/>
        <v>0</v>
      </c>
      <c r="BG58" s="209">
        <f t="shared" si="123"/>
        <v>0</v>
      </c>
      <c r="BH58" s="105">
        <f t="shared" si="37"/>
        <v>0</v>
      </c>
      <c r="BI58" s="106"/>
      <c r="BJ58" s="107"/>
      <c r="BK58" s="107"/>
      <c r="BL58" s="107"/>
      <c r="BM58" s="108"/>
      <c r="BN58" s="108"/>
      <c r="BO58" s="108"/>
      <c r="BP58" s="107"/>
      <c r="BQ58" s="107"/>
      <c r="BR58" s="107"/>
      <c r="BS58" s="107"/>
      <c r="BT58" s="107"/>
      <c r="BU58" s="107"/>
      <c r="BV58" s="107"/>
      <c r="BW58" s="107"/>
      <c r="BX58" s="107"/>
      <c r="BY58" s="107"/>
      <c r="BZ58" s="107"/>
      <c r="CA58" s="107"/>
      <c r="CB58" s="107"/>
      <c r="CC58" s="107"/>
      <c r="CD58" s="107"/>
      <c r="CE58" s="107"/>
      <c r="CF58" s="107"/>
      <c r="CG58" s="107"/>
      <c r="CH58" s="107"/>
      <c r="CI58" s="107"/>
      <c r="CJ58" s="107"/>
      <c r="CK58" s="107"/>
      <c r="CL58" s="107"/>
      <c r="CM58" s="107"/>
      <c r="CN58" s="109"/>
      <c r="CO58" s="110"/>
      <c r="CP58" s="110"/>
      <c r="CQ58" s="111"/>
      <c r="CR58" s="111"/>
      <c r="CS58" s="111"/>
      <c r="CT58" s="111"/>
      <c r="CU58" s="111"/>
      <c r="CV58" s="111"/>
      <c r="CW58" s="111"/>
      <c r="CX58" s="111"/>
      <c r="CY58" s="111"/>
      <c r="CZ58" s="111"/>
      <c r="DA58" s="111"/>
      <c r="DB58" s="111"/>
      <c r="DC58" s="111"/>
      <c r="DD58" s="111"/>
      <c r="DE58" s="111"/>
      <c r="DF58" s="111"/>
      <c r="DG58" s="111"/>
      <c r="DH58" s="111"/>
      <c r="DI58" s="111"/>
      <c r="DJ58" s="111"/>
      <c r="DK58" s="111"/>
      <c r="DL58" s="111"/>
      <c r="DM58" s="111"/>
      <c r="DN58" s="111"/>
      <c r="DO58" s="111"/>
      <c r="DP58" s="111"/>
      <c r="DQ58" s="111"/>
      <c r="DR58" s="111"/>
      <c r="DS58" s="111"/>
      <c r="DT58" s="111"/>
      <c r="DU58" s="111"/>
      <c r="DV58" s="111"/>
      <c r="DW58" s="112"/>
      <c r="DX58" s="112"/>
      <c r="DY58" s="112"/>
      <c r="DZ58" s="112"/>
      <c r="EA58" s="112"/>
      <c r="EB58" s="112"/>
      <c r="EC58" s="112"/>
      <c r="ED58" s="112"/>
    </row>
    <row r="59" spans="1:134" ht="15.75" hidden="1" x14ac:dyDescent="0.25">
      <c r="A59" s="121"/>
      <c r="B59" s="229"/>
      <c r="C59" s="212"/>
      <c r="D59" s="196">
        <f t="shared" si="96"/>
        <v>0</v>
      </c>
      <c r="E59" s="213"/>
      <c r="F59" s="213"/>
      <c r="G59" s="213"/>
      <c r="H59" s="213"/>
      <c r="I59" s="213"/>
      <c r="J59" s="213"/>
      <c r="K59" s="264"/>
      <c r="L59" s="264"/>
      <c r="M59" s="264"/>
      <c r="N59" s="264"/>
      <c r="O59" s="264"/>
      <c r="P59" s="264"/>
      <c r="Q59" s="200">
        <f t="shared" si="97"/>
        <v>0</v>
      </c>
      <c r="R59" s="196">
        <f t="shared" si="98"/>
        <v>0</v>
      </c>
      <c r="S59" s="200">
        <f t="shared" si="99"/>
        <v>0</v>
      </c>
      <c r="T59" s="200">
        <f t="shared" si="100"/>
        <v>0</v>
      </c>
      <c r="U59" s="200">
        <f t="shared" si="101"/>
        <v>0</v>
      </c>
      <c r="V59" s="201"/>
      <c r="W59" s="202">
        <f t="shared" si="102"/>
        <v>0</v>
      </c>
      <c r="X59" s="203">
        <f>VLOOKUP($C59,$BI$196:$CM$621,3,FALSE)</f>
        <v>0</v>
      </c>
      <c r="Y59" s="204">
        <f>VLOOKUP($C59,$BI$196:$CM$621,4,FALSE)</f>
        <v>0</v>
      </c>
      <c r="Z59" s="202">
        <f>IF($Q59&gt;0,VLOOKUP($C59,$BI$196:$CM$621,6,FALSE),0)</f>
        <v>0</v>
      </c>
      <c r="AA59" s="205">
        <f t="shared" si="103"/>
        <v>0</v>
      </c>
      <c r="AB59" s="205">
        <f t="shared" si="104"/>
        <v>0</v>
      </c>
      <c r="AC59" s="202">
        <f t="shared" si="105"/>
        <v>0</v>
      </c>
      <c r="AD59" s="205">
        <f t="shared" si="106"/>
        <v>0</v>
      </c>
      <c r="AE59" s="206">
        <v>0</v>
      </c>
      <c r="AF59" s="204">
        <v>0</v>
      </c>
      <c r="AG59" s="202">
        <v>0</v>
      </c>
      <c r="AH59" s="207">
        <f t="shared" si="107"/>
        <v>0</v>
      </c>
      <c r="AI59" s="207">
        <f t="shared" si="108"/>
        <v>0</v>
      </c>
      <c r="AJ59" s="202">
        <f t="shared" si="109"/>
        <v>0</v>
      </c>
      <c r="AK59" s="205">
        <f t="shared" si="110"/>
        <v>0</v>
      </c>
      <c r="AL59" s="206">
        <v>0</v>
      </c>
      <c r="AM59" s="204">
        <v>0</v>
      </c>
      <c r="AN59" s="202">
        <v>0</v>
      </c>
      <c r="AO59" s="207">
        <f>($Q59*AL59)/1000</f>
        <v>0</v>
      </c>
      <c r="AP59" s="207">
        <f t="shared" si="112"/>
        <v>0</v>
      </c>
      <c r="AQ59" s="202">
        <f t="shared" si="113"/>
        <v>0</v>
      </c>
      <c r="AR59" s="205">
        <f t="shared" si="114"/>
        <v>0</v>
      </c>
      <c r="AS59" s="208">
        <v>0</v>
      </c>
      <c r="AT59" s="204">
        <v>0</v>
      </c>
      <c r="AU59" s="202">
        <v>0</v>
      </c>
      <c r="AV59" s="207">
        <f t="shared" si="118"/>
        <v>0</v>
      </c>
      <c r="AW59" s="202">
        <f t="shared" si="119"/>
        <v>0</v>
      </c>
      <c r="AX59" s="205">
        <f t="shared" si="124"/>
        <v>0</v>
      </c>
      <c r="AY59" s="208">
        <v>0</v>
      </c>
      <c r="AZ59" s="204">
        <v>0</v>
      </c>
      <c r="BA59" s="202">
        <v>0</v>
      </c>
      <c r="BB59" s="207">
        <f t="shared" si="125"/>
        <v>0</v>
      </c>
      <c r="BC59" s="207">
        <f t="shared" si="120"/>
        <v>0</v>
      </c>
      <c r="BD59" s="202">
        <f>IF(BB59&gt;0,SQRT(($W59*$W59)+(BA59*BA59)+($V59*$V59)),0)</f>
        <v>0</v>
      </c>
      <c r="BE59" s="205">
        <f t="shared" si="121"/>
        <v>0</v>
      </c>
      <c r="BF59" s="200">
        <f t="shared" si="122"/>
        <v>0</v>
      </c>
      <c r="BG59" s="209">
        <f t="shared" si="123"/>
        <v>0</v>
      </c>
      <c r="BH59" s="105">
        <f t="shared" si="37"/>
        <v>0</v>
      </c>
      <c r="BI59" s="106"/>
      <c r="BJ59" s="107"/>
      <c r="BK59" s="107"/>
      <c r="BL59" s="107"/>
      <c r="BM59" s="108"/>
      <c r="BN59" s="108"/>
      <c r="BO59" s="108"/>
      <c r="BP59" s="107"/>
      <c r="BQ59" s="107"/>
      <c r="BR59" s="107"/>
      <c r="BS59" s="107"/>
      <c r="BT59" s="107"/>
      <c r="BU59" s="107"/>
      <c r="BV59" s="107"/>
      <c r="BW59" s="107"/>
      <c r="BX59" s="107"/>
      <c r="BY59" s="107"/>
      <c r="BZ59" s="107"/>
      <c r="CA59" s="107"/>
      <c r="CB59" s="107"/>
      <c r="CC59" s="107"/>
      <c r="CD59" s="107"/>
      <c r="CE59" s="107"/>
      <c r="CF59" s="107"/>
      <c r="CG59" s="107"/>
      <c r="CH59" s="107"/>
      <c r="CI59" s="107"/>
      <c r="CJ59" s="107"/>
      <c r="CK59" s="107"/>
      <c r="CL59" s="107"/>
      <c r="CM59" s="107"/>
      <c r="CN59" s="109"/>
      <c r="CO59" s="110"/>
      <c r="CP59" s="110"/>
      <c r="CQ59" s="111"/>
      <c r="CR59" s="111"/>
      <c r="CS59" s="111"/>
      <c r="CT59" s="111"/>
      <c r="CU59" s="111"/>
      <c r="CV59" s="111"/>
      <c r="CW59" s="111"/>
      <c r="CX59" s="111"/>
      <c r="CY59" s="111"/>
      <c r="CZ59" s="111"/>
      <c r="DA59" s="111"/>
      <c r="DB59" s="111"/>
      <c r="DC59" s="111"/>
      <c r="DD59" s="111"/>
      <c r="DE59" s="111"/>
      <c r="DF59" s="111"/>
      <c r="DG59" s="111"/>
      <c r="DH59" s="111"/>
      <c r="DI59" s="111"/>
      <c r="DJ59" s="111"/>
      <c r="DK59" s="111"/>
      <c r="DL59" s="111"/>
      <c r="DM59" s="111"/>
      <c r="DN59" s="111"/>
      <c r="DO59" s="111"/>
      <c r="DP59" s="111"/>
      <c r="DQ59" s="111"/>
      <c r="DR59" s="111"/>
      <c r="DS59" s="111"/>
      <c r="DT59" s="111"/>
      <c r="DU59" s="111"/>
      <c r="DV59" s="111"/>
      <c r="DW59" s="112"/>
      <c r="DX59" s="112"/>
      <c r="DY59" s="112"/>
      <c r="DZ59" s="112"/>
      <c r="EA59" s="112"/>
      <c r="EB59" s="112"/>
      <c r="EC59" s="112"/>
      <c r="ED59" s="112"/>
    </row>
    <row r="60" spans="1:134" ht="18.75" hidden="1" x14ac:dyDescent="0.25">
      <c r="A60" s="121"/>
      <c r="B60" s="265" t="s">
        <v>343</v>
      </c>
      <c r="C60" s="212"/>
      <c r="D60" s="196">
        <f t="shared" si="96"/>
        <v>0</v>
      </c>
      <c r="E60" s="213"/>
      <c r="F60" s="213"/>
      <c r="G60" s="213"/>
      <c r="H60" s="213"/>
      <c r="I60" s="213"/>
      <c r="J60" s="213"/>
      <c r="K60" s="264"/>
      <c r="L60" s="264"/>
      <c r="M60" s="264"/>
      <c r="N60" s="264"/>
      <c r="O60" s="264"/>
      <c r="P60" s="264"/>
      <c r="Q60" s="200">
        <f>SUM(E60:P60)</f>
        <v>0</v>
      </c>
      <c r="R60" s="196">
        <f>COUNT(E60:P60)</f>
        <v>0</v>
      </c>
      <c r="S60" s="200">
        <f>IF(R60&gt;1,AVERAGE(E60:P60),0)</f>
        <v>0</v>
      </c>
      <c r="T60" s="200">
        <f>IF(R60&gt;1,STDEV(E60:P60),0)</f>
        <v>0</v>
      </c>
      <c r="U60" s="200">
        <f t="shared" si="101"/>
        <v>0</v>
      </c>
      <c r="V60" s="201"/>
      <c r="W60" s="202">
        <f t="shared" si="102"/>
        <v>0</v>
      </c>
      <c r="X60" s="203">
        <f>VLOOKUP($C60,$BI$196:$CM$621,3,FALSE)</f>
        <v>0</v>
      </c>
      <c r="Y60" s="204">
        <f>VLOOKUP($C60,$BI$196:$CM$621,4,FALSE)</f>
        <v>0</v>
      </c>
      <c r="Z60" s="202">
        <f>IF($Q60&gt;0,VLOOKUP($C60,$BI$196:$CM$621,6,FALSE),0)</f>
        <v>0</v>
      </c>
      <c r="AA60" s="205">
        <f>($Q60*X60)/1000</f>
        <v>0</v>
      </c>
      <c r="AB60" s="205">
        <f t="shared" si="104"/>
        <v>0</v>
      </c>
      <c r="AC60" s="202">
        <f>IF(AA60&gt;0,SQRT(($W60*$W60)+(Z60*Z60)+($V60*$V60)),0)</f>
        <v>0</v>
      </c>
      <c r="AD60" s="205">
        <f>(AB60*AC60)^2</f>
        <v>0</v>
      </c>
      <c r="AE60" s="206">
        <v>0</v>
      </c>
      <c r="AF60" s="204">
        <v>0</v>
      </c>
      <c r="AG60" s="202">
        <v>0</v>
      </c>
      <c r="AH60" s="207">
        <f>($Q60*AE60)/1000</f>
        <v>0</v>
      </c>
      <c r="AI60" s="207">
        <f t="shared" si="108"/>
        <v>0</v>
      </c>
      <c r="AJ60" s="202">
        <f>IF(AH60&gt;0,SQRT(($W60*$W60)+(AG60*AG60)+($V60*$V60)),0)</f>
        <v>0</v>
      </c>
      <c r="AK60" s="205">
        <f>(AI60*AJ60)^2</f>
        <v>0</v>
      </c>
      <c r="AL60" s="206">
        <v>0</v>
      </c>
      <c r="AM60" s="204">
        <v>0</v>
      </c>
      <c r="AN60" s="202">
        <v>0</v>
      </c>
      <c r="AO60" s="207">
        <f>($Q60*AL60)/1000</f>
        <v>0</v>
      </c>
      <c r="AP60" s="207">
        <f t="shared" si="112"/>
        <v>0</v>
      </c>
      <c r="AQ60" s="202">
        <f>IF(AO60&gt;0,SQRT(($W60*$W60)+(AN60*AN60)+($V60*$V60)),0)</f>
        <v>0</v>
      </c>
      <c r="AR60" s="205">
        <f>(AP60*AQ60)^2</f>
        <v>0</v>
      </c>
      <c r="AS60" s="208">
        <v>0</v>
      </c>
      <c r="AT60" s="204">
        <v>0</v>
      </c>
      <c r="AU60" s="202">
        <v>0</v>
      </c>
      <c r="AV60" s="207">
        <f t="shared" si="118"/>
        <v>0</v>
      </c>
      <c r="AW60" s="202">
        <f t="shared" si="119"/>
        <v>0</v>
      </c>
      <c r="AX60" s="205">
        <f>(AV60*AW60)^2</f>
        <v>0</v>
      </c>
      <c r="AY60" s="208">
        <v>0</v>
      </c>
      <c r="AZ60" s="204">
        <v>0</v>
      </c>
      <c r="BA60" s="202">
        <v>0</v>
      </c>
      <c r="BB60" s="207">
        <f>($Q60*AY60)/1000</f>
        <v>0</v>
      </c>
      <c r="BC60" s="207">
        <f t="shared" si="120"/>
        <v>0</v>
      </c>
      <c r="BD60" s="202">
        <f>IF(BB60&gt;0,SQRT(($W60*$W60)+(BA60*BA60)+($V60*$V60)),0)</f>
        <v>0</v>
      </c>
      <c r="BE60" s="205">
        <f>(BC60*BD60)^2</f>
        <v>0</v>
      </c>
      <c r="BF60" s="200">
        <f t="shared" si="122"/>
        <v>0</v>
      </c>
      <c r="BG60" s="209">
        <f t="shared" si="123"/>
        <v>0</v>
      </c>
      <c r="BH60" s="105">
        <f t="shared" si="37"/>
        <v>0</v>
      </c>
      <c r="BI60" s="106"/>
      <c r="BJ60" s="107"/>
      <c r="BK60" s="107"/>
      <c r="BL60" s="107"/>
      <c r="BM60" s="108"/>
      <c r="BN60" s="108"/>
      <c r="BO60" s="108"/>
      <c r="BP60" s="107"/>
      <c r="BQ60" s="107"/>
      <c r="BR60" s="107"/>
      <c r="BS60" s="107"/>
      <c r="BT60" s="107"/>
      <c r="BU60" s="107"/>
      <c r="BV60" s="107"/>
      <c r="BW60" s="107"/>
      <c r="BX60" s="107"/>
      <c r="BY60" s="107"/>
      <c r="BZ60" s="107"/>
      <c r="CA60" s="107"/>
      <c r="CB60" s="107"/>
      <c r="CC60" s="107"/>
      <c r="CD60" s="107"/>
      <c r="CE60" s="107"/>
      <c r="CF60" s="107"/>
      <c r="CG60" s="107"/>
      <c r="CH60" s="107"/>
      <c r="CI60" s="107"/>
      <c r="CJ60" s="107"/>
      <c r="CK60" s="107"/>
      <c r="CL60" s="107"/>
      <c r="CM60" s="107"/>
      <c r="CN60" s="109"/>
      <c r="CO60" s="110"/>
      <c r="CP60" s="110"/>
      <c r="CQ60" s="111"/>
      <c r="CR60" s="111"/>
      <c r="CS60" s="111"/>
      <c r="CT60" s="111"/>
      <c r="CU60" s="111"/>
      <c r="CV60" s="111"/>
      <c r="CW60" s="111"/>
      <c r="CX60" s="111"/>
      <c r="CY60" s="111"/>
      <c r="CZ60" s="111"/>
      <c r="DA60" s="111"/>
      <c r="DB60" s="111"/>
      <c r="DC60" s="111"/>
      <c r="DD60" s="111"/>
      <c r="DE60" s="111"/>
      <c r="DF60" s="111"/>
      <c r="DG60" s="111"/>
      <c r="DH60" s="111"/>
      <c r="DI60" s="111"/>
      <c r="DJ60" s="111"/>
      <c r="DK60" s="111"/>
      <c r="DL60" s="111"/>
      <c r="DM60" s="111"/>
      <c r="DN60" s="111"/>
      <c r="DO60" s="111"/>
      <c r="DP60" s="111"/>
      <c r="DQ60" s="111"/>
      <c r="DR60" s="111"/>
      <c r="DS60" s="111"/>
      <c r="DT60" s="111"/>
      <c r="DU60" s="111"/>
      <c r="DV60" s="111"/>
      <c r="DW60" s="112"/>
      <c r="DX60" s="112"/>
      <c r="DY60" s="112"/>
      <c r="DZ60" s="112"/>
      <c r="EA60" s="112"/>
      <c r="EB60" s="112"/>
      <c r="EC60" s="112"/>
      <c r="ED60" s="112"/>
    </row>
    <row r="61" spans="1:134" ht="15.75" hidden="1" x14ac:dyDescent="0.25">
      <c r="A61" s="121"/>
      <c r="B61" s="265" t="s">
        <v>344</v>
      </c>
      <c r="C61" s="212"/>
      <c r="D61" s="196">
        <f t="shared" si="96"/>
        <v>0</v>
      </c>
      <c r="E61" s="213"/>
      <c r="F61" s="213"/>
      <c r="G61" s="213"/>
      <c r="H61" s="213"/>
      <c r="I61" s="213"/>
      <c r="J61" s="213"/>
      <c r="K61" s="213"/>
      <c r="L61" s="213"/>
      <c r="M61" s="213"/>
      <c r="N61" s="213"/>
      <c r="O61" s="213"/>
      <c r="P61" s="213"/>
      <c r="Q61" s="200">
        <f>SUM(E61:P61)</f>
        <v>0</v>
      </c>
      <c r="R61" s="196">
        <f>COUNT(E61:P61)</f>
        <v>0</v>
      </c>
      <c r="S61" s="200">
        <f>IF(R61&gt;1,AVERAGE(E61:P61),0)</f>
        <v>0</v>
      </c>
      <c r="T61" s="200">
        <f>IF(R61&gt;1,STDEV(E61:P61),0)</f>
        <v>0</v>
      </c>
      <c r="U61" s="200">
        <f t="shared" si="101"/>
        <v>0</v>
      </c>
      <c r="V61" s="201"/>
      <c r="W61" s="202">
        <f t="shared" si="102"/>
        <v>0</v>
      </c>
      <c r="X61" s="203">
        <v>0</v>
      </c>
      <c r="Y61" s="204">
        <v>0</v>
      </c>
      <c r="Z61" s="202">
        <v>0</v>
      </c>
      <c r="AA61" s="205">
        <f>($Q61*X61)/1000</f>
        <v>0</v>
      </c>
      <c r="AB61" s="205">
        <f t="shared" si="104"/>
        <v>0</v>
      </c>
      <c r="AC61" s="202">
        <f>IF(AA61&gt;0,SQRT(($W61*$W61)+(BA61*BA61)+($V61*$V61)),0)</f>
        <v>0</v>
      </c>
      <c r="AD61" s="205">
        <f>(AB61*AC61)^2</f>
        <v>0</v>
      </c>
      <c r="AE61" s="206">
        <v>0</v>
      </c>
      <c r="AF61" s="204">
        <v>0</v>
      </c>
      <c r="AG61" s="202">
        <v>0</v>
      </c>
      <c r="AH61" s="207">
        <f>($Q61*AE61)/1000</f>
        <v>0</v>
      </c>
      <c r="AI61" s="207">
        <f t="shared" si="108"/>
        <v>0</v>
      </c>
      <c r="AJ61" s="202">
        <f>IF(AH61&gt;0,SQRT(($W61*$W61)+(AG61*AG61)+($V61*$V61)),0)</f>
        <v>0</v>
      </c>
      <c r="AK61" s="205">
        <f>(AI61*AJ61)^2</f>
        <v>0</v>
      </c>
      <c r="AL61" s="206">
        <v>0</v>
      </c>
      <c r="AM61" s="204">
        <v>0</v>
      </c>
      <c r="AN61" s="202">
        <v>0</v>
      </c>
      <c r="AO61" s="207">
        <f>($Q61*AL61)/1000</f>
        <v>0</v>
      </c>
      <c r="AP61" s="207">
        <f t="shared" si="112"/>
        <v>0</v>
      </c>
      <c r="AQ61" s="202">
        <f>IF(AO61&gt;0,SQRT(($W61*$W61)+(AN61*AN61)+($V61*$V61)),0)</f>
        <v>0</v>
      </c>
      <c r="AR61" s="205">
        <f>(AP61*AQ61)^2</f>
        <v>0</v>
      </c>
      <c r="AS61" s="208">
        <v>0</v>
      </c>
      <c r="AT61" s="204">
        <v>0</v>
      </c>
      <c r="AU61" s="202">
        <v>0</v>
      </c>
      <c r="AV61" s="207">
        <f t="shared" si="118"/>
        <v>0</v>
      </c>
      <c r="AW61" s="202">
        <f t="shared" si="119"/>
        <v>0</v>
      </c>
      <c r="AX61" s="205">
        <f>(AV61*AW61)^2</f>
        <v>0</v>
      </c>
      <c r="AY61" s="203">
        <f>VLOOKUP($C61,$BI$196:$CM$621,3,FALSE)/BJ562</f>
        <v>0</v>
      </c>
      <c r="AZ61" s="204">
        <f>VLOOKUP($C61,$BI$196:$CM$621,4,FALSE)</f>
        <v>0</v>
      </c>
      <c r="BA61" s="202">
        <f>IF($Q61&gt;0,VLOOKUP($C61,$BI$196:$CM$621,6,FALSE),0)</f>
        <v>0</v>
      </c>
      <c r="BB61" s="207">
        <f>($Q61*AY61)/1000</f>
        <v>0</v>
      </c>
      <c r="BC61" s="207">
        <f t="shared" si="120"/>
        <v>0</v>
      </c>
      <c r="BD61" s="202">
        <f>IF(BB61&gt;0,SQRT(($W61*$W61)+(BA61*BA61)+($V61*$V61)),0)</f>
        <v>0</v>
      </c>
      <c r="BE61" s="205">
        <f>(BC61*BD61)^2</f>
        <v>0</v>
      </c>
      <c r="BF61" s="200">
        <f t="shared" si="122"/>
        <v>0</v>
      </c>
      <c r="BG61" s="209">
        <f t="shared" si="123"/>
        <v>0</v>
      </c>
      <c r="BH61" s="105">
        <f t="shared" si="37"/>
        <v>0</v>
      </c>
      <c r="BI61" s="106"/>
      <c r="BJ61" s="107"/>
      <c r="BK61" s="107"/>
      <c r="BL61" s="107"/>
      <c r="BM61" s="108"/>
      <c r="BN61" s="108"/>
      <c r="BO61" s="108"/>
      <c r="BP61" s="107"/>
      <c r="BQ61" s="107"/>
      <c r="BR61" s="107"/>
      <c r="BS61" s="107"/>
      <c r="BT61" s="107"/>
      <c r="BU61" s="107"/>
      <c r="BV61" s="107"/>
      <c r="BW61" s="107"/>
      <c r="BX61" s="107"/>
      <c r="BY61" s="107"/>
      <c r="BZ61" s="107"/>
      <c r="CA61" s="107"/>
      <c r="CB61" s="107"/>
      <c r="CC61" s="107"/>
      <c r="CD61" s="107"/>
      <c r="CE61" s="107"/>
      <c r="CF61" s="107"/>
      <c r="CG61" s="107"/>
      <c r="CH61" s="107"/>
      <c r="CI61" s="107"/>
      <c r="CJ61" s="107"/>
      <c r="CK61" s="107"/>
      <c r="CL61" s="107"/>
      <c r="CM61" s="107"/>
      <c r="CN61" s="109"/>
      <c r="CO61" s="110"/>
      <c r="CP61" s="110"/>
      <c r="CQ61" s="111"/>
      <c r="CR61" s="111"/>
      <c r="CS61" s="111"/>
      <c r="CT61" s="111"/>
      <c r="CU61" s="111"/>
      <c r="CV61" s="111"/>
      <c r="CW61" s="111"/>
      <c r="CX61" s="111"/>
      <c r="CY61" s="111"/>
      <c r="CZ61" s="111"/>
      <c r="DA61" s="111"/>
      <c r="DB61" s="111"/>
      <c r="DC61" s="111"/>
      <c r="DD61" s="111"/>
      <c r="DE61" s="111"/>
      <c r="DF61" s="111"/>
      <c r="DG61" s="111"/>
      <c r="DH61" s="111"/>
      <c r="DI61" s="111"/>
      <c r="DJ61" s="111"/>
      <c r="DK61" s="111"/>
      <c r="DL61" s="111"/>
      <c r="DM61" s="111"/>
      <c r="DN61" s="111"/>
      <c r="DO61" s="111"/>
      <c r="DP61" s="111"/>
      <c r="DQ61" s="111"/>
      <c r="DR61" s="111"/>
      <c r="DS61" s="111"/>
      <c r="DT61" s="111"/>
      <c r="DU61" s="111"/>
      <c r="DV61" s="111"/>
      <c r="DW61" s="112"/>
      <c r="DX61" s="112"/>
      <c r="DY61" s="112"/>
      <c r="DZ61" s="112"/>
      <c r="EA61" s="112"/>
      <c r="EB61" s="112"/>
      <c r="EC61" s="112"/>
      <c r="ED61" s="112"/>
    </row>
    <row r="62" spans="1:134" ht="15.75" hidden="1" x14ac:dyDescent="0.25">
      <c r="A62" s="121"/>
      <c r="B62" s="266" t="s">
        <v>334</v>
      </c>
      <c r="C62" s="216"/>
      <c r="D62" s="216"/>
      <c r="E62" s="216"/>
      <c r="F62" s="216"/>
      <c r="G62" s="216"/>
      <c r="H62" s="216"/>
      <c r="I62" s="216"/>
      <c r="J62" s="216"/>
      <c r="K62" s="216"/>
      <c r="L62" s="216"/>
      <c r="M62" s="216"/>
      <c r="N62" s="216"/>
      <c r="O62" s="216"/>
      <c r="P62" s="216"/>
      <c r="Q62" s="216"/>
      <c r="R62" s="216"/>
      <c r="S62" s="216"/>
      <c r="T62" s="216"/>
      <c r="U62" s="216"/>
      <c r="V62" s="216"/>
      <c r="W62" s="216"/>
      <c r="X62" s="216"/>
      <c r="Y62" s="216"/>
      <c r="Z62" s="216"/>
      <c r="AA62" s="218"/>
      <c r="AB62" s="219">
        <f>SUM(AB50:AB61)</f>
        <v>0</v>
      </c>
      <c r="AC62" s="220">
        <f>IF(AB62&gt;0,SQRT(SUM(AD50:AD61))/AB62,0)</f>
        <v>0</v>
      </c>
      <c r="AD62" s="219">
        <f>(AB62*AC62)^2</f>
        <v>0</v>
      </c>
      <c r="AE62" s="221"/>
      <c r="AF62" s="216"/>
      <c r="AG62" s="216"/>
      <c r="AH62" s="222"/>
      <c r="AI62" s="219">
        <f>SUM(AI50:AI61)</f>
        <v>0</v>
      </c>
      <c r="AJ62" s="220">
        <f>IF(AI62&gt;0,SQRT(SUM(AK50:AK61))/AI62,0)</f>
        <v>0</v>
      </c>
      <c r="AK62" s="219">
        <f>(AI62*AJ62)^2</f>
        <v>0</v>
      </c>
      <c r="AL62" s="216"/>
      <c r="AM62" s="216"/>
      <c r="AN62" s="216"/>
      <c r="AO62" s="216"/>
      <c r="AP62" s="219">
        <f>SUM(AP50:AP61)</f>
        <v>0</v>
      </c>
      <c r="AQ62" s="220">
        <f>IF(AP62&gt;0,SQRT(SUM(AR50:AR61))/AP62,0)</f>
        <v>0</v>
      </c>
      <c r="AR62" s="219">
        <f>(AP62*AQ62)^2</f>
        <v>0</v>
      </c>
      <c r="AS62" s="216"/>
      <c r="AT62" s="216"/>
      <c r="AU62" s="216"/>
      <c r="AV62" s="219">
        <f>SUM(AV50:AV61)</f>
        <v>0</v>
      </c>
      <c r="AW62" s="220">
        <f>IF(AV62&gt;0,SQRT(SUM(AX50:AX61))/AV62,0)</f>
        <v>0</v>
      </c>
      <c r="AX62" s="219">
        <f>(AV62*AW62)^2</f>
        <v>0</v>
      </c>
      <c r="AY62" s="216"/>
      <c r="AZ62" s="216"/>
      <c r="BA62" s="223"/>
      <c r="BB62" s="224"/>
      <c r="BC62" s="219">
        <f>SUM(BC50:BC61)</f>
        <v>0</v>
      </c>
      <c r="BD62" s="220">
        <f>IF(BC62&gt;0,SQRT(SUM(BE50:BE61))/BC62,0)</f>
        <v>0</v>
      </c>
      <c r="BE62" s="219">
        <f>(BC62*BD62)^2</f>
        <v>0</v>
      </c>
      <c r="BF62" s="219">
        <f>SUM(BF50:BF61)</f>
        <v>0</v>
      </c>
      <c r="BG62" s="225">
        <f>IF(BF62&gt;0,SQRT(SUM(BH50:BH61))/BF62,0)</f>
        <v>0</v>
      </c>
      <c r="BH62" s="105">
        <f t="shared" si="37"/>
        <v>0</v>
      </c>
      <c r="BI62" s="106"/>
      <c r="BJ62" s="107"/>
      <c r="BK62" s="107"/>
      <c r="BL62" s="107"/>
      <c r="BM62" s="108"/>
      <c r="BN62" s="108"/>
      <c r="BO62" s="108"/>
      <c r="BP62" s="107"/>
      <c r="BQ62" s="107"/>
      <c r="BR62" s="107"/>
      <c r="BS62" s="107"/>
      <c r="BT62" s="107"/>
      <c r="BU62" s="107"/>
      <c r="BV62" s="107"/>
      <c r="BW62" s="107"/>
      <c r="BX62" s="107"/>
      <c r="BY62" s="107"/>
      <c r="BZ62" s="107"/>
      <c r="CA62" s="107"/>
      <c r="CB62" s="107"/>
      <c r="CC62" s="107"/>
      <c r="CD62" s="107"/>
      <c r="CE62" s="107"/>
      <c r="CF62" s="107"/>
      <c r="CG62" s="107"/>
      <c r="CH62" s="107"/>
      <c r="CI62" s="107"/>
      <c r="CJ62" s="107"/>
      <c r="CK62" s="107"/>
      <c r="CL62" s="107"/>
      <c r="CM62" s="107"/>
      <c r="CN62" s="109"/>
      <c r="CO62" s="110"/>
      <c r="CP62" s="110"/>
      <c r="CQ62" s="111"/>
      <c r="CR62" s="111"/>
      <c r="CS62" s="111"/>
      <c r="CT62" s="111"/>
      <c r="CU62" s="111"/>
      <c r="CV62" s="111"/>
      <c r="CW62" s="111"/>
      <c r="CX62" s="111"/>
      <c r="CY62" s="111"/>
      <c r="CZ62" s="111"/>
      <c r="DA62" s="111"/>
      <c r="DB62" s="111"/>
      <c r="DC62" s="111"/>
      <c r="DD62" s="111"/>
      <c r="DE62" s="111"/>
      <c r="DF62" s="111"/>
      <c r="DG62" s="111"/>
      <c r="DH62" s="111"/>
      <c r="DI62" s="111"/>
      <c r="DJ62" s="111"/>
      <c r="DK62" s="111"/>
      <c r="DL62" s="111"/>
      <c r="DM62" s="111"/>
      <c r="DN62" s="111"/>
      <c r="DO62" s="111"/>
      <c r="DP62" s="111"/>
      <c r="DQ62" s="111"/>
      <c r="DR62" s="111"/>
      <c r="DS62" s="111"/>
      <c r="DT62" s="111"/>
      <c r="DU62" s="111"/>
      <c r="DV62" s="111"/>
      <c r="DW62" s="112"/>
      <c r="DX62" s="112"/>
      <c r="DY62" s="112"/>
      <c r="DZ62" s="112"/>
      <c r="EA62" s="112"/>
      <c r="EB62" s="112"/>
      <c r="EC62" s="112"/>
      <c r="ED62" s="112"/>
    </row>
    <row r="63" spans="1:134" ht="16.5" hidden="1" thickBot="1" x14ac:dyDescent="0.3">
      <c r="A63" s="121"/>
      <c r="B63" s="230" t="s">
        <v>345</v>
      </c>
      <c r="C63" s="231"/>
      <c r="D63" s="231"/>
      <c r="E63" s="231"/>
      <c r="F63" s="231"/>
      <c r="G63" s="231"/>
      <c r="H63" s="231"/>
      <c r="I63" s="231"/>
      <c r="J63" s="231"/>
      <c r="K63" s="231"/>
      <c r="L63" s="231"/>
      <c r="M63" s="231"/>
      <c r="N63" s="231"/>
      <c r="O63" s="231"/>
      <c r="P63" s="231"/>
      <c r="Q63" s="231"/>
      <c r="R63" s="231"/>
      <c r="S63" s="231"/>
      <c r="T63" s="231"/>
      <c r="U63" s="231"/>
      <c r="V63" s="231"/>
      <c r="W63" s="231"/>
      <c r="X63" s="231"/>
      <c r="Y63" s="231"/>
      <c r="Z63" s="231"/>
      <c r="AA63" s="232"/>
      <c r="AB63" s="233">
        <f>+AB49+AB62</f>
        <v>0</v>
      </c>
      <c r="AC63" s="234">
        <f>IF(AB63&gt;0,(SQRT(AD49+AD62))/AB63,0)</f>
        <v>0</v>
      </c>
      <c r="AD63" s="233">
        <f>(AB63*AC63)^2</f>
        <v>0</v>
      </c>
      <c r="AE63" s="235"/>
      <c r="AF63" s="231"/>
      <c r="AG63" s="231"/>
      <c r="AH63" s="236"/>
      <c r="AI63" s="233">
        <f>+AI49+AI62</f>
        <v>0</v>
      </c>
      <c r="AJ63" s="234">
        <f>IF(AI63&gt;0,(SQRT(AK49+AK62))/AI63,0)</f>
        <v>0</v>
      </c>
      <c r="AK63" s="233">
        <f>(AI63*AJ63)^2</f>
        <v>0</v>
      </c>
      <c r="AL63" s="231"/>
      <c r="AM63" s="231"/>
      <c r="AN63" s="231"/>
      <c r="AO63" s="231"/>
      <c r="AP63" s="233">
        <f>+AP49+AP62</f>
        <v>0</v>
      </c>
      <c r="AQ63" s="234">
        <f>IF(AP63&gt;0,(SQRT(AR49+AR62))/AP63,0)</f>
        <v>0</v>
      </c>
      <c r="AR63" s="233">
        <f>(AP63*AQ63)^2</f>
        <v>0</v>
      </c>
      <c r="AS63" s="231"/>
      <c r="AT63" s="231"/>
      <c r="AU63" s="231"/>
      <c r="AV63" s="233">
        <f>+AV49+AV62</f>
        <v>0</v>
      </c>
      <c r="AW63" s="234">
        <f>IF(AV63&gt;0,(SQRT(AX49+AX62))/AV63,0)</f>
        <v>0</v>
      </c>
      <c r="AX63" s="233">
        <f>(AV63*AW63)^2</f>
        <v>0</v>
      </c>
      <c r="AY63" s="231"/>
      <c r="AZ63" s="231"/>
      <c r="BA63" s="237"/>
      <c r="BB63" s="238"/>
      <c r="BC63" s="233">
        <f>+BC49+BC62</f>
        <v>0</v>
      </c>
      <c r="BD63" s="234">
        <f>IF(BC63&gt;0,(SQRT(BE49+BE62))/BC63,0)</f>
        <v>0</v>
      </c>
      <c r="BE63" s="233">
        <f>(BC63*BD63)^2</f>
        <v>0</v>
      </c>
      <c r="BF63" s="233">
        <f>+BF49+BF62</f>
        <v>0</v>
      </c>
      <c r="BG63" s="239">
        <f>IF(BF63&gt;0,(SQRT(BH49+BH62))/BF63,0)</f>
        <v>0</v>
      </c>
      <c r="BH63" s="105">
        <f t="shared" si="37"/>
        <v>0</v>
      </c>
      <c r="BI63" s="106"/>
      <c r="BJ63" s="107"/>
      <c r="BK63" s="107"/>
      <c r="BL63" s="107"/>
      <c r="BM63" s="108"/>
      <c r="BN63" s="108"/>
      <c r="BO63" s="108"/>
      <c r="BP63" s="107"/>
      <c r="BQ63" s="107"/>
      <c r="BR63" s="107"/>
      <c r="BS63" s="107"/>
      <c r="BT63" s="107"/>
      <c r="BU63" s="107"/>
      <c r="BV63" s="107"/>
      <c r="BW63" s="107"/>
      <c r="BX63" s="107"/>
      <c r="BY63" s="107"/>
      <c r="BZ63" s="107"/>
      <c r="CA63" s="107"/>
      <c r="CB63" s="107"/>
      <c r="CC63" s="107"/>
      <c r="CD63" s="107"/>
      <c r="CE63" s="107"/>
      <c r="CF63" s="107"/>
      <c r="CG63" s="107"/>
      <c r="CH63" s="107"/>
      <c r="CI63" s="107"/>
      <c r="CJ63" s="107"/>
      <c r="CK63" s="107"/>
      <c r="CL63" s="107"/>
      <c r="CM63" s="107"/>
      <c r="CN63" s="109"/>
      <c r="CO63" s="110"/>
      <c r="CP63" s="110"/>
      <c r="CQ63" s="111"/>
      <c r="CR63" s="111"/>
      <c r="CS63" s="111"/>
      <c r="CT63" s="111"/>
      <c r="CU63" s="111"/>
      <c r="CV63" s="111"/>
      <c r="CW63" s="111"/>
      <c r="CX63" s="111"/>
      <c r="CY63" s="111"/>
      <c r="CZ63" s="111"/>
      <c r="DA63" s="111"/>
      <c r="DB63" s="111"/>
      <c r="DC63" s="111"/>
      <c r="DD63" s="111"/>
      <c r="DE63" s="111"/>
      <c r="DF63" s="111"/>
      <c r="DG63" s="111"/>
      <c r="DH63" s="111"/>
      <c r="DI63" s="111"/>
      <c r="DJ63" s="111"/>
      <c r="DK63" s="111"/>
      <c r="DL63" s="111"/>
      <c r="DM63" s="111"/>
      <c r="DN63" s="111"/>
      <c r="DO63" s="111"/>
      <c r="DP63" s="111"/>
      <c r="DQ63" s="111"/>
      <c r="DR63" s="111"/>
      <c r="DS63" s="111"/>
      <c r="DT63" s="111"/>
      <c r="DU63" s="111"/>
      <c r="DV63" s="111"/>
      <c r="DW63" s="112"/>
      <c r="DX63" s="112"/>
      <c r="DY63" s="112"/>
      <c r="DZ63" s="112"/>
      <c r="EA63" s="112"/>
      <c r="EB63" s="112"/>
      <c r="EC63" s="112"/>
      <c r="ED63" s="112"/>
    </row>
    <row r="64" spans="1:134" ht="15.75" hidden="1" x14ac:dyDescent="0.25">
      <c r="A64" s="113"/>
      <c r="B64" s="240"/>
      <c r="C64" s="241"/>
      <c r="D64" s="241"/>
      <c r="E64" s="241"/>
      <c r="F64" s="241"/>
      <c r="G64" s="241"/>
      <c r="H64" s="241"/>
      <c r="I64" s="241"/>
      <c r="J64" s="241"/>
      <c r="K64" s="241"/>
      <c r="L64" s="241"/>
      <c r="M64" s="241"/>
      <c r="N64" s="241"/>
      <c r="O64" s="241"/>
      <c r="P64" s="241"/>
      <c r="Q64" s="241"/>
      <c r="R64" s="241"/>
      <c r="S64" s="241"/>
      <c r="T64" s="241"/>
      <c r="U64" s="241"/>
      <c r="V64" s="241"/>
      <c r="W64" s="241"/>
      <c r="X64" s="241"/>
      <c r="Y64" s="241"/>
      <c r="Z64" s="241"/>
      <c r="AA64" s="242"/>
      <c r="AB64" s="243"/>
      <c r="AC64" s="244"/>
      <c r="AD64" s="243"/>
      <c r="AE64" s="245"/>
      <c r="AF64" s="241"/>
      <c r="AG64" s="241"/>
      <c r="AH64" s="246"/>
      <c r="AI64" s="243"/>
      <c r="AJ64" s="244"/>
      <c r="AK64" s="243"/>
      <c r="AL64" s="241"/>
      <c r="AM64" s="241"/>
      <c r="AN64" s="241"/>
      <c r="AO64" s="241"/>
      <c r="AP64" s="243"/>
      <c r="AQ64" s="244"/>
      <c r="AR64" s="243"/>
      <c r="AS64" s="241"/>
      <c r="AT64" s="241"/>
      <c r="AU64" s="241"/>
      <c r="AV64" s="243"/>
      <c r="AW64" s="244"/>
      <c r="AX64" s="243"/>
      <c r="AY64" s="241"/>
      <c r="AZ64" s="241"/>
      <c r="BA64" s="247"/>
      <c r="BB64" s="248"/>
      <c r="BC64" s="243"/>
      <c r="BD64" s="244"/>
      <c r="BE64" s="243"/>
      <c r="BF64" s="243"/>
      <c r="BG64" s="244"/>
      <c r="BH64" s="111"/>
      <c r="BI64" s="106"/>
      <c r="BJ64" s="107"/>
      <c r="BK64" s="107"/>
      <c r="BL64" s="107"/>
      <c r="BM64" s="108"/>
      <c r="BN64" s="108"/>
      <c r="BO64" s="108"/>
      <c r="BP64" s="107"/>
      <c r="BQ64" s="107"/>
      <c r="BR64" s="107"/>
      <c r="BS64" s="107"/>
      <c r="BT64" s="107"/>
      <c r="BU64" s="107"/>
      <c r="BV64" s="107"/>
      <c r="BW64" s="107"/>
      <c r="BX64" s="107"/>
      <c r="BY64" s="107"/>
      <c r="BZ64" s="107"/>
      <c r="CA64" s="107"/>
      <c r="CB64" s="107"/>
      <c r="CC64" s="107"/>
      <c r="CD64" s="107"/>
      <c r="CE64" s="107"/>
      <c r="CF64" s="107"/>
      <c r="CG64" s="107"/>
      <c r="CH64" s="107"/>
      <c r="CI64" s="107"/>
      <c r="CJ64" s="107"/>
      <c r="CK64" s="107"/>
      <c r="CL64" s="107"/>
      <c r="CM64" s="107"/>
      <c r="CN64" s="109"/>
      <c r="CO64" s="110"/>
      <c r="CP64" s="110"/>
      <c r="CQ64" s="111"/>
      <c r="CR64" s="111"/>
      <c r="CS64" s="111"/>
      <c r="CT64" s="111"/>
      <c r="CU64" s="111"/>
      <c r="CV64" s="111"/>
      <c r="CW64" s="111"/>
      <c r="CX64" s="111"/>
      <c r="CY64" s="111"/>
      <c r="CZ64" s="111"/>
      <c r="DA64" s="111"/>
      <c r="DB64" s="111"/>
      <c r="DC64" s="111"/>
      <c r="DD64" s="111"/>
      <c r="DE64" s="111"/>
      <c r="DF64" s="111"/>
      <c r="DG64" s="111"/>
      <c r="DH64" s="111"/>
      <c r="DI64" s="111"/>
      <c r="DJ64" s="111"/>
      <c r="DK64" s="111"/>
      <c r="DL64" s="111"/>
      <c r="DM64" s="111"/>
      <c r="DN64" s="111"/>
      <c r="DO64" s="111"/>
      <c r="DP64" s="111"/>
      <c r="DQ64" s="111"/>
      <c r="DR64" s="111"/>
      <c r="DS64" s="111"/>
      <c r="DT64" s="111"/>
      <c r="DU64" s="111"/>
      <c r="DV64" s="111"/>
      <c r="DW64" s="112"/>
      <c r="DX64" s="112"/>
      <c r="DY64" s="112"/>
      <c r="DZ64" s="112"/>
      <c r="EA64" s="112"/>
      <c r="EB64" s="112"/>
      <c r="EC64" s="112"/>
      <c r="ED64" s="112"/>
    </row>
    <row r="65" spans="1:134" ht="24.75" hidden="1" customHeight="1" x14ac:dyDescent="0.25">
      <c r="A65" s="121"/>
      <c r="B65" s="249" t="s">
        <v>346</v>
      </c>
      <c r="C65" s="250"/>
      <c r="D65" s="250"/>
      <c r="E65" s="250"/>
      <c r="F65" s="250"/>
      <c r="G65" s="250"/>
      <c r="H65" s="250"/>
      <c r="I65" s="250"/>
      <c r="J65" s="250"/>
      <c r="K65" s="250"/>
      <c r="L65" s="250"/>
      <c r="M65" s="250"/>
      <c r="N65" s="250"/>
      <c r="O65" s="250"/>
      <c r="P65" s="250"/>
      <c r="Q65" s="250"/>
      <c r="R65" s="250"/>
      <c r="S65" s="250"/>
      <c r="T65" s="250"/>
      <c r="U65" s="250"/>
      <c r="V65" s="250"/>
      <c r="W65" s="250"/>
      <c r="X65" s="250"/>
      <c r="Y65" s="250"/>
      <c r="Z65" s="250"/>
      <c r="AA65" s="250"/>
      <c r="AB65" s="250"/>
      <c r="AC65" s="250"/>
      <c r="AD65" s="250"/>
      <c r="AE65" s="250"/>
      <c r="AF65" s="250"/>
      <c r="AG65" s="250"/>
      <c r="AH65" s="250"/>
      <c r="AI65" s="250"/>
      <c r="AJ65" s="250"/>
      <c r="AK65" s="250"/>
      <c r="AL65" s="250"/>
      <c r="AM65" s="250"/>
      <c r="AN65" s="250"/>
      <c r="AO65" s="250"/>
      <c r="AP65" s="250"/>
      <c r="AQ65" s="250"/>
      <c r="AR65" s="250"/>
      <c r="AS65" s="250"/>
      <c r="AT65" s="250"/>
      <c r="AU65" s="250"/>
      <c r="AV65" s="250"/>
      <c r="AW65" s="250"/>
      <c r="AX65" s="250"/>
      <c r="AY65" s="250"/>
      <c r="AZ65" s="250"/>
      <c r="BA65" s="250"/>
      <c r="BB65" s="250"/>
      <c r="BC65" s="250"/>
      <c r="BD65" s="250"/>
      <c r="BE65" s="250"/>
      <c r="BF65" s="250"/>
      <c r="BG65" s="251"/>
      <c r="BH65" s="105"/>
      <c r="BI65" s="106"/>
      <c r="BJ65" s="107"/>
      <c r="BK65" s="107"/>
      <c r="BL65" s="107"/>
      <c r="BM65" s="108"/>
      <c r="BN65" s="108"/>
      <c r="BO65" s="108"/>
      <c r="BP65" s="107"/>
      <c r="BQ65" s="107"/>
      <c r="BR65" s="107"/>
      <c r="BS65" s="107"/>
      <c r="BT65" s="107"/>
      <c r="BU65" s="107"/>
      <c r="BV65" s="107"/>
      <c r="BW65" s="107"/>
      <c r="BX65" s="107"/>
      <c r="BY65" s="107"/>
      <c r="BZ65" s="107"/>
      <c r="CA65" s="107"/>
      <c r="CB65" s="107"/>
      <c r="CC65" s="107"/>
      <c r="CD65" s="107"/>
      <c r="CE65" s="107"/>
      <c r="CF65" s="107"/>
      <c r="CG65" s="107"/>
      <c r="CH65" s="107"/>
      <c r="CI65" s="107"/>
      <c r="CJ65" s="107"/>
      <c r="CK65" s="107"/>
      <c r="CL65" s="107"/>
      <c r="CM65" s="107"/>
      <c r="CN65" s="109"/>
      <c r="CO65" s="110"/>
      <c r="CP65" s="110"/>
      <c r="CQ65" s="111"/>
      <c r="CR65" s="111"/>
      <c r="CS65" s="111"/>
      <c r="CT65" s="111"/>
      <c r="CU65" s="111"/>
      <c r="CV65" s="111"/>
      <c r="CW65" s="111"/>
      <c r="CX65" s="111"/>
      <c r="CY65" s="111"/>
      <c r="CZ65" s="111"/>
      <c r="DA65" s="111"/>
      <c r="DB65" s="111"/>
      <c r="DC65" s="111"/>
      <c r="DD65" s="111"/>
      <c r="DE65" s="111"/>
      <c r="DF65" s="111"/>
      <c r="DG65" s="111"/>
      <c r="DH65" s="111"/>
      <c r="DI65" s="111"/>
      <c r="DJ65" s="111"/>
      <c r="DK65" s="111"/>
      <c r="DL65" s="111"/>
      <c r="DM65" s="111"/>
      <c r="DN65" s="111"/>
      <c r="DO65" s="111"/>
      <c r="DP65" s="111"/>
      <c r="DQ65" s="111"/>
      <c r="DR65" s="111"/>
      <c r="DS65" s="111"/>
      <c r="DT65" s="111"/>
      <c r="DU65" s="111"/>
      <c r="DV65" s="111"/>
      <c r="DW65" s="112"/>
      <c r="DX65" s="112"/>
      <c r="DY65" s="112"/>
      <c r="DZ65" s="112"/>
      <c r="EA65" s="112"/>
      <c r="EB65" s="112"/>
      <c r="EC65" s="112"/>
      <c r="ED65" s="112"/>
    </row>
    <row r="66" spans="1:134" s="106" customFormat="1" ht="15" hidden="1" customHeight="1" x14ac:dyDescent="0.25">
      <c r="A66" s="121"/>
      <c r="B66" s="184" t="s">
        <v>270</v>
      </c>
      <c r="C66" s="185" t="s">
        <v>271</v>
      </c>
      <c r="D66" s="185" t="s">
        <v>272</v>
      </c>
      <c r="E66" s="185"/>
      <c r="F66" s="185"/>
      <c r="G66" s="185"/>
      <c r="H66" s="185"/>
      <c r="I66" s="185"/>
      <c r="J66" s="185"/>
      <c r="K66" s="185"/>
      <c r="L66" s="185"/>
      <c r="M66" s="185"/>
      <c r="N66" s="185"/>
      <c r="O66" s="185"/>
      <c r="P66" s="185"/>
      <c r="Q66" s="185"/>
      <c r="R66" s="185"/>
      <c r="S66" s="185" t="s">
        <v>273</v>
      </c>
      <c r="T66" s="185"/>
      <c r="U66" s="185"/>
      <c r="V66" s="185"/>
      <c r="W66" s="185"/>
      <c r="X66" s="186" t="s">
        <v>274</v>
      </c>
      <c r="Y66" s="186"/>
      <c r="Z66" s="186"/>
      <c r="AA66" s="186"/>
      <c r="AB66" s="186"/>
      <c r="AC66" s="186"/>
      <c r="AD66" s="186"/>
      <c r="AE66" s="186" t="s">
        <v>275</v>
      </c>
      <c r="AF66" s="186"/>
      <c r="AG66" s="186"/>
      <c r="AH66" s="186"/>
      <c r="AI66" s="186"/>
      <c r="AJ66" s="186"/>
      <c r="AK66" s="186"/>
      <c r="AL66" s="186" t="s">
        <v>276</v>
      </c>
      <c r="AM66" s="186"/>
      <c r="AN66" s="186"/>
      <c r="AO66" s="186"/>
      <c r="AP66" s="186"/>
      <c r="AQ66" s="186"/>
      <c r="AR66" s="186"/>
      <c r="AS66" s="186" t="s">
        <v>277</v>
      </c>
      <c r="AT66" s="186"/>
      <c r="AU66" s="186"/>
      <c r="AV66" s="186"/>
      <c r="AW66" s="186"/>
      <c r="AX66" s="186"/>
      <c r="AY66" s="186" t="s">
        <v>278</v>
      </c>
      <c r="AZ66" s="186"/>
      <c r="BA66" s="186"/>
      <c r="BB66" s="186"/>
      <c r="BC66" s="186"/>
      <c r="BD66" s="186"/>
      <c r="BE66" s="186"/>
      <c r="BF66" s="187" t="s">
        <v>279</v>
      </c>
      <c r="BG66" s="188" t="s">
        <v>280</v>
      </c>
      <c r="BH66" s="105"/>
      <c r="BJ66" s="107"/>
      <c r="BK66" s="107"/>
      <c r="BL66" s="107"/>
      <c r="BM66" s="108"/>
      <c r="BN66" s="108"/>
      <c r="BO66" s="108"/>
      <c r="BP66" s="107"/>
      <c r="BQ66" s="107"/>
      <c r="BR66" s="107"/>
      <c r="BS66" s="107"/>
      <c r="BT66" s="107"/>
      <c r="BU66" s="107"/>
      <c r="BV66" s="107"/>
      <c r="BW66" s="107"/>
      <c r="BX66" s="107"/>
      <c r="BY66" s="107"/>
      <c r="BZ66" s="107"/>
      <c r="CA66" s="107"/>
      <c r="CB66" s="107"/>
      <c r="CC66" s="107"/>
      <c r="CD66" s="107"/>
      <c r="CE66" s="107"/>
      <c r="CF66" s="107"/>
      <c r="CG66" s="107"/>
      <c r="CH66" s="107"/>
      <c r="CI66" s="107"/>
      <c r="CJ66" s="107"/>
      <c r="CK66" s="107"/>
      <c r="CL66" s="107"/>
      <c r="CM66" s="107"/>
      <c r="CN66" s="109"/>
      <c r="CO66" s="110"/>
      <c r="CP66" s="110"/>
      <c r="CQ66" s="111"/>
      <c r="CR66" s="111"/>
      <c r="CS66" s="111"/>
      <c r="CT66" s="111"/>
      <c r="CU66" s="111"/>
      <c r="CV66" s="111"/>
      <c r="CW66" s="111"/>
      <c r="CX66" s="111"/>
      <c r="CY66" s="111"/>
      <c r="CZ66" s="111"/>
      <c r="DA66" s="111"/>
      <c r="DB66" s="111"/>
      <c r="DC66" s="111"/>
      <c r="DD66" s="111"/>
      <c r="DE66" s="111"/>
      <c r="DF66" s="111"/>
      <c r="DG66" s="111"/>
      <c r="DH66" s="111"/>
      <c r="DI66" s="111"/>
      <c r="DJ66" s="111"/>
      <c r="DK66" s="111"/>
      <c r="DL66" s="111"/>
      <c r="DM66" s="111"/>
      <c r="DN66" s="111"/>
      <c r="DO66" s="111"/>
      <c r="DP66" s="111"/>
      <c r="DQ66" s="111"/>
      <c r="DR66" s="111"/>
      <c r="DS66" s="111"/>
      <c r="DT66" s="111"/>
      <c r="DU66" s="111"/>
      <c r="DV66" s="111"/>
      <c r="DW66" s="112"/>
      <c r="DX66" s="112"/>
      <c r="DY66" s="112"/>
      <c r="DZ66" s="112"/>
      <c r="EA66" s="112"/>
      <c r="EB66" s="112"/>
      <c r="EC66" s="112"/>
      <c r="ED66" s="112"/>
    </row>
    <row r="67" spans="1:134" s="106" customFormat="1" ht="78.75" hidden="1" customHeight="1" x14ac:dyDescent="0.25">
      <c r="A67" s="121"/>
      <c r="B67" s="189"/>
      <c r="C67" s="185"/>
      <c r="D67" s="190" t="s">
        <v>281</v>
      </c>
      <c r="E67" s="190" t="s">
        <v>282</v>
      </c>
      <c r="F67" s="190" t="s">
        <v>283</v>
      </c>
      <c r="G67" s="190" t="s">
        <v>284</v>
      </c>
      <c r="H67" s="190" t="s">
        <v>285</v>
      </c>
      <c r="I67" s="190" t="s">
        <v>286</v>
      </c>
      <c r="J67" s="190" t="s">
        <v>287</v>
      </c>
      <c r="K67" s="190" t="s">
        <v>288</v>
      </c>
      <c r="L67" s="190" t="s">
        <v>289</v>
      </c>
      <c r="M67" s="190" t="s">
        <v>290</v>
      </c>
      <c r="N67" s="190" t="s">
        <v>291</v>
      </c>
      <c r="O67" s="190" t="s">
        <v>292</v>
      </c>
      <c r="P67" s="190" t="s">
        <v>293</v>
      </c>
      <c r="Q67" s="190" t="s">
        <v>294</v>
      </c>
      <c r="R67" s="190" t="s">
        <v>295</v>
      </c>
      <c r="S67" s="190" t="s">
        <v>296</v>
      </c>
      <c r="T67" s="190" t="s">
        <v>297</v>
      </c>
      <c r="U67" s="190" t="s">
        <v>298</v>
      </c>
      <c r="V67" s="191" t="s">
        <v>299</v>
      </c>
      <c r="W67" s="190" t="s">
        <v>273</v>
      </c>
      <c r="X67" s="187" t="s">
        <v>300</v>
      </c>
      <c r="Y67" s="187"/>
      <c r="Z67" s="190" t="s">
        <v>301</v>
      </c>
      <c r="AA67" s="192" t="s">
        <v>302</v>
      </c>
      <c r="AB67" s="192" t="s">
        <v>303</v>
      </c>
      <c r="AC67" s="190" t="s">
        <v>304</v>
      </c>
      <c r="AD67" s="192" t="s">
        <v>305</v>
      </c>
      <c r="AE67" s="187" t="s">
        <v>306</v>
      </c>
      <c r="AF67" s="187"/>
      <c r="AG67" s="190" t="s">
        <v>307</v>
      </c>
      <c r="AH67" s="193" t="s">
        <v>308</v>
      </c>
      <c r="AI67" s="193" t="s">
        <v>309</v>
      </c>
      <c r="AJ67" s="190" t="s">
        <v>310</v>
      </c>
      <c r="AK67" s="192" t="s">
        <v>305</v>
      </c>
      <c r="AL67" s="187" t="s">
        <v>311</v>
      </c>
      <c r="AM67" s="187"/>
      <c r="AN67" s="190" t="s">
        <v>312</v>
      </c>
      <c r="AO67" s="190" t="s">
        <v>313</v>
      </c>
      <c r="AP67" s="190" t="s">
        <v>314</v>
      </c>
      <c r="AQ67" s="190" t="s">
        <v>315</v>
      </c>
      <c r="AR67" s="192" t="s">
        <v>305</v>
      </c>
      <c r="AS67" s="187" t="s">
        <v>316</v>
      </c>
      <c r="AT67" s="187"/>
      <c r="AU67" s="190" t="s">
        <v>317</v>
      </c>
      <c r="AV67" s="192" t="s">
        <v>318</v>
      </c>
      <c r="AW67" s="190" t="s">
        <v>319</v>
      </c>
      <c r="AX67" s="192" t="s">
        <v>305</v>
      </c>
      <c r="AY67" s="187" t="s">
        <v>320</v>
      </c>
      <c r="AZ67" s="187"/>
      <c r="BA67" s="190" t="s">
        <v>321</v>
      </c>
      <c r="BB67" s="192" t="s">
        <v>322</v>
      </c>
      <c r="BC67" s="192" t="s">
        <v>323</v>
      </c>
      <c r="BD67" s="190" t="s">
        <v>324</v>
      </c>
      <c r="BE67" s="192" t="s">
        <v>305</v>
      </c>
      <c r="BF67" s="187"/>
      <c r="BG67" s="188"/>
      <c r="BH67" s="105"/>
      <c r="BJ67" s="107"/>
      <c r="BK67" s="107"/>
      <c r="BL67" s="107"/>
      <c r="BM67" s="108"/>
      <c r="BN67" s="108"/>
      <c r="BO67" s="108"/>
      <c r="BP67" s="107"/>
      <c r="BQ67" s="107"/>
      <c r="BR67" s="107"/>
      <c r="BS67" s="107"/>
      <c r="BT67" s="107"/>
      <c r="BU67" s="107"/>
      <c r="BV67" s="107"/>
      <c r="BW67" s="107"/>
      <c r="BX67" s="107"/>
      <c r="BY67" s="107"/>
      <c r="BZ67" s="107"/>
      <c r="CA67" s="107"/>
      <c r="CB67" s="107"/>
      <c r="CC67" s="107"/>
      <c r="CD67" s="107"/>
      <c r="CE67" s="107"/>
      <c r="CF67" s="107"/>
      <c r="CG67" s="107"/>
      <c r="CH67" s="107"/>
      <c r="CI67" s="107"/>
      <c r="CJ67" s="107"/>
      <c r="CK67" s="107"/>
      <c r="CL67" s="107"/>
      <c r="CM67" s="107"/>
      <c r="CN67" s="109"/>
      <c r="CO67" s="110"/>
      <c r="CP67" s="110"/>
      <c r="CQ67" s="111"/>
      <c r="CR67" s="111"/>
      <c r="CS67" s="111"/>
      <c r="CT67" s="111"/>
      <c r="CU67" s="111"/>
      <c r="CV67" s="111"/>
      <c r="CW67" s="111"/>
      <c r="CX67" s="111"/>
      <c r="CY67" s="111"/>
      <c r="CZ67" s="111"/>
      <c r="DA67" s="111"/>
      <c r="DB67" s="111"/>
      <c r="DC67" s="111"/>
      <c r="DD67" s="111"/>
      <c r="DE67" s="111"/>
      <c r="DF67" s="111"/>
      <c r="DG67" s="111"/>
      <c r="DH67" s="111"/>
      <c r="DI67" s="111"/>
      <c r="DJ67" s="111"/>
      <c r="DK67" s="111"/>
      <c r="DL67" s="111"/>
      <c r="DM67" s="111"/>
      <c r="DN67" s="111"/>
      <c r="DO67" s="111"/>
      <c r="DP67" s="111"/>
      <c r="DQ67" s="111"/>
      <c r="DR67" s="111"/>
      <c r="DS67" s="111"/>
      <c r="DT67" s="111"/>
      <c r="DU67" s="111"/>
      <c r="DV67" s="111"/>
      <c r="DW67" s="112"/>
      <c r="DX67" s="112"/>
      <c r="DY67" s="112"/>
      <c r="DZ67" s="112"/>
      <c r="EA67" s="112"/>
      <c r="EB67" s="112"/>
      <c r="EC67" s="112"/>
      <c r="ED67" s="112"/>
    </row>
    <row r="68" spans="1:134" ht="15.75" hidden="1" x14ac:dyDescent="0.25">
      <c r="A68" s="121"/>
      <c r="B68" s="194" t="s">
        <v>347</v>
      </c>
      <c r="C68" s="212"/>
      <c r="D68" s="196">
        <f t="shared" ref="D68:D79" si="126">VLOOKUP($C68,$BI$196:$CM$621,2,FALSE)</f>
        <v>0</v>
      </c>
      <c r="E68" s="213"/>
      <c r="F68" s="213"/>
      <c r="G68" s="213"/>
      <c r="H68" s="213"/>
      <c r="I68" s="213"/>
      <c r="J68" s="213"/>
      <c r="K68" s="213"/>
      <c r="L68" s="213"/>
      <c r="M68" s="213"/>
      <c r="N68" s="213"/>
      <c r="O68" s="213"/>
      <c r="P68" s="213"/>
      <c r="Q68" s="200">
        <f t="shared" ref="Q68:Q73" si="127">SUM(E68:P68)</f>
        <v>0</v>
      </c>
      <c r="R68" s="196">
        <f t="shared" ref="R68:R79" si="128">COUNT(E68:P68)</f>
        <v>0</v>
      </c>
      <c r="S68" s="200">
        <f t="shared" ref="S68:S79" si="129">IF(R68&gt;1,AVERAGE(E68:P68),0)</f>
        <v>0</v>
      </c>
      <c r="T68" s="200">
        <f t="shared" ref="T68:T79" si="130">IF(R68&gt;1,STDEV(E68:P68),0)</f>
        <v>0</v>
      </c>
      <c r="U68" s="200">
        <f t="shared" ref="U68:U79" si="131">IF(R68&gt;1,VLOOKUP($R68,$BI$541:$BJ$553,2,FALSE),0)</f>
        <v>0</v>
      </c>
      <c r="V68" s="201"/>
      <c r="W68" s="202">
        <f t="shared" ref="W68:W79" si="132">IF(R68&gt;1,1-((S68-((T68*U68)/(SQRT(R68))))/S68),VLOOKUP($C68,$BI$196:$CP$621,34,FALSE))</f>
        <v>0</v>
      </c>
      <c r="X68" s="208">
        <v>0</v>
      </c>
      <c r="Y68" s="204">
        <v>0</v>
      </c>
      <c r="Z68" s="202">
        <v>0</v>
      </c>
      <c r="AA68" s="205">
        <f t="shared" ref="AA68:AA79" si="133">($Q68*X68)/1000</f>
        <v>0</v>
      </c>
      <c r="AB68" s="205">
        <f t="shared" ref="AB68:AB79" si="134">AA68*$BJ$559</f>
        <v>0</v>
      </c>
      <c r="AC68" s="202">
        <f t="shared" ref="AC68:AC79" si="135">IF(AA68&gt;0,SQRT(($W68*$W68)+(Z68*Z68)+($V68*$V68)),0)</f>
        <v>0</v>
      </c>
      <c r="AD68" s="205">
        <f t="shared" ref="AD68:AD79" si="136">(AB68*AC68)^2</f>
        <v>0</v>
      </c>
      <c r="AE68" s="206">
        <f>VLOOKUP($C68,$BI$196:$CM$621,3,FALSE)</f>
        <v>0</v>
      </c>
      <c r="AF68" s="204">
        <f>VLOOKUP($C68,$BI$196:$CM$621,4,FALSE)</f>
        <v>0</v>
      </c>
      <c r="AG68" s="202">
        <f>IF($Q68&gt;0,VLOOKUP($C68,$BI$196:$CM$621,6,FALSE),0)</f>
        <v>0</v>
      </c>
      <c r="AH68" s="205">
        <f t="shared" ref="AH68:AH79" si="137">($Q68*AE68)/1000</f>
        <v>0</v>
      </c>
      <c r="AI68" s="207">
        <f t="shared" ref="AI68:AI79" si="138">AH68*$BJ$560</f>
        <v>0</v>
      </c>
      <c r="AJ68" s="202">
        <f t="shared" ref="AJ68:AJ79" si="139">IF(AH68&gt;0,SQRT(($W68*$W68)+(AG68*AG68)+($V68*$V68)),0)</f>
        <v>0</v>
      </c>
      <c r="AK68" s="205">
        <f t="shared" ref="AK68:AK79" si="140">(AI68*AJ68)^2</f>
        <v>0</v>
      </c>
      <c r="AL68" s="206">
        <v>0</v>
      </c>
      <c r="AM68" s="204">
        <v>0</v>
      </c>
      <c r="AN68" s="202">
        <v>0</v>
      </c>
      <c r="AO68" s="207">
        <f>(W68*AL68)/1000</f>
        <v>0</v>
      </c>
      <c r="AP68" s="207">
        <f t="shared" ref="AP68:AP79" si="141">AO68*$BJ$561</f>
        <v>0</v>
      </c>
      <c r="AQ68" s="202">
        <f t="shared" ref="AQ68:AQ79" si="142">IF(AO68&gt;0,SQRT(($W68*$W68)+(AN68*AN68)+($V68*$V68)),0)</f>
        <v>0</v>
      </c>
      <c r="AR68" s="205">
        <f t="shared" ref="AR68:AR79" si="143">(AP68*AQ68)^2</f>
        <v>0</v>
      </c>
      <c r="AS68" s="208">
        <v>0</v>
      </c>
      <c r="AT68" s="204">
        <v>0</v>
      </c>
      <c r="AU68" s="202">
        <v>0</v>
      </c>
      <c r="AV68" s="207">
        <v>0</v>
      </c>
      <c r="AW68" s="202">
        <v>0</v>
      </c>
      <c r="AX68" s="205">
        <f t="shared" ref="AX68:AX79" si="144">(AV68*AW68)^2</f>
        <v>0</v>
      </c>
      <c r="AY68" s="208">
        <v>0</v>
      </c>
      <c r="AZ68" s="204">
        <v>0</v>
      </c>
      <c r="BA68" s="202">
        <v>0</v>
      </c>
      <c r="BB68" s="207">
        <f t="shared" ref="BB68:BB79" si="145">($Q68*AY68)/1000</f>
        <v>0</v>
      </c>
      <c r="BC68" s="207">
        <f t="shared" ref="BC68:BC79" si="146">BB68*$BJ$562</f>
        <v>0</v>
      </c>
      <c r="BD68" s="202">
        <v>0</v>
      </c>
      <c r="BE68" s="205">
        <f t="shared" ref="BE68:BE79" si="147">(BC68*BD68)^2</f>
        <v>0</v>
      </c>
      <c r="BF68" s="200">
        <f t="shared" ref="BF68:BF79" si="148">AB68+AI68+AP68+AV68+BC68</f>
        <v>0</v>
      </c>
      <c r="BG68" s="209">
        <f t="shared" ref="BG68:BG79" si="149">IF(BF68&gt;0,SQRT(AD68+AK68+AR68+AX68+BE68)/BF68,0)</f>
        <v>0</v>
      </c>
      <c r="BH68" s="105">
        <f t="shared" si="37"/>
        <v>0</v>
      </c>
      <c r="BI68" s="106"/>
      <c r="BJ68" s="107"/>
      <c r="BK68" s="107"/>
      <c r="BL68" s="107"/>
      <c r="BM68" s="108"/>
      <c r="BN68" s="108"/>
      <c r="BO68" s="108"/>
      <c r="BP68" s="107"/>
      <c r="BQ68" s="107"/>
      <c r="BR68" s="107"/>
      <c r="BS68" s="107"/>
      <c r="BT68" s="107"/>
      <c r="BU68" s="107"/>
      <c r="BV68" s="107"/>
      <c r="BW68" s="107"/>
      <c r="BX68" s="107"/>
      <c r="BY68" s="107"/>
      <c r="BZ68" s="107"/>
      <c r="CA68" s="107"/>
      <c r="CB68" s="107"/>
      <c r="CC68" s="107"/>
      <c r="CD68" s="107"/>
      <c r="CE68" s="107"/>
      <c r="CF68" s="107"/>
      <c r="CG68" s="107"/>
      <c r="CH68" s="107"/>
      <c r="CI68" s="107"/>
      <c r="CJ68" s="107"/>
      <c r="CK68" s="107"/>
      <c r="CL68" s="107"/>
      <c r="CM68" s="107"/>
      <c r="CN68" s="109"/>
      <c r="CO68" s="110"/>
      <c r="CP68" s="110"/>
      <c r="CQ68" s="111"/>
      <c r="CR68" s="111"/>
      <c r="CS68" s="111"/>
      <c r="CT68" s="111"/>
      <c r="CU68" s="111"/>
      <c r="CV68" s="111"/>
      <c r="CW68" s="111"/>
      <c r="CX68" s="111"/>
      <c r="CY68" s="111"/>
      <c r="CZ68" s="111"/>
      <c r="DA68" s="111"/>
      <c r="DB68" s="111"/>
      <c r="DC68" s="111"/>
      <c r="DD68" s="111"/>
      <c r="DE68" s="111"/>
      <c r="DF68" s="111"/>
      <c r="DG68" s="111"/>
      <c r="DH68" s="111"/>
      <c r="DI68" s="111"/>
      <c r="DJ68" s="111"/>
      <c r="DK68" s="111"/>
      <c r="DL68" s="111"/>
      <c r="DM68" s="111"/>
      <c r="DN68" s="111"/>
      <c r="DO68" s="111"/>
      <c r="DP68" s="111"/>
      <c r="DQ68" s="111"/>
      <c r="DR68" s="111"/>
      <c r="DS68" s="111"/>
      <c r="DT68" s="111"/>
      <c r="DU68" s="111"/>
      <c r="DV68" s="111"/>
      <c r="DW68" s="112"/>
      <c r="DX68" s="112"/>
      <c r="DY68" s="112"/>
      <c r="DZ68" s="112"/>
      <c r="EA68" s="112"/>
      <c r="EB68" s="112"/>
      <c r="EC68" s="112"/>
      <c r="ED68" s="112"/>
    </row>
    <row r="69" spans="1:134" ht="15.75" hidden="1" x14ac:dyDescent="0.25">
      <c r="A69" s="121"/>
      <c r="B69" s="267" t="s">
        <v>348</v>
      </c>
      <c r="C69" s="212"/>
      <c r="D69" s="196">
        <f t="shared" si="126"/>
        <v>0</v>
      </c>
      <c r="E69" s="213"/>
      <c r="F69" s="213"/>
      <c r="G69" s="213"/>
      <c r="H69" s="213"/>
      <c r="I69" s="213"/>
      <c r="J69" s="213"/>
      <c r="K69" s="213"/>
      <c r="L69" s="213"/>
      <c r="M69" s="213"/>
      <c r="N69" s="213"/>
      <c r="O69" s="213"/>
      <c r="P69" s="213"/>
      <c r="Q69" s="200">
        <f t="shared" si="127"/>
        <v>0</v>
      </c>
      <c r="R69" s="196">
        <f t="shared" si="128"/>
        <v>0</v>
      </c>
      <c r="S69" s="200">
        <f t="shared" si="129"/>
        <v>0</v>
      </c>
      <c r="T69" s="200">
        <f t="shared" si="130"/>
        <v>0</v>
      </c>
      <c r="U69" s="200">
        <f t="shared" si="131"/>
        <v>0</v>
      </c>
      <c r="V69" s="201"/>
      <c r="W69" s="202">
        <f t="shared" si="132"/>
        <v>0</v>
      </c>
      <c r="X69" s="208">
        <v>0</v>
      </c>
      <c r="Y69" s="204">
        <v>0</v>
      </c>
      <c r="Z69" s="202">
        <v>0</v>
      </c>
      <c r="AA69" s="205">
        <f t="shared" si="133"/>
        <v>0</v>
      </c>
      <c r="AB69" s="205">
        <f t="shared" si="134"/>
        <v>0</v>
      </c>
      <c r="AC69" s="202">
        <f t="shared" si="135"/>
        <v>0</v>
      </c>
      <c r="AD69" s="205">
        <f t="shared" si="136"/>
        <v>0</v>
      </c>
      <c r="AE69" s="206">
        <f>VLOOKUP($C69,$BI$196:$CM$621,3,FALSE)</f>
        <v>0</v>
      </c>
      <c r="AF69" s="204">
        <f>VLOOKUP($C69,$BI$196:$CM$621,4,FALSE)</f>
        <v>0</v>
      </c>
      <c r="AG69" s="202">
        <f>IF($Q69&gt;0,VLOOKUP($C69,$BI$196:$CM$621,6,FALSE),0)</f>
        <v>0</v>
      </c>
      <c r="AH69" s="205">
        <f t="shared" si="137"/>
        <v>0</v>
      </c>
      <c r="AI69" s="207">
        <f t="shared" si="138"/>
        <v>0</v>
      </c>
      <c r="AJ69" s="202">
        <f t="shared" si="139"/>
        <v>0</v>
      </c>
      <c r="AK69" s="205">
        <f t="shared" si="140"/>
        <v>0</v>
      </c>
      <c r="AL69" s="206">
        <v>0</v>
      </c>
      <c r="AM69" s="204">
        <v>0</v>
      </c>
      <c r="AN69" s="202">
        <v>0</v>
      </c>
      <c r="AO69" s="207">
        <f>(W69*AL69)/1000</f>
        <v>0</v>
      </c>
      <c r="AP69" s="207">
        <f t="shared" si="141"/>
        <v>0</v>
      </c>
      <c r="AQ69" s="202">
        <f t="shared" si="142"/>
        <v>0</v>
      </c>
      <c r="AR69" s="205">
        <f t="shared" si="143"/>
        <v>0</v>
      </c>
      <c r="AS69" s="208">
        <v>0</v>
      </c>
      <c r="AT69" s="204">
        <v>0</v>
      </c>
      <c r="AU69" s="202">
        <v>0</v>
      </c>
      <c r="AV69" s="207">
        <v>0</v>
      </c>
      <c r="AW69" s="202">
        <v>0</v>
      </c>
      <c r="AX69" s="205">
        <f t="shared" si="144"/>
        <v>0</v>
      </c>
      <c r="AY69" s="208">
        <v>0</v>
      </c>
      <c r="AZ69" s="204">
        <v>0</v>
      </c>
      <c r="BA69" s="202">
        <v>0</v>
      </c>
      <c r="BB69" s="207">
        <f t="shared" si="145"/>
        <v>0</v>
      </c>
      <c r="BC69" s="207">
        <f t="shared" si="146"/>
        <v>0</v>
      </c>
      <c r="BD69" s="202">
        <v>0</v>
      </c>
      <c r="BE69" s="205">
        <f t="shared" si="147"/>
        <v>0</v>
      </c>
      <c r="BF69" s="200">
        <f t="shared" si="148"/>
        <v>0</v>
      </c>
      <c r="BG69" s="209">
        <f t="shared" si="149"/>
        <v>0</v>
      </c>
      <c r="BH69" s="105">
        <f>(BF69*BG69)^2</f>
        <v>0</v>
      </c>
      <c r="BI69" s="106"/>
      <c r="BJ69" s="107"/>
      <c r="BK69" s="107"/>
      <c r="BL69" s="107"/>
      <c r="BM69" s="108"/>
      <c r="BN69" s="108"/>
      <c r="BO69" s="108"/>
      <c r="BP69" s="107"/>
      <c r="BQ69" s="107"/>
      <c r="BR69" s="107"/>
      <c r="BS69" s="107"/>
      <c r="BT69" s="107"/>
      <c r="BU69" s="107"/>
      <c r="BV69" s="107"/>
      <c r="BW69" s="107"/>
      <c r="BX69" s="107"/>
      <c r="BY69" s="107"/>
      <c r="BZ69" s="107"/>
      <c r="CA69" s="107"/>
      <c r="CB69" s="107"/>
      <c r="CC69" s="107"/>
      <c r="CD69" s="107"/>
      <c r="CE69" s="107"/>
      <c r="CF69" s="107"/>
      <c r="CG69" s="107"/>
      <c r="CH69" s="107"/>
      <c r="CI69" s="107"/>
      <c r="CJ69" s="107"/>
      <c r="CK69" s="107"/>
      <c r="CL69" s="107"/>
      <c r="CM69" s="107"/>
      <c r="CN69" s="109"/>
      <c r="CO69" s="110"/>
      <c r="CP69" s="110"/>
      <c r="CQ69" s="111"/>
      <c r="CR69" s="111"/>
      <c r="CS69" s="111"/>
      <c r="CT69" s="111"/>
      <c r="CU69" s="111"/>
      <c r="CV69" s="111"/>
      <c r="CW69" s="111"/>
      <c r="CX69" s="111"/>
      <c r="CY69" s="111"/>
      <c r="CZ69" s="111"/>
      <c r="DA69" s="111"/>
      <c r="DB69" s="111"/>
      <c r="DC69" s="111"/>
      <c r="DD69" s="111"/>
      <c r="DE69" s="111"/>
      <c r="DF69" s="111"/>
      <c r="DG69" s="111"/>
      <c r="DH69" s="111"/>
      <c r="DI69" s="111"/>
      <c r="DJ69" s="111"/>
      <c r="DK69" s="111"/>
      <c r="DL69" s="111"/>
      <c r="DM69" s="111"/>
      <c r="DN69" s="111"/>
      <c r="DO69" s="111"/>
      <c r="DP69" s="111"/>
      <c r="DQ69" s="111"/>
      <c r="DR69" s="111"/>
      <c r="DS69" s="111"/>
      <c r="DT69" s="111"/>
      <c r="DU69" s="111"/>
      <c r="DV69" s="111"/>
      <c r="DW69" s="112"/>
      <c r="DX69" s="112"/>
      <c r="DY69" s="112"/>
      <c r="DZ69" s="112"/>
      <c r="EA69" s="112"/>
      <c r="EB69" s="112"/>
      <c r="EC69" s="112"/>
      <c r="ED69" s="112"/>
    </row>
    <row r="70" spans="1:134" ht="15.75" hidden="1" x14ac:dyDescent="0.25">
      <c r="A70" s="121"/>
      <c r="B70" s="268"/>
      <c r="C70" s="212"/>
      <c r="D70" s="196">
        <f t="shared" si="126"/>
        <v>0</v>
      </c>
      <c r="E70" s="213"/>
      <c r="F70" s="213"/>
      <c r="G70" s="213"/>
      <c r="H70" s="213"/>
      <c r="I70" s="213"/>
      <c r="J70" s="213"/>
      <c r="K70" s="213"/>
      <c r="L70" s="213"/>
      <c r="M70" s="213"/>
      <c r="N70" s="213"/>
      <c r="O70" s="213"/>
      <c r="P70" s="213"/>
      <c r="Q70" s="200">
        <f t="shared" si="127"/>
        <v>0</v>
      </c>
      <c r="R70" s="196">
        <f t="shared" si="128"/>
        <v>0</v>
      </c>
      <c r="S70" s="200">
        <f t="shared" si="129"/>
        <v>0</v>
      </c>
      <c r="T70" s="200">
        <f t="shared" si="130"/>
        <v>0</v>
      </c>
      <c r="U70" s="200">
        <f t="shared" si="131"/>
        <v>0</v>
      </c>
      <c r="V70" s="201"/>
      <c r="W70" s="202">
        <f t="shared" si="132"/>
        <v>0</v>
      </c>
      <c r="X70" s="208">
        <v>0</v>
      </c>
      <c r="Y70" s="204">
        <v>0</v>
      </c>
      <c r="Z70" s="202">
        <v>0</v>
      </c>
      <c r="AA70" s="205">
        <f t="shared" si="133"/>
        <v>0</v>
      </c>
      <c r="AB70" s="205">
        <f t="shared" si="134"/>
        <v>0</v>
      </c>
      <c r="AC70" s="202">
        <f t="shared" si="135"/>
        <v>0</v>
      </c>
      <c r="AD70" s="205">
        <f t="shared" si="136"/>
        <v>0</v>
      </c>
      <c r="AE70" s="206">
        <f>VLOOKUP($C70,$BI$196:$CM$621,3,FALSE)</f>
        <v>0</v>
      </c>
      <c r="AF70" s="204">
        <f>VLOOKUP($C70,$BI$196:$CM$621,4,FALSE)</f>
        <v>0</v>
      </c>
      <c r="AG70" s="202">
        <f>IF($Q70&gt;0,VLOOKUP($C70,$BI$196:$CM$621,6,FALSE),0)</f>
        <v>0</v>
      </c>
      <c r="AH70" s="205">
        <f t="shared" si="137"/>
        <v>0</v>
      </c>
      <c r="AI70" s="207">
        <f t="shared" si="138"/>
        <v>0</v>
      </c>
      <c r="AJ70" s="202">
        <f t="shared" si="139"/>
        <v>0</v>
      </c>
      <c r="AK70" s="205">
        <f t="shared" si="140"/>
        <v>0</v>
      </c>
      <c r="AL70" s="206">
        <v>0</v>
      </c>
      <c r="AM70" s="204">
        <v>0</v>
      </c>
      <c r="AN70" s="202">
        <v>0</v>
      </c>
      <c r="AO70" s="207">
        <f>(W70*AL70)/1000</f>
        <v>0</v>
      </c>
      <c r="AP70" s="207">
        <f t="shared" si="141"/>
        <v>0</v>
      </c>
      <c r="AQ70" s="202">
        <f t="shared" si="142"/>
        <v>0</v>
      </c>
      <c r="AR70" s="205">
        <f t="shared" si="143"/>
        <v>0</v>
      </c>
      <c r="AS70" s="208">
        <v>0</v>
      </c>
      <c r="AT70" s="204">
        <v>0</v>
      </c>
      <c r="AU70" s="202">
        <v>0</v>
      </c>
      <c r="AV70" s="207">
        <v>0</v>
      </c>
      <c r="AW70" s="202">
        <v>0</v>
      </c>
      <c r="AX70" s="205">
        <f t="shared" si="144"/>
        <v>0</v>
      </c>
      <c r="AY70" s="208">
        <v>0</v>
      </c>
      <c r="AZ70" s="204">
        <v>0</v>
      </c>
      <c r="BA70" s="202">
        <v>0</v>
      </c>
      <c r="BB70" s="207">
        <f t="shared" si="145"/>
        <v>0</v>
      </c>
      <c r="BC70" s="207">
        <f t="shared" si="146"/>
        <v>0</v>
      </c>
      <c r="BD70" s="202">
        <v>0</v>
      </c>
      <c r="BE70" s="205">
        <f t="shared" si="147"/>
        <v>0</v>
      </c>
      <c r="BF70" s="200">
        <f t="shared" si="148"/>
        <v>0</v>
      </c>
      <c r="BG70" s="209">
        <f t="shared" si="149"/>
        <v>0</v>
      </c>
      <c r="BH70" s="105">
        <f t="shared" si="37"/>
        <v>0</v>
      </c>
      <c r="BI70" s="106"/>
      <c r="BJ70" s="107"/>
      <c r="BK70" s="107"/>
      <c r="BL70" s="107"/>
      <c r="BM70" s="108"/>
      <c r="BN70" s="108"/>
      <c r="BO70" s="108"/>
      <c r="BP70" s="107"/>
      <c r="BQ70" s="107"/>
      <c r="BR70" s="107"/>
      <c r="BS70" s="107"/>
      <c r="BT70" s="107"/>
      <c r="BU70" s="107"/>
      <c r="BV70" s="107"/>
      <c r="BW70" s="107"/>
      <c r="BX70" s="107"/>
      <c r="BY70" s="107"/>
      <c r="BZ70" s="107"/>
      <c r="CA70" s="107"/>
      <c r="CB70" s="107"/>
      <c r="CC70" s="107"/>
      <c r="CD70" s="107"/>
      <c r="CE70" s="107"/>
      <c r="CF70" s="107"/>
      <c r="CG70" s="107"/>
      <c r="CH70" s="107"/>
      <c r="CI70" s="107"/>
      <c r="CJ70" s="107"/>
      <c r="CK70" s="107"/>
      <c r="CL70" s="107"/>
      <c r="CM70" s="107"/>
      <c r="CN70" s="109"/>
      <c r="CO70" s="110"/>
      <c r="CP70" s="110"/>
      <c r="CQ70" s="111"/>
      <c r="CR70" s="111"/>
      <c r="CS70" s="111"/>
      <c r="CT70" s="111"/>
      <c r="CU70" s="111"/>
      <c r="CV70" s="111"/>
      <c r="CW70" s="111"/>
      <c r="CX70" s="111"/>
      <c r="CY70" s="111"/>
      <c r="CZ70" s="111"/>
      <c r="DA70" s="111"/>
      <c r="DB70" s="111"/>
      <c r="DC70" s="111"/>
      <c r="DD70" s="111"/>
      <c r="DE70" s="111"/>
      <c r="DF70" s="111"/>
      <c r="DG70" s="111"/>
      <c r="DH70" s="111"/>
      <c r="DI70" s="111"/>
      <c r="DJ70" s="111"/>
      <c r="DK70" s="111"/>
      <c r="DL70" s="111"/>
      <c r="DM70" s="111"/>
      <c r="DN70" s="111"/>
      <c r="DO70" s="111"/>
      <c r="DP70" s="111"/>
      <c r="DQ70" s="111"/>
      <c r="DR70" s="111"/>
      <c r="DS70" s="111"/>
      <c r="DT70" s="111"/>
      <c r="DU70" s="111"/>
      <c r="DV70" s="111"/>
      <c r="DW70" s="112"/>
      <c r="DX70" s="112"/>
      <c r="DY70" s="112"/>
      <c r="DZ70" s="112"/>
      <c r="EA70" s="112"/>
      <c r="EB70" s="112"/>
      <c r="EC70" s="112"/>
      <c r="ED70" s="112"/>
    </row>
    <row r="71" spans="1:134" ht="15.75" hidden="1" x14ac:dyDescent="0.25">
      <c r="A71" s="121"/>
      <c r="B71" s="267" t="s">
        <v>349</v>
      </c>
      <c r="C71" s="212"/>
      <c r="D71" s="196">
        <f t="shared" si="126"/>
        <v>0</v>
      </c>
      <c r="E71" s="213"/>
      <c r="F71" s="213"/>
      <c r="G71" s="213"/>
      <c r="H71" s="213"/>
      <c r="I71" s="213"/>
      <c r="J71" s="213"/>
      <c r="K71" s="213"/>
      <c r="L71" s="213"/>
      <c r="M71" s="213"/>
      <c r="N71" s="213"/>
      <c r="O71" s="213"/>
      <c r="P71" s="213"/>
      <c r="Q71" s="200">
        <f t="shared" si="127"/>
        <v>0</v>
      </c>
      <c r="R71" s="196">
        <f t="shared" si="128"/>
        <v>0</v>
      </c>
      <c r="S71" s="200">
        <f t="shared" si="129"/>
        <v>0</v>
      </c>
      <c r="T71" s="200">
        <f t="shared" si="130"/>
        <v>0</v>
      </c>
      <c r="U71" s="200">
        <f t="shared" si="131"/>
        <v>0</v>
      </c>
      <c r="V71" s="201"/>
      <c r="W71" s="202">
        <f t="shared" si="132"/>
        <v>0</v>
      </c>
      <c r="X71" s="208">
        <f>VLOOKUP($C71,$BI$196:$CM$621,9,FALSE)</f>
        <v>0</v>
      </c>
      <c r="Y71" s="204">
        <f>VLOOKUP($C71,$BI$196:$CM$621,10,FALSE)</f>
        <v>0</v>
      </c>
      <c r="Z71" s="202">
        <f>IF($Q71&gt;0,VLOOKUP($C71,$BI$196:$CM$621,126,FALSE),0)</f>
        <v>0</v>
      </c>
      <c r="AA71" s="205">
        <f t="shared" si="133"/>
        <v>0</v>
      </c>
      <c r="AB71" s="205">
        <f t="shared" si="134"/>
        <v>0</v>
      </c>
      <c r="AC71" s="202">
        <f t="shared" si="135"/>
        <v>0</v>
      </c>
      <c r="AD71" s="205">
        <f t="shared" si="136"/>
        <v>0</v>
      </c>
      <c r="AE71" s="206">
        <f>VLOOKUP($C71,$BI$196:$CM$621,3,FALSE)</f>
        <v>0</v>
      </c>
      <c r="AF71" s="204">
        <f>VLOOKUP($C71,$BI$196:$CM$621,4,FALSE)</f>
        <v>0</v>
      </c>
      <c r="AG71" s="202">
        <f>IF($Q71&gt;0,VLOOKUP($C71,$BI$196:$CM$621,6,FALSE),0)</f>
        <v>0</v>
      </c>
      <c r="AH71" s="205">
        <f t="shared" si="137"/>
        <v>0</v>
      </c>
      <c r="AI71" s="207">
        <f t="shared" si="138"/>
        <v>0</v>
      </c>
      <c r="AJ71" s="202">
        <f t="shared" si="139"/>
        <v>0</v>
      </c>
      <c r="AK71" s="205">
        <f t="shared" si="140"/>
        <v>0</v>
      </c>
      <c r="AL71" s="206">
        <v>0</v>
      </c>
      <c r="AM71" s="204">
        <v>0</v>
      </c>
      <c r="AN71" s="202">
        <v>0</v>
      </c>
      <c r="AO71" s="207">
        <f>(W71*AL71)/1000</f>
        <v>0</v>
      </c>
      <c r="AP71" s="207">
        <f t="shared" si="141"/>
        <v>0</v>
      </c>
      <c r="AQ71" s="202">
        <f t="shared" si="142"/>
        <v>0</v>
      </c>
      <c r="AR71" s="205">
        <f t="shared" si="143"/>
        <v>0</v>
      </c>
      <c r="AS71" s="208">
        <v>0</v>
      </c>
      <c r="AT71" s="204">
        <v>0</v>
      </c>
      <c r="AU71" s="202">
        <v>0</v>
      </c>
      <c r="AV71" s="207">
        <v>0</v>
      </c>
      <c r="AW71" s="202">
        <v>0</v>
      </c>
      <c r="AX71" s="205">
        <f t="shared" si="144"/>
        <v>0</v>
      </c>
      <c r="AY71" s="208">
        <v>0</v>
      </c>
      <c r="AZ71" s="204">
        <v>0</v>
      </c>
      <c r="BA71" s="202">
        <v>0</v>
      </c>
      <c r="BB71" s="207">
        <f t="shared" si="145"/>
        <v>0</v>
      </c>
      <c r="BC71" s="207">
        <f t="shared" si="146"/>
        <v>0</v>
      </c>
      <c r="BD71" s="202">
        <v>0</v>
      </c>
      <c r="BE71" s="205">
        <f t="shared" si="147"/>
        <v>0</v>
      </c>
      <c r="BF71" s="200">
        <f t="shared" si="148"/>
        <v>0</v>
      </c>
      <c r="BG71" s="209">
        <f t="shared" si="149"/>
        <v>0</v>
      </c>
      <c r="BH71" s="105">
        <f t="shared" si="37"/>
        <v>0</v>
      </c>
      <c r="BI71" s="106"/>
      <c r="BJ71" s="107"/>
      <c r="BK71" s="107"/>
      <c r="BL71" s="107"/>
      <c r="BM71" s="108"/>
      <c r="BN71" s="108"/>
      <c r="BO71" s="108"/>
      <c r="BP71" s="107"/>
      <c r="BQ71" s="107"/>
      <c r="BR71" s="107"/>
      <c r="BS71" s="107"/>
      <c r="BT71" s="107"/>
      <c r="BU71" s="107"/>
      <c r="BV71" s="107"/>
      <c r="BW71" s="107"/>
      <c r="BX71" s="107"/>
      <c r="BY71" s="107"/>
      <c r="BZ71" s="107"/>
      <c r="CA71" s="107"/>
      <c r="CB71" s="107"/>
      <c r="CC71" s="107"/>
      <c r="CD71" s="107"/>
      <c r="CE71" s="107"/>
      <c r="CF71" s="107"/>
      <c r="CG71" s="107"/>
      <c r="CH71" s="107"/>
      <c r="CI71" s="107"/>
      <c r="CJ71" s="107"/>
      <c r="CK71" s="107"/>
      <c r="CL71" s="107"/>
      <c r="CM71" s="107"/>
      <c r="CN71" s="109"/>
      <c r="CO71" s="110"/>
      <c r="CP71" s="110"/>
      <c r="CQ71" s="111"/>
      <c r="CR71" s="111"/>
      <c r="CS71" s="111"/>
      <c r="CT71" s="111"/>
      <c r="CU71" s="111"/>
      <c r="CV71" s="111"/>
      <c r="CW71" s="111"/>
      <c r="CX71" s="111"/>
      <c r="CY71" s="111"/>
      <c r="CZ71" s="111"/>
      <c r="DA71" s="111"/>
      <c r="DB71" s="111"/>
      <c r="DC71" s="111"/>
      <c r="DD71" s="111"/>
      <c r="DE71" s="111"/>
      <c r="DF71" s="111"/>
      <c r="DG71" s="111"/>
      <c r="DH71" s="111"/>
      <c r="DI71" s="111"/>
      <c r="DJ71" s="111"/>
      <c r="DK71" s="111"/>
      <c r="DL71" s="111"/>
      <c r="DM71" s="111"/>
      <c r="DN71" s="111"/>
      <c r="DO71" s="111"/>
      <c r="DP71" s="111"/>
      <c r="DQ71" s="111"/>
      <c r="DR71" s="111"/>
      <c r="DS71" s="111"/>
      <c r="DT71" s="111"/>
      <c r="DU71" s="111"/>
      <c r="DV71" s="111"/>
      <c r="DW71" s="112"/>
      <c r="DX71" s="112"/>
      <c r="DY71" s="112"/>
      <c r="DZ71" s="112"/>
      <c r="EA71" s="112"/>
      <c r="EB71" s="112"/>
      <c r="EC71" s="112"/>
      <c r="ED71" s="112"/>
    </row>
    <row r="72" spans="1:134" ht="15.75" hidden="1" x14ac:dyDescent="0.25">
      <c r="A72" s="121"/>
      <c r="B72" s="269"/>
      <c r="C72" s="212"/>
      <c r="D72" s="196">
        <f t="shared" si="126"/>
        <v>0</v>
      </c>
      <c r="E72" s="213"/>
      <c r="F72" s="213"/>
      <c r="G72" s="213"/>
      <c r="H72" s="213"/>
      <c r="I72" s="213"/>
      <c r="J72" s="213"/>
      <c r="K72" s="213"/>
      <c r="L72" s="213"/>
      <c r="M72" s="213"/>
      <c r="N72" s="213"/>
      <c r="O72" s="213"/>
      <c r="P72" s="213"/>
      <c r="Q72" s="200">
        <f t="shared" si="127"/>
        <v>0</v>
      </c>
      <c r="R72" s="196">
        <f t="shared" si="128"/>
        <v>0</v>
      </c>
      <c r="S72" s="200">
        <f t="shared" si="129"/>
        <v>0</v>
      </c>
      <c r="T72" s="200">
        <f t="shared" si="130"/>
        <v>0</v>
      </c>
      <c r="U72" s="200">
        <f t="shared" si="131"/>
        <v>0</v>
      </c>
      <c r="V72" s="201"/>
      <c r="W72" s="202">
        <f t="shared" si="132"/>
        <v>0</v>
      </c>
      <c r="X72" s="208">
        <v>0</v>
      </c>
      <c r="Y72" s="204">
        <v>0</v>
      </c>
      <c r="Z72" s="202">
        <v>0</v>
      </c>
      <c r="AA72" s="205">
        <f t="shared" si="133"/>
        <v>0</v>
      </c>
      <c r="AB72" s="205">
        <f t="shared" si="134"/>
        <v>0</v>
      </c>
      <c r="AC72" s="202">
        <f t="shared" si="135"/>
        <v>0</v>
      </c>
      <c r="AD72" s="205">
        <f t="shared" si="136"/>
        <v>0</v>
      </c>
      <c r="AE72" s="206">
        <v>0</v>
      </c>
      <c r="AF72" s="204">
        <v>0</v>
      </c>
      <c r="AG72" s="202">
        <v>0</v>
      </c>
      <c r="AH72" s="207">
        <f t="shared" si="137"/>
        <v>0</v>
      </c>
      <c r="AI72" s="207">
        <f t="shared" si="138"/>
        <v>0</v>
      </c>
      <c r="AJ72" s="202">
        <f t="shared" si="139"/>
        <v>0</v>
      </c>
      <c r="AK72" s="205">
        <f t="shared" si="140"/>
        <v>0</v>
      </c>
      <c r="AL72" s="206">
        <f>VLOOKUP($C72,$BI$196:$CM$621,3,FALSE)</f>
        <v>0</v>
      </c>
      <c r="AM72" s="204">
        <f>VLOOKUP($C72,$BI$196:$CM$621,4,FALSE)</f>
        <v>0</v>
      </c>
      <c r="AN72" s="202">
        <f>IF($Q72&gt;0,VLOOKUP($C72,$BI$196:$CM$621,6,FALSE),0)</f>
        <v>0</v>
      </c>
      <c r="AO72" s="205">
        <f>($Q72*AL72)/1000</f>
        <v>0</v>
      </c>
      <c r="AP72" s="207">
        <f t="shared" si="141"/>
        <v>0</v>
      </c>
      <c r="AQ72" s="202">
        <f t="shared" si="142"/>
        <v>0</v>
      </c>
      <c r="AR72" s="205">
        <f t="shared" si="143"/>
        <v>0</v>
      </c>
      <c r="AS72" s="208">
        <v>0</v>
      </c>
      <c r="AT72" s="204">
        <v>0</v>
      </c>
      <c r="AU72" s="202">
        <v>0</v>
      </c>
      <c r="AV72" s="207">
        <v>0</v>
      </c>
      <c r="AW72" s="202">
        <v>0</v>
      </c>
      <c r="AX72" s="205">
        <f t="shared" si="144"/>
        <v>0</v>
      </c>
      <c r="AY72" s="208">
        <v>0</v>
      </c>
      <c r="AZ72" s="204">
        <v>0</v>
      </c>
      <c r="BA72" s="202">
        <v>0</v>
      </c>
      <c r="BB72" s="207">
        <f t="shared" si="145"/>
        <v>0</v>
      </c>
      <c r="BC72" s="207">
        <f t="shared" si="146"/>
        <v>0</v>
      </c>
      <c r="BD72" s="202">
        <v>0</v>
      </c>
      <c r="BE72" s="205">
        <f t="shared" si="147"/>
        <v>0</v>
      </c>
      <c r="BF72" s="200">
        <f t="shared" si="148"/>
        <v>0</v>
      </c>
      <c r="BG72" s="209">
        <f t="shared" si="149"/>
        <v>0</v>
      </c>
      <c r="BH72" s="105">
        <f>(BF72*BG72)^2</f>
        <v>0</v>
      </c>
      <c r="BI72" s="106"/>
      <c r="BJ72" s="107"/>
      <c r="BK72" s="107"/>
      <c r="BL72" s="107"/>
      <c r="BM72" s="108"/>
      <c r="BN72" s="108"/>
      <c r="BO72" s="108"/>
      <c r="BP72" s="107"/>
      <c r="BQ72" s="107"/>
      <c r="BR72" s="107"/>
      <c r="BS72" s="107"/>
      <c r="BT72" s="107"/>
      <c r="BU72" s="107"/>
      <c r="BV72" s="107"/>
      <c r="BW72" s="107"/>
      <c r="BX72" s="107"/>
      <c r="BY72" s="107"/>
      <c r="BZ72" s="107"/>
      <c r="CA72" s="107"/>
      <c r="CB72" s="107"/>
      <c r="CC72" s="107"/>
      <c r="CD72" s="107"/>
      <c r="CE72" s="107"/>
      <c r="CF72" s="107"/>
      <c r="CG72" s="107"/>
      <c r="CH72" s="107"/>
      <c r="CI72" s="107"/>
      <c r="CJ72" s="107"/>
      <c r="CK72" s="107"/>
      <c r="CL72" s="107"/>
      <c r="CM72" s="107"/>
      <c r="CN72" s="109"/>
      <c r="CO72" s="110"/>
      <c r="CP72" s="110"/>
      <c r="CQ72" s="111"/>
      <c r="CR72" s="111"/>
      <c r="CS72" s="111"/>
      <c r="CT72" s="111"/>
      <c r="CU72" s="111"/>
      <c r="CV72" s="111"/>
      <c r="CW72" s="111"/>
      <c r="CX72" s="111"/>
      <c r="CY72" s="111"/>
      <c r="CZ72" s="111"/>
      <c r="DA72" s="111"/>
      <c r="DB72" s="111"/>
      <c r="DC72" s="111"/>
      <c r="DD72" s="111"/>
      <c r="DE72" s="111"/>
      <c r="DF72" s="111"/>
      <c r="DG72" s="111"/>
      <c r="DH72" s="111"/>
      <c r="DI72" s="111"/>
      <c r="DJ72" s="111"/>
      <c r="DK72" s="111"/>
      <c r="DL72" s="111"/>
      <c r="DM72" s="111"/>
      <c r="DN72" s="111"/>
      <c r="DO72" s="111"/>
      <c r="DP72" s="111"/>
      <c r="DQ72" s="111"/>
      <c r="DR72" s="111"/>
      <c r="DS72" s="111"/>
      <c r="DT72" s="111"/>
      <c r="DU72" s="111"/>
      <c r="DV72" s="111"/>
      <c r="DW72" s="112"/>
      <c r="DX72" s="112"/>
      <c r="DY72" s="112"/>
      <c r="DZ72" s="112"/>
      <c r="EA72" s="112"/>
      <c r="EB72" s="112"/>
      <c r="EC72" s="112"/>
      <c r="ED72" s="112"/>
    </row>
    <row r="73" spans="1:134" ht="15.75" hidden="1" x14ac:dyDescent="0.25">
      <c r="A73" s="121"/>
      <c r="B73" s="268"/>
      <c r="C73" s="212"/>
      <c r="D73" s="196">
        <f t="shared" si="126"/>
        <v>0</v>
      </c>
      <c r="E73" s="213"/>
      <c r="F73" s="213"/>
      <c r="G73" s="213"/>
      <c r="H73" s="213"/>
      <c r="I73" s="213"/>
      <c r="J73" s="213"/>
      <c r="K73" s="213"/>
      <c r="L73" s="213"/>
      <c r="M73" s="213"/>
      <c r="N73" s="213"/>
      <c r="O73" s="213"/>
      <c r="P73" s="213"/>
      <c r="Q73" s="200">
        <f t="shared" si="127"/>
        <v>0</v>
      </c>
      <c r="R73" s="196">
        <f t="shared" si="128"/>
        <v>0</v>
      </c>
      <c r="S73" s="200">
        <f t="shared" si="129"/>
        <v>0</v>
      </c>
      <c r="T73" s="200">
        <f t="shared" si="130"/>
        <v>0</v>
      </c>
      <c r="U73" s="200">
        <f t="shared" si="131"/>
        <v>0</v>
      </c>
      <c r="V73" s="201"/>
      <c r="W73" s="202">
        <f t="shared" si="132"/>
        <v>0</v>
      </c>
      <c r="X73" s="208">
        <f>VLOOKUP($C73,$BI$196:$CM$621,3,FALSE)</f>
        <v>0</v>
      </c>
      <c r="Y73" s="204">
        <f>VLOOKUP($C73,$BI$196:$CM$621,4,FALSE)</f>
        <v>0</v>
      </c>
      <c r="Z73" s="202">
        <f>IF($Q73&gt;0,VLOOKUP($C73,$BI$196:$CM$621,6,FALSE),0)</f>
        <v>0</v>
      </c>
      <c r="AA73" s="205">
        <f t="shared" si="133"/>
        <v>0</v>
      </c>
      <c r="AB73" s="205">
        <f t="shared" si="134"/>
        <v>0</v>
      </c>
      <c r="AC73" s="202">
        <f t="shared" si="135"/>
        <v>0</v>
      </c>
      <c r="AD73" s="205">
        <f t="shared" si="136"/>
        <v>0</v>
      </c>
      <c r="AE73" s="206">
        <v>0</v>
      </c>
      <c r="AF73" s="204">
        <v>0</v>
      </c>
      <c r="AG73" s="202">
        <v>0</v>
      </c>
      <c r="AH73" s="207">
        <f t="shared" si="137"/>
        <v>0</v>
      </c>
      <c r="AI73" s="207">
        <f t="shared" si="138"/>
        <v>0</v>
      </c>
      <c r="AJ73" s="202">
        <f t="shared" si="139"/>
        <v>0</v>
      </c>
      <c r="AK73" s="205">
        <f t="shared" si="140"/>
        <v>0</v>
      </c>
      <c r="AL73" s="206">
        <v>0</v>
      </c>
      <c r="AM73" s="204">
        <v>0</v>
      </c>
      <c r="AN73" s="202">
        <v>0</v>
      </c>
      <c r="AO73" s="207">
        <f>(W73*AL73)/1000</f>
        <v>0</v>
      </c>
      <c r="AP73" s="207">
        <f t="shared" si="141"/>
        <v>0</v>
      </c>
      <c r="AQ73" s="202">
        <f t="shared" si="142"/>
        <v>0</v>
      </c>
      <c r="AR73" s="205">
        <f t="shared" si="143"/>
        <v>0</v>
      </c>
      <c r="AS73" s="208">
        <v>0</v>
      </c>
      <c r="AT73" s="204">
        <v>0</v>
      </c>
      <c r="AU73" s="202">
        <v>0</v>
      </c>
      <c r="AV73" s="207">
        <v>0</v>
      </c>
      <c r="AW73" s="202">
        <v>0</v>
      </c>
      <c r="AX73" s="205">
        <f t="shared" si="144"/>
        <v>0</v>
      </c>
      <c r="AY73" s="208">
        <v>0</v>
      </c>
      <c r="AZ73" s="204">
        <v>0</v>
      </c>
      <c r="BA73" s="202">
        <v>0</v>
      </c>
      <c r="BB73" s="207">
        <f t="shared" si="145"/>
        <v>0</v>
      </c>
      <c r="BC73" s="207">
        <f t="shared" si="146"/>
        <v>0</v>
      </c>
      <c r="BD73" s="202">
        <v>0</v>
      </c>
      <c r="BE73" s="205">
        <f t="shared" si="147"/>
        <v>0</v>
      </c>
      <c r="BF73" s="200">
        <f t="shared" si="148"/>
        <v>0</v>
      </c>
      <c r="BG73" s="209">
        <f t="shared" si="149"/>
        <v>0</v>
      </c>
      <c r="BH73" s="105">
        <f t="shared" si="37"/>
        <v>0</v>
      </c>
      <c r="BI73" s="106"/>
      <c r="BJ73" s="107"/>
      <c r="BK73" s="107"/>
      <c r="BL73" s="107"/>
      <c r="BM73" s="108"/>
      <c r="BN73" s="108"/>
      <c r="BO73" s="108"/>
      <c r="BP73" s="107"/>
      <c r="BQ73" s="107"/>
      <c r="BR73" s="107"/>
      <c r="BS73" s="107"/>
      <c r="BT73" s="107"/>
      <c r="BU73" s="107"/>
      <c r="BV73" s="107"/>
      <c r="BW73" s="107"/>
      <c r="BX73" s="107"/>
      <c r="BY73" s="107"/>
      <c r="BZ73" s="107"/>
      <c r="CA73" s="107"/>
      <c r="CB73" s="107"/>
      <c r="CC73" s="107"/>
      <c r="CD73" s="107"/>
      <c r="CE73" s="107"/>
      <c r="CF73" s="107"/>
      <c r="CG73" s="107"/>
      <c r="CH73" s="107"/>
      <c r="CI73" s="107"/>
      <c r="CJ73" s="107"/>
      <c r="CK73" s="107"/>
      <c r="CL73" s="107"/>
      <c r="CM73" s="107"/>
      <c r="CN73" s="109"/>
      <c r="CO73" s="110"/>
      <c r="CP73" s="110"/>
      <c r="CQ73" s="111"/>
      <c r="CR73" s="111"/>
      <c r="CS73" s="111"/>
      <c r="CT73" s="111"/>
      <c r="CU73" s="111"/>
      <c r="CV73" s="111"/>
      <c r="CW73" s="111"/>
      <c r="CX73" s="111"/>
      <c r="CY73" s="111"/>
      <c r="CZ73" s="111"/>
      <c r="DA73" s="111"/>
      <c r="DB73" s="111"/>
      <c r="DC73" s="111"/>
      <c r="DD73" s="111"/>
      <c r="DE73" s="111"/>
      <c r="DF73" s="111"/>
      <c r="DG73" s="111"/>
      <c r="DH73" s="111"/>
      <c r="DI73" s="111"/>
      <c r="DJ73" s="111"/>
      <c r="DK73" s="111"/>
      <c r="DL73" s="111"/>
      <c r="DM73" s="111"/>
      <c r="DN73" s="111"/>
      <c r="DO73" s="111"/>
      <c r="DP73" s="111"/>
      <c r="DQ73" s="111"/>
      <c r="DR73" s="111"/>
      <c r="DS73" s="111"/>
      <c r="DT73" s="111"/>
      <c r="DU73" s="111"/>
      <c r="DV73" s="111"/>
      <c r="DW73" s="112"/>
      <c r="DX73" s="112"/>
      <c r="DY73" s="112"/>
      <c r="DZ73" s="112"/>
      <c r="EA73" s="112"/>
      <c r="EB73" s="112"/>
      <c r="EC73" s="112"/>
      <c r="ED73" s="112"/>
    </row>
    <row r="74" spans="1:134" ht="15.75" hidden="1" x14ac:dyDescent="0.25">
      <c r="A74" s="121"/>
      <c r="B74" s="267" t="s">
        <v>350</v>
      </c>
      <c r="C74" s="195"/>
      <c r="D74" s="196">
        <f t="shared" si="126"/>
        <v>0</v>
      </c>
      <c r="E74" s="213"/>
      <c r="F74" s="213"/>
      <c r="G74" s="213"/>
      <c r="H74" s="213"/>
      <c r="I74" s="213"/>
      <c r="J74" s="213"/>
      <c r="K74" s="213"/>
      <c r="L74" s="213"/>
      <c r="M74" s="213"/>
      <c r="N74" s="213"/>
      <c r="O74" s="213"/>
      <c r="P74" s="213"/>
      <c r="Q74" s="200">
        <f t="shared" ref="Q74:Q79" si="150">SUM(E74:P74)</f>
        <v>0</v>
      </c>
      <c r="R74" s="196">
        <f t="shared" si="128"/>
        <v>0</v>
      </c>
      <c r="S74" s="200">
        <f t="shared" si="129"/>
        <v>0</v>
      </c>
      <c r="T74" s="200">
        <f t="shared" si="130"/>
        <v>0</v>
      </c>
      <c r="U74" s="200">
        <f t="shared" si="131"/>
        <v>0</v>
      </c>
      <c r="V74" s="201"/>
      <c r="W74" s="202">
        <f t="shared" si="132"/>
        <v>0</v>
      </c>
      <c r="X74" s="208">
        <v>0</v>
      </c>
      <c r="Y74" s="204">
        <v>0</v>
      </c>
      <c r="Z74" s="202">
        <v>0</v>
      </c>
      <c r="AA74" s="205">
        <f t="shared" si="133"/>
        <v>0</v>
      </c>
      <c r="AB74" s="205">
        <f t="shared" si="134"/>
        <v>0</v>
      </c>
      <c r="AC74" s="202">
        <f t="shared" si="135"/>
        <v>0</v>
      </c>
      <c r="AD74" s="205">
        <f t="shared" si="136"/>
        <v>0</v>
      </c>
      <c r="AE74" s="206">
        <f t="shared" ref="AE74:AE79" si="151">IF(R74&gt;0,VLOOKUP($C74,$BI$196:$CM$621,3,FALSE)/R74,0)</f>
        <v>0</v>
      </c>
      <c r="AF74" s="204">
        <f t="shared" ref="AF74:AF79" si="152">VLOOKUP($C74,$BI$196:$CM$621,4,FALSE)</f>
        <v>0</v>
      </c>
      <c r="AG74" s="202">
        <f t="shared" ref="AG74:AG79" si="153">IF($Q74&gt;0,VLOOKUP($C74,$BI$196:$CM$621,6,FALSE),0)</f>
        <v>0</v>
      </c>
      <c r="AH74" s="205">
        <f t="shared" si="137"/>
        <v>0</v>
      </c>
      <c r="AI74" s="207">
        <f t="shared" si="138"/>
        <v>0</v>
      </c>
      <c r="AJ74" s="202">
        <f t="shared" si="139"/>
        <v>0</v>
      </c>
      <c r="AK74" s="205">
        <f t="shared" si="140"/>
        <v>0</v>
      </c>
      <c r="AL74" s="206">
        <v>0</v>
      </c>
      <c r="AM74" s="204">
        <v>0</v>
      </c>
      <c r="AN74" s="202">
        <v>0</v>
      </c>
      <c r="AO74" s="207">
        <f>(W74*AL74)/1000</f>
        <v>0</v>
      </c>
      <c r="AP74" s="207">
        <f t="shared" si="141"/>
        <v>0</v>
      </c>
      <c r="AQ74" s="202">
        <f t="shared" si="142"/>
        <v>0</v>
      </c>
      <c r="AR74" s="205">
        <f t="shared" si="143"/>
        <v>0</v>
      </c>
      <c r="AS74" s="208">
        <v>0</v>
      </c>
      <c r="AT74" s="204">
        <v>0</v>
      </c>
      <c r="AU74" s="202">
        <v>0</v>
      </c>
      <c r="AV74" s="207">
        <v>0</v>
      </c>
      <c r="AW74" s="202">
        <v>0</v>
      </c>
      <c r="AX74" s="205">
        <f t="shared" si="144"/>
        <v>0</v>
      </c>
      <c r="AY74" s="208">
        <v>0</v>
      </c>
      <c r="AZ74" s="204">
        <v>0</v>
      </c>
      <c r="BA74" s="202">
        <v>0</v>
      </c>
      <c r="BB74" s="207">
        <f t="shared" si="145"/>
        <v>0</v>
      </c>
      <c r="BC74" s="207">
        <f t="shared" si="146"/>
        <v>0</v>
      </c>
      <c r="BD74" s="202">
        <v>0</v>
      </c>
      <c r="BE74" s="205">
        <f t="shared" si="147"/>
        <v>0</v>
      </c>
      <c r="BF74" s="200">
        <f t="shared" si="148"/>
        <v>0</v>
      </c>
      <c r="BG74" s="209">
        <f t="shared" si="149"/>
        <v>0</v>
      </c>
      <c r="BH74" s="105">
        <f t="shared" si="37"/>
        <v>0</v>
      </c>
      <c r="BI74" s="106"/>
      <c r="BJ74" s="107"/>
      <c r="BK74" s="107"/>
      <c r="BL74" s="107"/>
      <c r="BM74" s="108"/>
      <c r="BN74" s="108"/>
      <c r="BO74" s="108"/>
      <c r="BP74" s="107"/>
      <c r="BQ74" s="107"/>
      <c r="BR74" s="107"/>
      <c r="BS74" s="107"/>
      <c r="BT74" s="107"/>
      <c r="BU74" s="107"/>
      <c r="BV74" s="107"/>
      <c r="BW74" s="107"/>
      <c r="BX74" s="107"/>
      <c r="BY74" s="107"/>
      <c r="BZ74" s="107"/>
      <c r="CA74" s="107"/>
      <c r="CB74" s="107"/>
      <c r="CC74" s="107"/>
      <c r="CD74" s="107"/>
      <c r="CE74" s="107"/>
      <c r="CF74" s="107"/>
      <c r="CG74" s="107"/>
      <c r="CH74" s="107"/>
      <c r="CI74" s="107"/>
      <c r="CJ74" s="107"/>
      <c r="CK74" s="107"/>
      <c r="CL74" s="107"/>
      <c r="CM74" s="107"/>
      <c r="CN74" s="109"/>
      <c r="CO74" s="110"/>
      <c r="CP74" s="110"/>
      <c r="CQ74" s="111"/>
      <c r="CR74" s="111"/>
      <c r="CS74" s="111"/>
      <c r="CT74" s="111"/>
      <c r="CU74" s="111"/>
      <c r="CV74" s="111"/>
      <c r="CW74" s="111"/>
      <c r="CX74" s="111"/>
      <c r="CY74" s="111"/>
      <c r="CZ74" s="111"/>
      <c r="DA74" s="111"/>
      <c r="DB74" s="111"/>
      <c r="DC74" s="111"/>
      <c r="DD74" s="111"/>
      <c r="DE74" s="111"/>
      <c r="DF74" s="111"/>
      <c r="DG74" s="111"/>
      <c r="DH74" s="111"/>
      <c r="DI74" s="111"/>
      <c r="DJ74" s="111"/>
      <c r="DK74" s="111"/>
      <c r="DL74" s="111"/>
      <c r="DM74" s="111"/>
      <c r="DN74" s="111"/>
      <c r="DO74" s="111"/>
      <c r="DP74" s="111"/>
      <c r="DQ74" s="111"/>
      <c r="DR74" s="111"/>
      <c r="DS74" s="111"/>
      <c r="DT74" s="111"/>
      <c r="DU74" s="111"/>
      <c r="DV74" s="111"/>
      <c r="DW74" s="112"/>
      <c r="DX74" s="112"/>
      <c r="DY74" s="112"/>
      <c r="DZ74" s="112"/>
      <c r="EA74" s="112"/>
      <c r="EB74" s="112"/>
      <c r="EC74" s="112"/>
      <c r="ED74" s="112"/>
    </row>
    <row r="75" spans="1:134" ht="15.75" hidden="1" x14ac:dyDescent="0.25">
      <c r="A75" s="121"/>
      <c r="B75" s="269"/>
      <c r="C75" s="195"/>
      <c r="D75" s="196">
        <f t="shared" si="126"/>
        <v>0</v>
      </c>
      <c r="E75" s="213"/>
      <c r="F75" s="213"/>
      <c r="G75" s="213"/>
      <c r="H75" s="213"/>
      <c r="I75" s="213"/>
      <c r="J75" s="213"/>
      <c r="K75" s="213"/>
      <c r="L75" s="213"/>
      <c r="M75" s="213"/>
      <c r="N75" s="213"/>
      <c r="O75" s="213"/>
      <c r="P75" s="213"/>
      <c r="Q75" s="200">
        <f t="shared" si="150"/>
        <v>0</v>
      </c>
      <c r="R75" s="196">
        <f t="shared" si="128"/>
        <v>0</v>
      </c>
      <c r="S75" s="200">
        <f t="shared" si="129"/>
        <v>0</v>
      </c>
      <c r="T75" s="200">
        <f t="shared" si="130"/>
        <v>0</v>
      </c>
      <c r="U75" s="200">
        <f t="shared" si="131"/>
        <v>0</v>
      </c>
      <c r="V75" s="201"/>
      <c r="W75" s="202">
        <f t="shared" si="132"/>
        <v>0</v>
      </c>
      <c r="X75" s="208">
        <v>0</v>
      </c>
      <c r="Y75" s="204">
        <v>0</v>
      </c>
      <c r="Z75" s="202">
        <v>0</v>
      </c>
      <c r="AA75" s="205">
        <f t="shared" si="133"/>
        <v>0</v>
      </c>
      <c r="AB75" s="205">
        <f t="shared" si="134"/>
        <v>0</v>
      </c>
      <c r="AC75" s="202">
        <f t="shared" si="135"/>
        <v>0</v>
      </c>
      <c r="AD75" s="205">
        <f t="shared" si="136"/>
        <v>0</v>
      </c>
      <c r="AE75" s="206">
        <f t="shared" si="151"/>
        <v>0</v>
      </c>
      <c r="AF75" s="204">
        <f t="shared" si="152"/>
        <v>0</v>
      </c>
      <c r="AG75" s="202">
        <f t="shared" si="153"/>
        <v>0</v>
      </c>
      <c r="AH75" s="205">
        <f t="shared" si="137"/>
        <v>0</v>
      </c>
      <c r="AI75" s="207">
        <f t="shared" si="138"/>
        <v>0</v>
      </c>
      <c r="AJ75" s="202">
        <f t="shared" si="139"/>
        <v>0</v>
      </c>
      <c r="AK75" s="205">
        <f t="shared" si="140"/>
        <v>0</v>
      </c>
      <c r="AL75" s="206">
        <v>0</v>
      </c>
      <c r="AM75" s="204">
        <v>0</v>
      </c>
      <c r="AN75" s="202">
        <v>0</v>
      </c>
      <c r="AO75" s="207">
        <f>(W75*AL75)/1000</f>
        <v>0</v>
      </c>
      <c r="AP75" s="207">
        <f t="shared" si="141"/>
        <v>0</v>
      </c>
      <c r="AQ75" s="202">
        <f t="shared" si="142"/>
        <v>0</v>
      </c>
      <c r="AR75" s="205">
        <f t="shared" si="143"/>
        <v>0</v>
      </c>
      <c r="AS75" s="208">
        <v>0</v>
      </c>
      <c r="AT75" s="204">
        <v>0</v>
      </c>
      <c r="AU75" s="202">
        <v>0</v>
      </c>
      <c r="AV75" s="207">
        <v>0</v>
      </c>
      <c r="AW75" s="202">
        <v>0</v>
      </c>
      <c r="AX75" s="205">
        <f t="shared" si="144"/>
        <v>0</v>
      </c>
      <c r="AY75" s="208">
        <v>0</v>
      </c>
      <c r="AZ75" s="204">
        <v>0</v>
      </c>
      <c r="BA75" s="202">
        <v>0</v>
      </c>
      <c r="BB75" s="207">
        <f t="shared" si="145"/>
        <v>0</v>
      </c>
      <c r="BC75" s="207">
        <f t="shared" si="146"/>
        <v>0</v>
      </c>
      <c r="BD75" s="202">
        <v>0</v>
      </c>
      <c r="BE75" s="205">
        <f t="shared" si="147"/>
        <v>0</v>
      </c>
      <c r="BF75" s="200">
        <f t="shared" si="148"/>
        <v>0</v>
      </c>
      <c r="BG75" s="209">
        <f t="shared" si="149"/>
        <v>0</v>
      </c>
      <c r="BH75" s="105">
        <f t="shared" si="37"/>
        <v>0</v>
      </c>
      <c r="BI75" s="106"/>
      <c r="BJ75" s="107"/>
      <c r="BK75" s="107"/>
      <c r="BL75" s="107"/>
      <c r="BM75" s="108"/>
      <c r="BN75" s="108"/>
      <c r="BO75" s="108"/>
      <c r="BP75" s="107"/>
      <c r="BQ75" s="107"/>
      <c r="BR75" s="107"/>
      <c r="BS75" s="107"/>
      <c r="BT75" s="107"/>
      <c r="BU75" s="107"/>
      <c r="BV75" s="107"/>
      <c r="BW75" s="107"/>
      <c r="BX75" s="107"/>
      <c r="BY75" s="107"/>
      <c r="BZ75" s="107"/>
      <c r="CA75" s="107"/>
      <c r="CB75" s="107"/>
      <c r="CC75" s="107"/>
      <c r="CD75" s="107"/>
      <c r="CE75" s="107"/>
      <c r="CF75" s="107"/>
      <c r="CG75" s="107"/>
      <c r="CH75" s="107"/>
      <c r="CI75" s="107"/>
      <c r="CJ75" s="107"/>
      <c r="CK75" s="107"/>
      <c r="CL75" s="107"/>
      <c r="CM75" s="107"/>
      <c r="CN75" s="109"/>
      <c r="CO75" s="110"/>
      <c r="CP75" s="110"/>
      <c r="CQ75" s="111"/>
      <c r="CR75" s="111"/>
      <c r="CS75" s="111"/>
      <c r="CT75" s="111"/>
      <c r="CU75" s="111"/>
      <c r="CV75" s="111"/>
      <c r="CW75" s="111"/>
      <c r="CX75" s="111"/>
      <c r="CY75" s="111"/>
      <c r="CZ75" s="111"/>
      <c r="DA75" s="111"/>
      <c r="DB75" s="111"/>
      <c r="DC75" s="111"/>
      <c r="DD75" s="111"/>
      <c r="DE75" s="111"/>
      <c r="DF75" s="111"/>
      <c r="DG75" s="111"/>
      <c r="DH75" s="111"/>
      <c r="DI75" s="111"/>
      <c r="DJ75" s="111"/>
      <c r="DK75" s="111"/>
      <c r="DL75" s="111"/>
      <c r="DM75" s="111"/>
      <c r="DN75" s="111"/>
      <c r="DO75" s="111"/>
      <c r="DP75" s="111"/>
      <c r="DQ75" s="111"/>
      <c r="DR75" s="111"/>
      <c r="DS75" s="111"/>
      <c r="DT75" s="111"/>
      <c r="DU75" s="111"/>
      <c r="DV75" s="111"/>
      <c r="DW75" s="112"/>
      <c r="DX75" s="112"/>
      <c r="DY75" s="112"/>
      <c r="DZ75" s="112"/>
      <c r="EA75" s="112"/>
      <c r="EB75" s="112"/>
      <c r="EC75" s="112"/>
      <c r="ED75" s="112"/>
    </row>
    <row r="76" spans="1:134" ht="15.75" hidden="1" x14ac:dyDescent="0.25">
      <c r="A76" s="121"/>
      <c r="B76" s="268"/>
      <c r="C76" s="195"/>
      <c r="D76" s="196">
        <f t="shared" si="126"/>
        <v>0</v>
      </c>
      <c r="E76" s="213"/>
      <c r="F76" s="213"/>
      <c r="G76" s="213"/>
      <c r="H76" s="213"/>
      <c r="I76" s="213"/>
      <c r="J76" s="213"/>
      <c r="K76" s="213"/>
      <c r="L76" s="213"/>
      <c r="M76" s="213"/>
      <c r="N76" s="213"/>
      <c r="O76" s="213"/>
      <c r="P76" s="213"/>
      <c r="Q76" s="200">
        <f t="shared" si="150"/>
        <v>0</v>
      </c>
      <c r="R76" s="196">
        <f t="shared" si="128"/>
        <v>0</v>
      </c>
      <c r="S76" s="200">
        <f t="shared" si="129"/>
        <v>0</v>
      </c>
      <c r="T76" s="200">
        <f t="shared" si="130"/>
        <v>0</v>
      </c>
      <c r="U76" s="200">
        <f t="shared" si="131"/>
        <v>0</v>
      </c>
      <c r="V76" s="201"/>
      <c r="W76" s="202">
        <f t="shared" si="132"/>
        <v>0</v>
      </c>
      <c r="X76" s="208">
        <v>0</v>
      </c>
      <c r="Y76" s="204">
        <v>0</v>
      </c>
      <c r="Z76" s="202">
        <v>0</v>
      </c>
      <c r="AA76" s="205">
        <f t="shared" si="133"/>
        <v>0</v>
      </c>
      <c r="AB76" s="205">
        <f t="shared" si="134"/>
        <v>0</v>
      </c>
      <c r="AC76" s="202">
        <f t="shared" si="135"/>
        <v>0</v>
      </c>
      <c r="AD76" s="205">
        <f t="shared" si="136"/>
        <v>0</v>
      </c>
      <c r="AE76" s="206">
        <f t="shared" si="151"/>
        <v>0</v>
      </c>
      <c r="AF76" s="204">
        <f t="shared" si="152"/>
        <v>0</v>
      </c>
      <c r="AG76" s="202">
        <f t="shared" si="153"/>
        <v>0</v>
      </c>
      <c r="AH76" s="205">
        <f t="shared" si="137"/>
        <v>0</v>
      </c>
      <c r="AI76" s="207">
        <f t="shared" si="138"/>
        <v>0</v>
      </c>
      <c r="AJ76" s="202">
        <f t="shared" si="139"/>
        <v>0</v>
      </c>
      <c r="AK76" s="205">
        <f t="shared" si="140"/>
        <v>0</v>
      </c>
      <c r="AL76" s="206">
        <v>0</v>
      </c>
      <c r="AM76" s="204">
        <v>0</v>
      </c>
      <c r="AN76" s="202">
        <v>0</v>
      </c>
      <c r="AO76" s="207">
        <f>(W76*AL76)/1000</f>
        <v>0</v>
      </c>
      <c r="AP76" s="207">
        <f t="shared" si="141"/>
        <v>0</v>
      </c>
      <c r="AQ76" s="202">
        <f t="shared" si="142"/>
        <v>0</v>
      </c>
      <c r="AR76" s="205">
        <f t="shared" si="143"/>
        <v>0</v>
      </c>
      <c r="AS76" s="208">
        <v>0</v>
      </c>
      <c r="AT76" s="204">
        <v>0</v>
      </c>
      <c r="AU76" s="202">
        <v>0</v>
      </c>
      <c r="AV76" s="207">
        <v>0</v>
      </c>
      <c r="AW76" s="202">
        <v>0</v>
      </c>
      <c r="AX76" s="205">
        <f t="shared" si="144"/>
        <v>0</v>
      </c>
      <c r="AY76" s="208">
        <v>0</v>
      </c>
      <c r="AZ76" s="204">
        <v>0</v>
      </c>
      <c r="BA76" s="202">
        <v>0</v>
      </c>
      <c r="BB76" s="207">
        <f t="shared" si="145"/>
        <v>0</v>
      </c>
      <c r="BC76" s="207">
        <f t="shared" si="146"/>
        <v>0</v>
      </c>
      <c r="BD76" s="202">
        <v>0</v>
      </c>
      <c r="BE76" s="205">
        <f t="shared" si="147"/>
        <v>0</v>
      </c>
      <c r="BF76" s="200">
        <f t="shared" si="148"/>
        <v>0</v>
      </c>
      <c r="BG76" s="209">
        <f t="shared" si="149"/>
        <v>0</v>
      </c>
      <c r="BH76" s="105">
        <f t="shared" si="37"/>
        <v>0</v>
      </c>
      <c r="BI76" s="106"/>
      <c r="BJ76" s="107"/>
      <c r="BK76" s="107"/>
      <c r="BL76" s="107"/>
      <c r="BM76" s="108"/>
      <c r="BN76" s="108"/>
      <c r="BO76" s="108"/>
      <c r="BP76" s="107"/>
      <c r="BQ76" s="107"/>
      <c r="BR76" s="107"/>
      <c r="BS76" s="107"/>
      <c r="BT76" s="107"/>
      <c r="BU76" s="107"/>
      <c r="BV76" s="107"/>
      <c r="BW76" s="107"/>
      <c r="BX76" s="107"/>
      <c r="BY76" s="107"/>
      <c r="BZ76" s="107"/>
      <c r="CA76" s="107"/>
      <c r="CB76" s="107"/>
      <c r="CC76" s="107"/>
      <c r="CD76" s="107"/>
      <c r="CE76" s="107"/>
      <c r="CF76" s="107"/>
      <c r="CG76" s="107"/>
      <c r="CH76" s="107"/>
      <c r="CI76" s="107"/>
      <c r="CJ76" s="107"/>
      <c r="CK76" s="107"/>
      <c r="CL76" s="107"/>
      <c r="CM76" s="107"/>
      <c r="CN76" s="109"/>
      <c r="CO76" s="110"/>
      <c r="CP76" s="110"/>
      <c r="CQ76" s="111"/>
      <c r="CR76" s="111"/>
      <c r="CS76" s="111"/>
      <c r="CT76" s="111"/>
      <c r="CU76" s="111"/>
      <c r="CV76" s="111"/>
      <c r="CW76" s="111"/>
      <c r="CX76" s="111"/>
      <c r="CY76" s="111"/>
      <c r="CZ76" s="111"/>
      <c r="DA76" s="111"/>
      <c r="DB76" s="111"/>
      <c r="DC76" s="111"/>
      <c r="DD76" s="111"/>
      <c r="DE76" s="111"/>
      <c r="DF76" s="111"/>
      <c r="DG76" s="111"/>
      <c r="DH76" s="111"/>
      <c r="DI76" s="111"/>
      <c r="DJ76" s="111"/>
      <c r="DK76" s="111"/>
      <c r="DL76" s="111"/>
      <c r="DM76" s="111"/>
      <c r="DN76" s="111"/>
      <c r="DO76" s="111"/>
      <c r="DP76" s="111"/>
      <c r="DQ76" s="111"/>
      <c r="DR76" s="111"/>
      <c r="DS76" s="111"/>
      <c r="DT76" s="111"/>
      <c r="DU76" s="111"/>
      <c r="DV76" s="111"/>
      <c r="DW76" s="112"/>
      <c r="DX76" s="112"/>
      <c r="DY76" s="112"/>
      <c r="DZ76" s="112"/>
      <c r="EA76" s="112"/>
      <c r="EB76" s="112"/>
      <c r="EC76" s="112"/>
      <c r="ED76" s="112"/>
    </row>
    <row r="77" spans="1:134" ht="15.75" hidden="1" x14ac:dyDescent="0.25">
      <c r="A77" s="121"/>
      <c r="B77" s="267" t="s">
        <v>351</v>
      </c>
      <c r="C77" s="195"/>
      <c r="D77" s="196">
        <f t="shared" si="126"/>
        <v>0</v>
      </c>
      <c r="E77" s="213"/>
      <c r="F77" s="213"/>
      <c r="G77" s="213"/>
      <c r="H77" s="213"/>
      <c r="I77" s="213"/>
      <c r="J77" s="213"/>
      <c r="K77" s="213"/>
      <c r="L77" s="213"/>
      <c r="M77" s="213"/>
      <c r="N77" s="213"/>
      <c r="O77" s="213"/>
      <c r="P77" s="213"/>
      <c r="Q77" s="200">
        <f>SUM(E77:P77)</f>
        <v>0</v>
      </c>
      <c r="R77" s="196">
        <f>COUNT(E77:P77)</f>
        <v>0</v>
      </c>
      <c r="S77" s="200">
        <f>IF(R77&gt;1,AVERAGE(E77:P77),0)</f>
        <v>0</v>
      </c>
      <c r="T77" s="200">
        <f>IF(R77&gt;1,STDEV(E77:P77),0)</f>
        <v>0</v>
      </c>
      <c r="U77" s="200">
        <f t="shared" si="131"/>
        <v>0</v>
      </c>
      <c r="V77" s="201"/>
      <c r="W77" s="202">
        <f t="shared" si="132"/>
        <v>0</v>
      </c>
      <c r="X77" s="208">
        <v>0</v>
      </c>
      <c r="Y77" s="204">
        <v>0</v>
      </c>
      <c r="Z77" s="202">
        <v>0</v>
      </c>
      <c r="AA77" s="205">
        <f>($Q77*X77)/1000</f>
        <v>0</v>
      </c>
      <c r="AB77" s="205">
        <f t="shared" si="134"/>
        <v>0</v>
      </c>
      <c r="AC77" s="202">
        <f>IF(AA77&gt;0,SQRT(($W77*$W77)+(Z77*Z77)+($V77*$V77)),0)</f>
        <v>0</v>
      </c>
      <c r="AD77" s="205">
        <f>(AB77*AC77)^2</f>
        <v>0</v>
      </c>
      <c r="AE77" s="206">
        <f t="shared" si="151"/>
        <v>0</v>
      </c>
      <c r="AF77" s="204">
        <f t="shared" si="152"/>
        <v>0</v>
      </c>
      <c r="AG77" s="202">
        <f t="shared" si="153"/>
        <v>0</v>
      </c>
      <c r="AH77" s="205">
        <f>($Q77*AE77)/1000</f>
        <v>0</v>
      </c>
      <c r="AI77" s="207">
        <f t="shared" si="138"/>
        <v>0</v>
      </c>
      <c r="AJ77" s="202">
        <f>IF(AH77&gt;0,SQRT(($W77*$W77)+(AG77*AG77)+($V77*$V77)),0)</f>
        <v>0</v>
      </c>
      <c r="AK77" s="205">
        <f>(AI77*AJ77)^2</f>
        <v>0</v>
      </c>
      <c r="AL77" s="206">
        <f>VLOOKUP($C77,$BI$196:$CM$621,8,FALSE)</f>
        <v>0</v>
      </c>
      <c r="AM77" s="204">
        <f>VLOOKUP($C77,$BI$196:$CM$621,9,FALSE)</f>
        <v>0</v>
      </c>
      <c r="AN77" s="202">
        <f>IF($Q77&gt;0,VLOOKUP($C77,$BI$196:$CM$621,11,FALSE),0)</f>
        <v>0</v>
      </c>
      <c r="AO77" s="205">
        <f>($Q77*AL77)/1000</f>
        <v>0</v>
      </c>
      <c r="AP77" s="207">
        <f t="shared" si="141"/>
        <v>0</v>
      </c>
      <c r="AQ77" s="202">
        <f t="shared" si="142"/>
        <v>0</v>
      </c>
      <c r="AR77" s="205">
        <f t="shared" si="143"/>
        <v>0</v>
      </c>
      <c r="AS77" s="208">
        <v>0</v>
      </c>
      <c r="AT77" s="204">
        <v>0</v>
      </c>
      <c r="AU77" s="202">
        <v>0</v>
      </c>
      <c r="AV77" s="207">
        <v>0</v>
      </c>
      <c r="AW77" s="202">
        <v>0</v>
      </c>
      <c r="AX77" s="205">
        <f>(AV77*AW77)^2</f>
        <v>0</v>
      </c>
      <c r="AY77" s="208">
        <v>0</v>
      </c>
      <c r="AZ77" s="204">
        <v>0</v>
      </c>
      <c r="BA77" s="202">
        <v>0</v>
      </c>
      <c r="BB77" s="207">
        <f>($Q77*AY77)/1000</f>
        <v>0</v>
      </c>
      <c r="BC77" s="207">
        <f t="shared" si="146"/>
        <v>0</v>
      </c>
      <c r="BD77" s="202">
        <v>0</v>
      </c>
      <c r="BE77" s="205">
        <f>(BC77*BD77)^2</f>
        <v>0</v>
      </c>
      <c r="BF77" s="200">
        <f t="shared" si="148"/>
        <v>0</v>
      </c>
      <c r="BG77" s="209">
        <f t="shared" si="149"/>
        <v>0</v>
      </c>
      <c r="BH77" s="105">
        <f t="shared" si="37"/>
        <v>0</v>
      </c>
      <c r="BI77" s="106"/>
      <c r="BJ77" s="107"/>
      <c r="BK77" s="107"/>
      <c r="BL77" s="107"/>
      <c r="BM77" s="108"/>
      <c r="BN77" s="108"/>
      <c r="BO77" s="108"/>
      <c r="BP77" s="107"/>
      <c r="BQ77" s="107"/>
      <c r="BR77" s="107"/>
      <c r="BS77" s="107"/>
      <c r="BT77" s="107"/>
      <c r="BU77" s="107"/>
      <c r="BV77" s="107"/>
      <c r="BW77" s="107"/>
      <c r="BX77" s="107"/>
      <c r="BY77" s="107"/>
      <c r="BZ77" s="107"/>
      <c r="CA77" s="107"/>
      <c r="CB77" s="107"/>
      <c r="CC77" s="107"/>
      <c r="CD77" s="107"/>
      <c r="CE77" s="107"/>
      <c r="CF77" s="107"/>
      <c r="CG77" s="107"/>
      <c r="CH77" s="107"/>
      <c r="CI77" s="107"/>
      <c r="CJ77" s="107"/>
      <c r="CK77" s="107"/>
      <c r="CL77" s="107"/>
      <c r="CM77" s="107"/>
      <c r="CN77" s="109"/>
      <c r="CO77" s="110"/>
      <c r="CP77" s="110"/>
      <c r="CQ77" s="111"/>
      <c r="CR77" s="111"/>
      <c r="CS77" s="111"/>
      <c r="CT77" s="111"/>
      <c r="CU77" s="111"/>
      <c r="CV77" s="111"/>
      <c r="CW77" s="111"/>
      <c r="CX77" s="111"/>
      <c r="CY77" s="111"/>
      <c r="CZ77" s="111"/>
      <c r="DA77" s="111"/>
      <c r="DB77" s="111"/>
      <c r="DC77" s="111"/>
      <c r="DD77" s="111"/>
      <c r="DE77" s="111"/>
      <c r="DF77" s="111"/>
      <c r="DG77" s="111"/>
      <c r="DH77" s="111"/>
      <c r="DI77" s="111"/>
      <c r="DJ77" s="111"/>
      <c r="DK77" s="111"/>
      <c r="DL77" s="111"/>
      <c r="DM77" s="111"/>
      <c r="DN77" s="111"/>
      <c r="DO77" s="111"/>
      <c r="DP77" s="111"/>
      <c r="DQ77" s="111"/>
      <c r="DR77" s="111"/>
      <c r="DS77" s="111"/>
      <c r="DT77" s="111"/>
      <c r="DU77" s="111"/>
      <c r="DV77" s="111"/>
      <c r="DW77" s="112"/>
      <c r="DX77" s="112"/>
      <c r="DY77" s="112"/>
      <c r="DZ77" s="112"/>
      <c r="EA77" s="112"/>
      <c r="EB77" s="112"/>
      <c r="EC77" s="112"/>
      <c r="ED77" s="112"/>
    </row>
    <row r="78" spans="1:134" ht="15.75" hidden="1" x14ac:dyDescent="0.25">
      <c r="A78" s="121"/>
      <c r="B78" s="269"/>
      <c r="C78" s="195"/>
      <c r="D78" s="196">
        <f t="shared" si="126"/>
        <v>0</v>
      </c>
      <c r="E78" s="213"/>
      <c r="F78" s="213"/>
      <c r="G78" s="213"/>
      <c r="H78" s="213"/>
      <c r="I78" s="213"/>
      <c r="J78" s="213"/>
      <c r="K78" s="213"/>
      <c r="L78" s="213"/>
      <c r="M78" s="213"/>
      <c r="N78" s="213"/>
      <c r="O78" s="213"/>
      <c r="P78" s="213"/>
      <c r="Q78" s="200">
        <f t="shared" si="150"/>
        <v>0</v>
      </c>
      <c r="R78" s="196">
        <f t="shared" si="128"/>
        <v>0</v>
      </c>
      <c r="S78" s="200">
        <f t="shared" si="129"/>
        <v>0</v>
      </c>
      <c r="T78" s="200">
        <f t="shared" si="130"/>
        <v>0</v>
      </c>
      <c r="U78" s="200">
        <f t="shared" si="131"/>
        <v>0</v>
      </c>
      <c r="V78" s="201"/>
      <c r="W78" s="202">
        <f t="shared" si="132"/>
        <v>0</v>
      </c>
      <c r="X78" s="208">
        <v>0</v>
      </c>
      <c r="Y78" s="204">
        <v>0</v>
      </c>
      <c r="Z78" s="202">
        <v>0</v>
      </c>
      <c r="AA78" s="205">
        <f t="shared" si="133"/>
        <v>0</v>
      </c>
      <c r="AB78" s="205">
        <f t="shared" si="134"/>
        <v>0</v>
      </c>
      <c r="AC78" s="202">
        <f t="shared" si="135"/>
        <v>0</v>
      </c>
      <c r="AD78" s="205">
        <f t="shared" si="136"/>
        <v>0</v>
      </c>
      <c r="AE78" s="206">
        <f t="shared" si="151"/>
        <v>0</v>
      </c>
      <c r="AF78" s="204">
        <f t="shared" si="152"/>
        <v>0</v>
      </c>
      <c r="AG78" s="202">
        <f t="shared" si="153"/>
        <v>0</v>
      </c>
      <c r="AH78" s="205">
        <f t="shared" si="137"/>
        <v>0</v>
      </c>
      <c r="AI78" s="207">
        <f t="shared" si="138"/>
        <v>0</v>
      </c>
      <c r="AJ78" s="202">
        <f t="shared" si="139"/>
        <v>0</v>
      </c>
      <c r="AK78" s="205">
        <f t="shared" si="140"/>
        <v>0</v>
      </c>
      <c r="AL78" s="206">
        <f>VLOOKUP($C78,$BI$196:$CM$621,8,FALSE)</f>
        <v>0</v>
      </c>
      <c r="AM78" s="204">
        <f>VLOOKUP($C78,$BI$196:$CM$621,9,FALSE)</f>
        <v>0</v>
      </c>
      <c r="AN78" s="202">
        <f>IF($Q78&gt;0,VLOOKUP($C78,$BI$196:$CM$621,11,FALSE),0)</f>
        <v>0</v>
      </c>
      <c r="AO78" s="205">
        <f>($Q78*AL78)/1000</f>
        <v>0</v>
      </c>
      <c r="AP78" s="207">
        <f t="shared" si="141"/>
        <v>0</v>
      </c>
      <c r="AQ78" s="202">
        <f t="shared" si="142"/>
        <v>0</v>
      </c>
      <c r="AR78" s="205">
        <f t="shared" si="143"/>
        <v>0</v>
      </c>
      <c r="AS78" s="208">
        <v>0</v>
      </c>
      <c r="AT78" s="204">
        <v>0</v>
      </c>
      <c r="AU78" s="202">
        <v>0</v>
      </c>
      <c r="AV78" s="207">
        <v>0</v>
      </c>
      <c r="AW78" s="202">
        <v>0</v>
      </c>
      <c r="AX78" s="205">
        <f t="shared" si="144"/>
        <v>0</v>
      </c>
      <c r="AY78" s="208">
        <v>0</v>
      </c>
      <c r="AZ78" s="204">
        <v>0</v>
      </c>
      <c r="BA78" s="202">
        <v>0</v>
      </c>
      <c r="BB78" s="207">
        <f t="shared" si="145"/>
        <v>0</v>
      </c>
      <c r="BC78" s="207">
        <f t="shared" si="146"/>
        <v>0</v>
      </c>
      <c r="BD78" s="202">
        <v>0</v>
      </c>
      <c r="BE78" s="205">
        <f t="shared" si="147"/>
        <v>0</v>
      </c>
      <c r="BF78" s="200">
        <f t="shared" si="148"/>
        <v>0</v>
      </c>
      <c r="BG78" s="209">
        <f t="shared" si="149"/>
        <v>0</v>
      </c>
      <c r="BH78" s="105">
        <f t="shared" si="37"/>
        <v>0</v>
      </c>
      <c r="BI78" s="106"/>
      <c r="BJ78" s="107"/>
      <c r="BK78" s="107"/>
      <c r="BL78" s="107"/>
      <c r="BM78" s="108"/>
      <c r="BN78" s="108"/>
      <c r="BO78" s="108"/>
      <c r="BP78" s="107"/>
      <c r="BQ78" s="107"/>
      <c r="BR78" s="107"/>
      <c r="BS78" s="107"/>
      <c r="BT78" s="107"/>
      <c r="BU78" s="107"/>
      <c r="BV78" s="107"/>
      <c r="BW78" s="107"/>
      <c r="BX78" s="107"/>
      <c r="BY78" s="107"/>
      <c r="BZ78" s="107"/>
      <c r="CA78" s="107"/>
      <c r="CB78" s="107"/>
      <c r="CC78" s="107"/>
      <c r="CD78" s="107"/>
      <c r="CE78" s="107"/>
      <c r="CF78" s="107"/>
      <c r="CG78" s="107"/>
      <c r="CH78" s="107"/>
      <c r="CI78" s="107"/>
      <c r="CJ78" s="107"/>
      <c r="CK78" s="107"/>
      <c r="CL78" s="107"/>
      <c r="CM78" s="107"/>
      <c r="CN78" s="109"/>
      <c r="CO78" s="110"/>
      <c r="CP78" s="110"/>
      <c r="CQ78" s="111"/>
      <c r="CR78" s="111"/>
      <c r="CS78" s="111"/>
      <c r="CT78" s="111"/>
      <c r="CU78" s="111"/>
      <c r="CV78" s="111"/>
      <c r="CW78" s="111"/>
      <c r="CX78" s="111"/>
      <c r="CY78" s="111"/>
      <c r="CZ78" s="111"/>
      <c r="DA78" s="111"/>
      <c r="DB78" s="111"/>
      <c r="DC78" s="111"/>
      <c r="DD78" s="111"/>
      <c r="DE78" s="111"/>
      <c r="DF78" s="111"/>
      <c r="DG78" s="111"/>
      <c r="DH78" s="111"/>
      <c r="DI78" s="111"/>
      <c r="DJ78" s="111"/>
      <c r="DK78" s="111"/>
      <c r="DL78" s="111"/>
      <c r="DM78" s="111"/>
      <c r="DN78" s="111"/>
      <c r="DO78" s="111"/>
      <c r="DP78" s="111"/>
      <c r="DQ78" s="111"/>
      <c r="DR78" s="111"/>
      <c r="DS78" s="111"/>
      <c r="DT78" s="111"/>
      <c r="DU78" s="111"/>
      <c r="DV78" s="111"/>
      <c r="DW78" s="112"/>
      <c r="DX78" s="112"/>
      <c r="DY78" s="112"/>
      <c r="DZ78" s="112"/>
      <c r="EA78" s="112"/>
      <c r="EB78" s="112"/>
      <c r="EC78" s="112"/>
      <c r="ED78" s="112"/>
    </row>
    <row r="79" spans="1:134" ht="15.75" hidden="1" x14ac:dyDescent="0.25">
      <c r="A79" s="121"/>
      <c r="B79" s="268"/>
      <c r="C79" s="195"/>
      <c r="D79" s="196">
        <f t="shared" si="126"/>
        <v>0</v>
      </c>
      <c r="E79" s="213"/>
      <c r="F79" s="213"/>
      <c r="G79" s="213"/>
      <c r="H79" s="213"/>
      <c r="I79" s="213"/>
      <c r="J79" s="213"/>
      <c r="K79" s="213"/>
      <c r="L79" s="213"/>
      <c r="M79" s="213"/>
      <c r="N79" s="213"/>
      <c r="O79" s="213"/>
      <c r="P79" s="213"/>
      <c r="Q79" s="200">
        <f t="shared" si="150"/>
        <v>0</v>
      </c>
      <c r="R79" s="196">
        <f t="shared" si="128"/>
        <v>0</v>
      </c>
      <c r="S79" s="200">
        <f t="shared" si="129"/>
        <v>0</v>
      </c>
      <c r="T79" s="200">
        <f t="shared" si="130"/>
        <v>0</v>
      </c>
      <c r="U79" s="200">
        <f t="shared" si="131"/>
        <v>0</v>
      </c>
      <c r="V79" s="201"/>
      <c r="W79" s="202">
        <f t="shared" si="132"/>
        <v>0</v>
      </c>
      <c r="X79" s="208">
        <v>0</v>
      </c>
      <c r="Y79" s="204">
        <v>0</v>
      </c>
      <c r="Z79" s="202">
        <v>0</v>
      </c>
      <c r="AA79" s="205">
        <f t="shared" si="133"/>
        <v>0</v>
      </c>
      <c r="AB79" s="205">
        <f t="shared" si="134"/>
        <v>0</v>
      </c>
      <c r="AC79" s="202">
        <f t="shared" si="135"/>
        <v>0</v>
      </c>
      <c r="AD79" s="205">
        <f t="shared" si="136"/>
        <v>0</v>
      </c>
      <c r="AE79" s="206">
        <f t="shared" si="151"/>
        <v>0</v>
      </c>
      <c r="AF79" s="204">
        <f t="shared" si="152"/>
        <v>0</v>
      </c>
      <c r="AG79" s="202">
        <f t="shared" si="153"/>
        <v>0</v>
      </c>
      <c r="AH79" s="205">
        <f t="shared" si="137"/>
        <v>0</v>
      </c>
      <c r="AI79" s="207">
        <f t="shared" si="138"/>
        <v>0</v>
      </c>
      <c r="AJ79" s="202">
        <f t="shared" si="139"/>
        <v>0</v>
      </c>
      <c r="AK79" s="205">
        <f t="shared" si="140"/>
        <v>0</v>
      </c>
      <c r="AL79" s="206">
        <f>VLOOKUP($C79,$BI$196:$CM$621,8,FALSE)</f>
        <v>0</v>
      </c>
      <c r="AM79" s="204">
        <f>VLOOKUP($C79,$BI$196:$CM$621,9,FALSE)</f>
        <v>0</v>
      </c>
      <c r="AN79" s="202">
        <f>IF($Q79&gt;0,VLOOKUP($C79,$BI$196:$CM$621,11,FALSE),0)</f>
        <v>0</v>
      </c>
      <c r="AO79" s="205">
        <f>($Q79*AL79)/1000</f>
        <v>0</v>
      </c>
      <c r="AP79" s="207">
        <f t="shared" si="141"/>
        <v>0</v>
      </c>
      <c r="AQ79" s="202">
        <f t="shared" si="142"/>
        <v>0</v>
      </c>
      <c r="AR79" s="205">
        <f t="shared" si="143"/>
        <v>0</v>
      </c>
      <c r="AS79" s="208">
        <v>0</v>
      </c>
      <c r="AT79" s="204">
        <v>0</v>
      </c>
      <c r="AU79" s="202">
        <v>0</v>
      </c>
      <c r="AV79" s="207">
        <v>0</v>
      </c>
      <c r="AW79" s="202">
        <v>0</v>
      </c>
      <c r="AX79" s="205">
        <f t="shared" si="144"/>
        <v>0</v>
      </c>
      <c r="AY79" s="208">
        <v>0</v>
      </c>
      <c r="AZ79" s="204">
        <v>0</v>
      </c>
      <c r="BA79" s="202">
        <v>0</v>
      </c>
      <c r="BB79" s="207">
        <f t="shared" si="145"/>
        <v>0</v>
      </c>
      <c r="BC79" s="207">
        <f t="shared" si="146"/>
        <v>0</v>
      </c>
      <c r="BD79" s="202">
        <v>0</v>
      </c>
      <c r="BE79" s="205">
        <f t="shared" si="147"/>
        <v>0</v>
      </c>
      <c r="BF79" s="200">
        <f t="shared" si="148"/>
        <v>0</v>
      </c>
      <c r="BG79" s="209">
        <f t="shared" si="149"/>
        <v>0</v>
      </c>
      <c r="BH79" s="105">
        <f t="shared" si="37"/>
        <v>0</v>
      </c>
      <c r="BI79" s="106"/>
      <c r="BJ79" s="107"/>
      <c r="BK79" s="107"/>
      <c r="BL79" s="107"/>
      <c r="BM79" s="108"/>
      <c r="BN79" s="108"/>
      <c r="BO79" s="108"/>
      <c r="BP79" s="107"/>
      <c r="BQ79" s="107"/>
      <c r="BR79" s="107"/>
      <c r="BS79" s="107"/>
      <c r="BT79" s="107"/>
      <c r="BU79" s="107"/>
      <c r="BV79" s="107"/>
      <c r="BW79" s="107"/>
      <c r="BX79" s="107"/>
      <c r="BY79" s="107"/>
      <c r="BZ79" s="107"/>
      <c r="CA79" s="107"/>
      <c r="CB79" s="107"/>
      <c r="CC79" s="107"/>
      <c r="CD79" s="107"/>
      <c r="CE79" s="107"/>
      <c r="CF79" s="107"/>
      <c r="CG79" s="107"/>
      <c r="CH79" s="107"/>
      <c r="CI79" s="107"/>
      <c r="CJ79" s="107"/>
      <c r="CK79" s="107"/>
      <c r="CL79" s="107"/>
      <c r="CM79" s="107"/>
      <c r="CN79" s="109"/>
      <c r="CO79" s="110"/>
      <c r="CP79" s="110"/>
      <c r="CQ79" s="111"/>
      <c r="CR79" s="111"/>
      <c r="CS79" s="111"/>
      <c r="CT79" s="111"/>
      <c r="CU79" s="111"/>
      <c r="CV79" s="111"/>
      <c r="CW79" s="111"/>
      <c r="CX79" s="111"/>
      <c r="CY79" s="111"/>
      <c r="CZ79" s="111"/>
      <c r="DA79" s="111"/>
      <c r="DB79" s="111"/>
      <c r="DC79" s="111"/>
      <c r="DD79" s="111"/>
      <c r="DE79" s="111"/>
      <c r="DF79" s="111"/>
      <c r="DG79" s="111"/>
      <c r="DH79" s="111"/>
      <c r="DI79" s="111"/>
      <c r="DJ79" s="111"/>
      <c r="DK79" s="111"/>
      <c r="DL79" s="111"/>
      <c r="DM79" s="111"/>
      <c r="DN79" s="111"/>
      <c r="DO79" s="111"/>
      <c r="DP79" s="111"/>
      <c r="DQ79" s="111"/>
      <c r="DR79" s="111"/>
      <c r="DS79" s="111"/>
      <c r="DT79" s="111"/>
      <c r="DU79" s="111"/>
      <c r="DV79" s="111"/>
      <c r="DW79" s="112"/>
      <c r="DX79" s="112"/>
      <c r="DY79" s="112"/>
      <c r="DZ79" s="112"/>
      <c r="EA79" s="112"/>
      <c r="EB79" s="112"/>
      <c r="EC79" s="112"/>
      <c r="ED79" s="112"/>
    </row>
    <row r="80" spans="1:134" s="106" customFormat="1" ht="15" hidden="1" customHeight="1" x14ac:dyDescent="0.25">
      <c r="A80" s="121"/>
      <c r="B80" s="184" t="s">
        <v>270</v>
      </c>
      <c r="C80" s="185" t="s">
        <v>271</v>
      </c>
      <c r="D80" s="185" t="s">
        <v>272</v>
      </c>
      <c r="E80" s="185"/>
      <c r="F80" s="185"/>
      <c r="G80" s="185"/>
      <c r="H80" s="185"/>
      <c r="I80" s="185"/>
      <c r="J80" s="185"/>
      <c r="K80" s="185"/>
      <c r="L80" s="185"/>
      <c r="M80" s="185"/>
      <c r="N80" s="185"/>
      <c r="O80" s="185"/>
      <c r="P80" s="185"/>
      <c r="Q80" s="185"/>
      <c r="R80" s="185"/>
      <c r="S80" s="185" t="s">
        <v>273</v>
      </c>
      <c r="T80" s="185"/>
      <c r="U80" s="185"/>
      <c r="V80" s="185"/>
      <c r="W80" s="185"/>
      <c r="X80" s="186" t="s">
        <v>274</v>
      </c>
      <c r="Y80" s="186"/>
      <c r="Z80" s="186"/>
      <c r="AA80" s="186"/>
      <c r="AB80" s="186"/>
      <c r="AC80" s="186"/>
      <c r="AD80" s="186"/>
      <c r="AE80" s="186" t="s">
        <v>275</v>
      </c>
      <c r="AF80" s="186"/>
      <c r="AG80" s="186"/>
      <c r="AH80" s="186"/>
      <c r="AI80" s="186"/>
      <c r="AJ80" s="186"/>
      <c r="AK80" s="186"/>
      <c r="AL80" s="186" t="s">
        <v>276</v>
      </c>
      <c r="AM80" s="186"/>
      <c r="AN80" s="186"/>
      <c r="AO80" s="186"/>
      <c r="AP80" s="186"/>
      <c r="AQ80" s="186"/>
      <c r="AR80" s="186"/>
      <c r="AS80" s="186" t="s">
        <v>277</v>
      </c>
      <c r="AT80" s="186"/>
      <c r="AU80" s="186"/>
      <c r="AV80" s="186"/>
      <c r="AW80" s="186"/>
      <c r="AX80" s="186"/>
      <c r="AY80" s="186" t="s">
        <v>278</v>
      </c>
      <c r="AZ80" s="186"/>
      <c r="BA80" s="186"/>
      <c r="BB80" s="186"/>
      <c r="BC80" s="186"/>
      <c r="BD80" s="186"/>
      <c r="BE80" s="186"/>
      <c r="BF80" s="187" t="s">
        <v>279</v>
      </c>
      <c r="BG80" s="188" t="s">
        <v>280</v>
      </c>
      <c r="BH80" s="105"/>
      <c r="BJ80" s="107"/>
      <c r="BK80" s="107"/>
      <c r="BL80" s="107"/>
      <c r="BM80" s="108"/>
      <c r="BN80" s="108"/>
      <c r="BO80" s="108"/>
      <c r="BP80" s="107"/>
      <c r="BQ80" s="107"/>
      <c r="BR80" s="107"/>
      <c r="BS80" s="107"/>
      <c r="BT80" s="107"/>
      <c r="BU80" s="107"/>
      <c r="BV80" s="107"/>
      <c r="BW80" s="107"/>
      <c r="BX80" s="107"/>
      <c r="BY80" s="107"/>
      <c r="BZ80" s="107"/>
      <c r="CA80" s="107"/>
      <c r="CB80" s="107"/>
      <c r="CC80" s="107"/>
      <c r="CD80" s="107"/>
      <c r="CE80" s="107"/>
      <c r="CF80" s="107"/>
      <c r="CG80" s="107"/>
      <c r="CH80" s="107"/>
      <c r="CI80" s="107"/>
      <c r="CJ80" s="107"/>
      <c r="CK80" s="107"/>
      <c r="CL80" s="107"/>
      <c r="CM80" s="107"/>
      <c r="CN80" s="109"/>
      <c r="CO80" s="110"/>
      <c r="CP80" s="110"/>
      <c r="CQ80" s="111"/>
      <c r="CR80" s="111"/>
      <c r="CS80" s="111"/>
      <c r="CT80" s="111"/>
      <c r="CU80" s="111"/>
      <c r="CV80" s="111"/>
      <c r="CW80" s="111"/>
      <c r="CX80" s="111"/>
      <c r="CY80" s="111"/>
      <c r="CZ80" s="111"/>
      <c r="DA80" s="111"/>
      <c r="DB80" s="111"/>
      <c r="DC80" s="111"/>
      <c r="DD80" s="111"/>
      <c r="DE80" s="111"/>
      <c r="DF80" s="111"/>
      <c r="DG80" s="111"/>
      <c r="DH80" s="111"/>
      <c r="DI80" s="111"/>
      <c r="DJ80" s="111"/>
      <c r="DK80" s="111"/>
      <c r="DL80" s="111"/>
      <c r="DM80" s="111"/>
      <c r="DN80" s="111"/>
      <c r="DO80" s="111"/>
      <c r="DP80" s="111"/>
      <c r="DQ80" s="111"/>
      <c r="DR80" s="111"/>
      <c r="DS80" s="111"/>
      <c r="DT80" s="111"/>
      <c r="DU80" s="111"/>
      <c r="DV80" s="111"/>
      <c r="DW80" s="112"/>
      <c r="DX80" s="112"/>
      <c r="DY80" s="112"/>
      <c r="DZ80" s="112"/>
      <c r="EA80" s="112"/>
      <c r="EB80" s="112"/>
      <c r="EC80" s="112"/>
      <c r="ED80" s="112"/>
    </row>
    <row r="81" spans="1:134" s="106" customFormat="1" ht="78.75" hidden="1" customHeight="1" x14ac:dyDescent="0.25">
      <c r="A81" s="121"/>
      <c r="B81" s="189"/>
      <c r="C81" s="185"/>
      <c r="D81" s="190" t="s">
        <v>281</v>
      </c>
      <c r="E81" s="190" t="s">
        <v>282</v>
      </c>
      <c r="F81" s="190" t="s">
        <v>283</v>
      </c>
      <c r="G81" s="190" t="s">
        <v>284</v>
      </c>
      <c r="H81" s="190" t="s">
        <v>285</v>
      </c>
      <c r="I81" s="190" t="s">
        <v>286</v>
      </c>
      <c r="J81" s="190" t="s">
        <v>287</v>
      </c>
      <c r="K81" s="190" t="s">
        <v>288</v>
      </c>
      <c r="L81" s="190" t="s">
        <v>289</v>
      </c>
      <c r="M81" s="190" t="s">
        <v>290</v>
      </c>
      <c r="N81" s="190" t="s">
        <v>291</v>
      </c>
      <c r="O81" s="190" t="s">
        <v>292</v>
      </c>
      <c r="P81" s="190" t="s">
        <v>293</v>
      </c>
      <c r="Q81" s="190" t="s">
        <v>294</v>
      </c>
      <c r="R81" s="190" t="s">
        <v>295</v>
      </c>
      <c r="S81" s="190" t="s">
        <v>296</v>
      </c>
      <c r="T81" s="190" t="s">
        <v>297</v>
      </c>
      <c r="U81" s="190" t="s">
        <v>298</v>
      </c>
      <c r="V81" s="191" t="s">
        <v>299</v>
      </c>
      <c r="W81" s="190" t="s">
        <v>273</v>
      </c>
      <c r="X81" s="187" t="s">
        <v>300</v>
      </c>
      <c r="Y81" s="187"/>
      <c r="Z81" s="190" t="s">
        <v>301</v>
      </c>
      <c r="AA81" s="192" t="s">
        <v>302</v>
      </c>
      <c r="AB81" s="192" t="s">
        <v>303</v>
      </c>
      <c r="AC81" s="190" t="s">
        <v>304</v>
      </c>
      <c r="AD81" s="192" t="s">
        <v>305</v>
      </c>
      <c r="AE81" s="187" t="s">
        <v>306</v>
      </c>
      <c r="AF81" s="187"/>
      <c r="AG81" s="190" t="s">
        <v>307</v>
      </c>
      <c r="AH81" s="193" t="s">
        <v>308</v>
      </c>
      <c r="AI81" s="193" t="s">
        <v>309</v>
      </c>
      <c r="AJ81" s="190" t="s">
        <v>310</v>
      </c>
      <c r="AK81" s="192" t="s">
        <v>305</v>
      </c>
      <c r="AL81" s="187" t="s">
        <v>311</v>
      </c>
      <c r="AM81" s="187"/>
      <c r="AN81" s="190" t="s">
        <v>312</v>
      </c>
      <c r="AO81" s="190" t="s">
        <v>313</v>
      </c>
      <c r="AP81" s="190" t="s">
        <v>314</v>
      </c>
      <c r="AQ81" s="190" t="s">
        <v>315</v>
      </c>
      <c r="AR81" s="192" t="s">
        <v>305</v>
      </c>
      <c r="AS81" s="187" t="s">
        <v>316</v>
      </c>
      <c r="AT81" s="187"/>
      <c r="AU81" s="190" t="s">
        <v>317</v>
      </c>
      <c r="AV81" s="192" t="s">
        <v>318</v>
      </c>
      <c r="AW81" s="190" t="s">
        <v>319</v>
      </c>
      <c r="AX81" s="192" t="s">
        <v>305</v>
      </c>
      <c r="AY81" s="187" t="s">
        <v>320</v>
      </c>
      <c r="AZ81" s="187"/>
      <c r="BA81" s="190" t="s">
        <v>321</v>
      </c>
      <c r="BB81" s="192" t="s">
        <v>322</v>
      </c>
      <c r="BC81" s="192" t="s">
        <v>323</v>
      </c>
      <c r="BD81" s="190" t="s">
        <v>324</v>
      </c>
      <c r="BE81" s="192" t="s">
        <v>305</v>
      </c>
      <c r="BF81" s="187"/>
      <c r="BG81" s="188"/>
      <c r="BH81" s="105"/>
      <c r="BJ81" s="107"/>
      <c r="BK81" s="107"/>
      <c r="BL81" s="107"/>
      <c r="BM81" s="108"/>
      <c r="BN81" s="108"/>
      <c r="BO81" s="108"/>
      <c r="BP81" s="107"/>
      <c r="BQ81" s="107"/>
      <c r="BR81" s="107"/>
      <c r="BS81" s="107"/>
      <c r="BT81" s="107"/>
      <c r="BU81" s="107"/>
      <c r="BV81" s="107"/>
      <c r="BW81" s="107"/>
      <c r="BX81" s="107"/>
      <c r="BY81" s="107"/>
      <c r="BZ81" s="107"/>
      <c r="CA81" s="107"/>
      <c r="CB81" s="107"/>
      <c r="CC81" s="107"/>
      <c r="CD81" s="107"/>
      <c r="CE81" s="107"/>
      <c r="CF81" s="107"/>
      <c r="CG81" s="107"/>
      <c r="CH81" s="107"/>
      <c r="CI81" s="107"/>
      <c r="CJ81" s="107"/>
      <c r="CK81" s="107"/>
      <c r="CL81" s="107"/>
      <c r="CM81" s="107"/>
      <c r="CN81" s="109"/>
      <c r="CO81" s="110"/>
      <c r="CP81" s="110"/>
      <c r="CQ81" s="111"/>
      <c r="CR81" s="111"/>
      <c r="CS81" s="111"/>
      <c r="CT81" s="111"/>
      <c r="CU81" s="111"/>
      <c r="CV81" s="111"/>
      <c r="CW81" s="111"/>
      <c r="CX81" s="111"/>
      <c r="CY81" s="111"/>
      <c r="CZ81" s="111"/>
      <c r="DA81" s="111"/>
      <c r="DB81" s="111"/>
      <c r="DC81" s="111"/>
      <c r="DD81" s="111"/>
      <c r="DE81" s="111"/>
      <c r="DF81" s="111"/>
      <c r="DG81" s="111"/>
      <c r="DH81" s="111"/>
      <c r="DI81" s="111"/>
      <c r="DJ81" s="111"/>
      <c r="DK81" s="111"/>
      <c r="DL81" s="111"/>
      <c r="DM81" s="111"/>
      <c r="DN81" s="111"/>
      <c r="DO81" s="111"/>
      <c r="DP81" s="111"/>
      <c r="DQ81" s="111"/>
      <c r="DR81" s="111"/>
      <c r="DS81" s="111"/>
      <c r="DT81" s="111"/>
      <c r="DU81" s="111"/>
      <c r="DV81" s="111"/>
      <c r="DW81" s="112"/>
      <c r="DX81" s="112"/>
      <c r="DY81" s="112"/>
      <c r="DZ81" s="112"/>
      <c r="EA81" s="112"/>
      <c r="EB81" s="112"/>
      <c r="EC81" s="112"/>
      <c r="ED81" s="112"/>
    </row>
    <row r="82" spans="1:134" ht="15.75" hidden="1" x14ac:dyDescent="0.25">
      <c r="A82" s="121"/>
      <c r="B82" s="267" t="s">
        <v>352</v>
      </c>
      <c r="C82" s="195"/>
      <c r="D82" s="196">
        <f t="shared" ref="D82:D87" si="154">VLOOKUP($C82,$BI$196:$CM$621,2,FALSE)</f>
        <v>0</v>
      </c>
      <c r="E82" s="213"/>
      <c r="F82" s="213"/>
      <c r="G82" s="213"/>
      <c r="H82" s="213"/>
      <c r="I82" s="213"/>
      <c r="J82" s="213"/>
      <c r="K82" s="264"/>
      <c r="L82" s="264"/>
      <c r="M82" s="264"/>
      <c r="N82" s="264"/>
      <c r="O82" s="264"/>
      <c r="P82" s="264"/>
      <c r="Q82" s="200">
        <f t="shared" ref="Q82:Q87" si="155">SUM(E82:P82)</f>
        <v>0</v>
      </c>
      <c r="R82" s="196">
        <f t="shared" ref="R82:R87" si="156">COUNT(E82:P82)</f>
        <v>0</v>
      </c>
      <c r="S82" s="200">
        <f t="shared" ref="S82:S87" si="157">IF(R82&gt;1,AVERAGE(E82:P82),0)</f>
        <v>0</v>
      </c>
      <c r="T82" s="200">
        <f t="shared" ref="T82:T87" si="158">IF(R82&gt;1,STDEV(E82:P82),0)</f>
        <v>0</v>
      </c>
      <c r="U82" s="200">
        <f t="shared" ref="U82:U87" si="159">IF(R82&gt;1,VLOOKUP($R82,$BI$541:$BJ$553,2,FALSE),0)</f>
        <v>0</v>
      </c>
      <c r="V82" s="201"/>
      <c r="W82" s="202">
        <f t="shared" ref="W82:W87" si="160">IF(R82&gt;1,1-((S82-((T82*U82)/(SQRT(R82))))/S82),VLOOKUP($C82,$BI$196:$CP$621,34,FALSE))</f>
        <v>0</v>
      </c>
      <c r="X82" s="208">
        <v>0</v>
      </c>
      <c r="Y82" s="204">
        <v>0</v>
      </c>
      <c r="Z82" s="202">
        <v>0</v>
      </c>
      <c r="AA82" s="205">
        <f t="shared" ref="AA82:AA87" si="161">($Q82*X82)/1000</f>
        <v>0</v>
      </c>
      <c r="AB82" s="205">
        <f t="shared" ref="AB82:AB87" si="162">AA82*$BJ$559</f>
        <v>0</v>
      </c>
      <c r="AC82" s="202">
        <f t="shared" ref="AC82:AC87" si="163">IF(AA82&gt;0,SQRT(($W82*$W82)+(Z82*Z82)+($V82*$V82)),0)</f>
        <v>0</v>
      </c>
      <c r="AD82" s="205">
        <f t="shared" ref="AD82:AD87" si="164">(AB82*AC82)^2</f>
        <v>0</v>
      </c>
      <c r="AE82" s="206">
        <f>VLOOKUP($C82,$BI$196:$CM$621,3,FALSE)</f>
        <v>0</v>
      </c>
      <c r="AF82" s="204">
        <f>VLOOKUP($C82,$BI$196:$CM$621,4,FALSE)</f>
        <v>0</v>
      </c>
      <c r="AG82" s="202">
        <f>IF($Q82&gt;0,VLOOKUP($C82,$BI$196:$CM$621,6,FALSE),0)</f>
        <v>0</v>
      </c>
      <c r="AH82" s="207">
        <f t="shared" ref="AH82:AH87" si="165">($Q82*AE82)/1000</f>
        <v>0</v>
      </c>
      <c r="AI82" s="207">
        <f t="shared" ref="AI82:AI87" si="166">AH82*$BJ$560</f>
        <v>0</v>
      </c>
      <c r="AJ82" s="202">
        <f t="shared" ref="AJ82:AJ87" si="167">IF(AH82&gt;0,SQRT(($W82*$W82)+(AG82*AG82)+($V82*$V82)),0)</f>
        <v>0</v>
      </c>
      <c r="AK82" s="205">
        <f t="shared" ref="AK82:AK87" si="168">(AI82*AJ82)^2</f>
        <v>0</v>
      </c>
      <c r="AL82" s="208">
        <f>VLOOKUP($C82,$BI$196:$CM$621,8,FALSE)</f>
        <v>0</v>
      </c>
      <c r="AM82" s="204">
        <f>VLOOKUP($C82,$BI$196:$CM$621,9,FALSE)</f>
        <v>0</v>
      </c>
      <c r="AN82" s="202">
        <f>IF($Q82&gt;0,VLOOKUP($C82,$BI$196:$CM$621,11,FALSE),0)</f>
        <v>0</v>
      </c>
      <c r="AO82" s="205">
        <f t="shared" ref="AO82:AO87" si="169">($Q82*AL82)/1000</f>
        <v>0</v>
      </c>
      <c r="AP82" s="207">
        <f t="shared" ref="AP82:AP87" si="170">AO82*$BJ$561</f>
        <v>0</v>
      </c>
      <c r="AQ82" s="202">
        <f t="shared" ref="AQ82:AQ87" si="171">IF(AO82&gt;0,SQRT(($W82*$W82)+(AN82*AN82)+($V82*$V82)),0)</f>
        <v>0</v>
      </c>
      <c r="AR82" s="205">
        <f t="shared" ref="AR82:AR87" si="172">(AP82*AQ82)^2</f>
        <v>0</v>
      </c>
      <c r="AS82" s="208">
        <v>0</v>
      </c>
      <c r="AT82" s="204">
        <v>0</v>
      </c>
      <c r="AU82" s="202">
        <v>0</v>
      </c>
      <c r="AV82" s="207">
        <v>0</v>
      </c>
      <c r="AW82" s="202">
        <v>0</v>
      </c>
      <c r="AX82" s="205">
        <f t="shared" ref="AX82:AX87" si="173">(AV82*AW82)^2</f>
        <v>0</v>
      </c>
      <c r="AY82" s="208">
        <v>0</v>
      </c>
      <c r="AZ82" s="204">
        <v>0</v>
      </c>
      <c r="BA82" s="202">
        <v>0</v>
      </c>
      <c r="BB82" s="207">
        <f t="shared" ref="BB82:BB87" si="174">($Q82*AY82)/1000</f>
        <v>0</v>
      </c>
      <c r="BC82" s="207">
        <f t="shared" ref="BC82:BC87" si="175">BB82*$BJ$562</f>
        <v>0</v>
      </c>
      <c r="BD82" s="202">
        <v>0</v>
      </c>
      <c r="BE82" s="205">
        <f t="shared" ref="BE82:BE87" si="176">(BC82*BD82)^2</f>
        <v>0</v>
      </c>
      <c r="BF82" s="200">
        <f t="shared" ref="BF82:BF87" si="177">AB82+AI82+AP82+AV82+BC82</f>
        <v>0</v>
      </c>
      <c r="BG82" s="209">
        <f t="shared" ref="BG82:BG87" si="178">IF(BF82&gt;0,SQRT(AD82+AK82+AR82+AX82+BE82)/BF82,0)</f>
        <v>0</v>
      </c>
      <c r="BH82" s="105">
        <f t="shared" si="37"/>
        <v>0</v>
      </c>
      <c r="BI82" s="106"/>
      <c r="BJ82" s="107"/>
      <c r="BK82" s="107"/>
      <c r="BL82" s="107"/>
      <c r="BM82" s="108"/>
      <c r="BN82" s="108"/>
      <c r="BO82" s="108"/>
      <c r="BP82" s="107"/>
      <c r="BQ82" s="107"/>
      <c r="BR82" s="107"/>
      <c r="BS82" s="107"/>
      <c r="BT82" s="107"/>
      <c r="BU82" s="107"/>
      <c r="BV82" s="107"/>
      <c r="BW82" s="107"/>
      <c r="BX82" s="107"/>
      <c r="BY82" s="107"/>
      <c r="BZ82" s="107"/>
      <c r="CA82" s="107"/>
      <c r="CB82" s="107"/>
      <c r="CC82" s="107"/>
      <c r="CD82" s="107"/>
      <c r="CE82" s="107"/>
      <c r="CF82" s="107"/>
      <c r="CG82" s="107"/>
      <c r="CH82" s="107"/>
      <c r="CI82" s="107"/>
      <c r="CJ82" s="107"/>
      <c r="CK82" s="107"/>
      <c r="CL82" s="107"/>
      <c r="CM82" s="107"/>
      <c r="CN82" s="109"/>
      <c r="CO82" s="110"/>
      <c r="CP82" s="110"/>
      <c r="CQ82" s="111"/>
      <c r="CR82" s="111"/>
      <c r="CS82" s="111"/>
      <c r="CT82" s="111"/>
      <c r="CU82" s="111"/>
      <c r="CV82" s="111"/>
      <c r="CW82" s="111"/>
      <c r="CX82" s="111"/>
      <c r="CY82" s="111"/>
      <c r="CZ82" s="111"/>
      <c r="DA82" s="111"/>
      <c r="DB82" s="111"/>
      <c r="DC82" s="111"/>
      <c r="DD82" s="111"/>
      <c r="DE82" s="111"/>
      <c r="DF82" s="111"/>
      <c r="DG82" s="111"/>
      <c r="DH82" s="111"/>
      <c r="DI82" s="111"/>
      <c r="DJ82" s="111"/>
      <c r="DK82" s="111"/>
      <c r="DL82" s="111"/>
      <c r="DM82" s="111"/>
      <c r="DN82" s="111"/>
      <c r="DO82" s="111"/>
      <c r="DP82" s="111"/>
      <c r="DQ82" s="111"/>
      <c r="DR82" s="111"/>
      <c r="DS82" s="111"/>
      <c r="DT82" s="111"/>
      <c r="DU82" s="111"/>
      <c r="DV82" s="111"/>
      <c r="DW82" s="112"/>
      <c r="DX82" s="112"/>
      <c r="DY82" s="112"/>
      <c r="DZ82" s="112"/>
      <c r="EA82" s="112"/>
      <c r="EB82" s="112"/>
      <c r="EC82" s="112"/>
      <c r="ED82" s="112"/>
    </row>
    <row r="83" spans="1:134" ht="15.75" hidden="1" x14ac:dyDescent="0.25">
      <c r="A83" s="121"/>
      <c r="B83" s="268"/>
      <c r="C83" s="212"/>
      <c r="D83" s="196">
        <f t="shared" si="154"/>
        <v>0</v>
      </c>
      <c r="E83" s="213"/>
      <c r="F83" s="213"/>
      <c r="G83" s="213"/>
      <c r="H83" s="213"/>
      <c r="I83" s="213"/>
      <c r="J83" s="213"/>
      <c r="K83" s="264"/>
      <c r="L83" s="264"/>
      <c r="M83" s="264"/>
      <c r="N83" s="264"/>
      <c r="O83" s="264"/>
      <c r="P83" s="264"/>
      <c r="Q83" s="200">
        <f>SUM(E83:P83)</f>
        <v>0</v>
      </c>
      <c r="R83" s="196">
        <f>COUNT(E83:P83)</f>
        <v>0</v>
      </c>
      <c r="S83" s="200">
        <f>IF(R83&gt;1,AVERAGE(E83:P83),0)</f>
        <v>0</v>
      </c>
      <c r="T83" s="200">
        <f>IF(R83&gt;1,STDEV(E83:P83),0)</f>
        <v>0</v>
      </c>
      <c r="U83" s="200">
        <f t="shared" si="159"/>
        <v>0</v>
      </c>
      <c r="V83" s="201"/>
      <c r="W83" s="202">
        <f t="shared" si="160"/>
        <v>0</v>
      </c>
      <c r="X83" s="208">
        <v>0</v>
      </c>
      <c r="Y83" s="204">
        <v>0</v>
      </c>
      <c r="Z83" s="202">
        <v>0</v>
      </c>
      <c r="AA83" s="205">
        <f>($Q83*X83)/1000</f>
        <v>0</v>
      </c>
      <c r="AB83" s="205">
        <f t="shared" si="162"/>
        <v>0</v>
      </c>
      <c r="AC83" s="202">
        <f>IF(AA83&gt;0,SQRT(($W83*$W83)+(Z83*Z83)+($V83*$V83)),0)</f>
        <v>0</v>
      </c>
      <c r="AD83" s="205">
        <f>(AB83*AC83)^2</f>
        <v>0</v>
      </c>
      <c r="AE83" s="206">
        <f>VLOOKUP($C83,$BI$196:$CM$621,3,FALSE)</f>
        <v>0</v>
      </c>
      <c r="AF83" s="204">
        <f>VLOOKUP($C83,$BI$196:$CM$621,4,FALSE)</f>
        <v>0</v>
      </c>
      <c r="AG83" s="202">
        <f>IF($Q83&gt;0,VLOOKUP($C83,$BI$196:$CM$621,6,FALSE),0)</f>
        <v>0</v>
      </c>
      <c r="AH83" s="207">
        <f>($Q83*AE83)/1000</f>
        <v>0</v>
      </c>
      <c r="AI83" s="207">
        <f t="shared" si="166"/>
        <v>0</v>
      </c>
      <c r="AJ83" s="202">
        <f>IF(AH83&gt;0,SQRT(($W83*$W83)+(AG83*AG83)+($V83*$V83)),0)</f>
        <v>0</v>
      </c>
      <c r="AK83" s="205">
        <f>(AI83*AJ83)^2</f>
        <v>0</v>
      </c>
      <c r="AL83" s="208">
        <f>VLOOKUP($C83,$BI$196:$CM$621,8,FALSE)</f>
        <v>0</v>
      </c>
      <c r="AM83" s="204">
        <f>VLOOKUP($C83,$BI$196:$CM$621,9,FALSE)</f>
        <v>0</v>
      </c>
      <c r="AN83" s="202">
        <f>IF($Q83&gt;0,VLOOKUP($C83,$BI$196:$CM$621,11,FALSE),0)</f>
        <v>0</v>
      </c>
      <c r="AO83" s="205">
        <f t="shared" si="169"/>
        <v>0</v>
      </c>
      <c r="AP83" s="207">
        <f t="shared" si="170"/>
        <v>0</v>
      </c>
      <c r="AQ83" s="202">
        <f t="shared" si="171"/>
        <v>0</v>
      </c>
      <c r="AR83" s="205">
        <f t="shared" si="172"/>
        <v>0</v>
      </c>
      <c r="AS83" s="208">
        <v>0</v>
      </c>
      <c r="AT83" s="204">
        <v>0</v>
      </c>
      <c r="AU83" s="202">
        <v>0</v>
      </c>
      <c r="AV83" s="207">
        <v>0</v>
      </c>
      <c r="AW83" s="202">
        <v>0</v>
      </c>
      <c r="AX83" s="205">
        <f>(AV83*AW83)^2</f>
        <v>0</v>
      </c>
      <c r="AY83" s="208">
        <v>0</v>
      </c>
      <c r="AZ83" s="204">
        <v>0</v>
      </c>
      <c r="BA83" s="202">
        <v>0</v>
      </c>
      <c r="BB83" s="207">
        <f>($Q83*AY83)/1000</f>
        <v>0</v>
      </c>
      <c r="BC83" s="207">
        <f t="shared" si="175"/>
        <v>0</v>
      </c>
      <c r="BD83" s="202">
        <v>0</v>
      </c>
      <c r="BE83" s="205">
        <f>(BC83*BD83)^2</f>
        <v>0</v>
      </c>
      <c r="BF83" s="200">
        <f t="shared" si="177"/>
        <v>0</v>
      </c>
      <c r="BG83" s="209">
        <f t="shared" si="178"/>
        <v>0</v>
      </c>
      <c r="BH83" s="105">
        <f>(BF83*BG83)^2</f>
        <v>0</v>
      </c>
      <c r="BI83" s="106"/>
      <c r="BJ83" s="107"/>
      <c r="BK83" s="107"/>
      <c r="BL83" s="107"/>
      <c r="BM83" s="108"/>
      <c r="BN83" s="108"/>
      <c r="BO83" s="108"/>
      <c r="BP83" s="107"/>
      <c r="BQ83" s="107"/>
      <c r="BR83" s="107"/>
      <c r="BS83" s="107"/>
      <c r="BT83" s="107"/>
      <c r="BU83" s="107"/>
      <c r="BV83" s="107"/>
      <c r="BW83" s="107"/>
      <c r="BX83" s="107"/>
      <c r="BY83" s="107"/>
      <c r="BZ83" s="107"/>
      <c r="CA83" s="107"/>
      <c r="CB83" s="107"/>
      <c r="CC83" s="107"/>
      <c r="CD83" s="107"/>
      <c r="CE83" s="107"/>
      <c r="CF83" s="107"/>
      <c r="CG83" s="107"/>
      <c r="CH83" s="107"/>
      <c r="CI83" s="107"/>
      <c r="CJ83" s="107"/>
      <c r="CK83" s="107"/>
      <c r="CL83" s="107"/>
      <c r="CM83" s="107"/>
      <c r="CN83" s="109"/>
      <c r="CO83" s="110"/>
      <c r="CP83" s="110"/>
      <c r="CQ83" s="111"/>
      <c r="CR83" s="111"/>
      <c r="CS83" s="111"/>
      <c r="CT83" s="111"/>
      <c r="CU83" s="111"/>
      <c r="CV83" s="111"/>
      <c r="CW83" s="111"/>
      <c r="CX83" s="111"/>
      <c r="CY83" s="111"/>
      <c r="CZ83" s="111"/>
      <c r="DA83" s="111"/>
      <c r="DB83" s="111"/>
      <c r="DC83" s="111"/>
      <c r="DD83" s="111"/>
      <c r="DE83" s="111"/>
      <c r="DF83" s="111"/>
      <c r="DG83" s="111"/>
      <c r="DH83" s="111"/>
      <c r="DI83" s="111"/>
      <c r="DJ83" s="111"/>
      <c r="DK83" s="111"/>
      <c r="DL83" s="111"/>
      <c r="DM83" s="111"/>
      <c r="DN83" s="111"/>
      <c r="DO83" s="111"/>
      <c r="DP83" s="111"/>
      <c r="DQ83" s="111"/>
      <c r="DR83" s="111"/>
      <c r="DS83" s="111"/>
      <c r="DT83" s="111"/>
      <c r="DU83" s="111"/>
      <c r="DV83" s="111"/>
      <c r="DW83" s="112"/>
      <c r="DX83" s="112"/>
      <c r="DY83" s="112"/>
      <c r="DZ83" s="112"/>
      <c r="EA83" s="112"/>
      <c r="EB83" s="112"/>
      <c r="EC83" s="112"/>
      <c r="ED83" s="112"/>
    </row>
    <row r="84" spans="1:134" ht="15.75" hidden="1" x14ac:dyDescent="0.25">
      <c r="A84" s="121"/>
      <c r="B84" s="267" t="s">
        <v>353</v>
      </c>
      <c r="C84" s="212"/>
      <c r="D84" s="196">
        <f t="shared" si="154"/>
        <v>0</v>
      </c>
      <c r="E84" s="213"/>
      <c r="F84" s="213"/>
      <c r="G84" s="213"/>
      <c r="H84" s="213"/>
      <c r="I84" s="213"/>
      <c r="J84" s="213"/>
      <c r="K84" s="264"/>
      <c r="L84" s="264"/>
      <c r="M84" s="264"/>
      <c r="N84" s="264"/>
      <c r="O84" s="264"/>
      <c r="P84" s="264"/>
      <c r="Q84" s="200">
        <f t="shared" si="155"/>
        <v>0</v>
      </c>
      <c r="R84" s="196">
        <f t="shared" si="156"/>
        <v>0</v>
      </c>
      <c r="S84" s="200">
        <f t="shared" si="157"/>
        <v>0</v>
      </c>
      <c r="T84" s="200">
        <f t="shared" si="158"/>
        <v>0</v>
      </c>
      <c r="U84" s="200">
        <f t="shared" si="159"/>
        <v>0</v>
      </c>
      <c r="V84" s="201"/>
      <c r="W84" s="202">
        <f t="shared" si="160"/>
        <v>0</v>
      </c>
      <c r="X84" s="208">
        <v>0</v>
      </c>
      <c r="Y84" s="204">
        <v>0</v>
      </c>
      <c r="Z84" s="202">
        <v>0</v>
      </c>
      <c r="AA84" s="205">
        <f t="shared" si="161"/>
        <v>0</v>
      </c>
      <c r="AB84" s="205">
        <f t="shared" si="162"/>
        <v>0</v>
      </c>
      <c r="AC84" s="202">
        <f t="shared" si="163"/>
        <v>0</v>
      </c>
      <c r="AD84" s="205">
        <f t="shared" si="164"/>
        <v>0</v>
      </c>
      <c r="AE84" s="206">
        <v>0</v>
      </c>
      <c r="AF84" s="204">
        <v>0</v>
      </c>
      <c r="AG84" s="202">
        <v>0</v>
      </c>
      <c r="AH84" s="207">
        <f t="shared" si="165"/>
        <v>0</v>
      </c>
      <c r="AI84" s="207">
        <f t="shared" si="166"/>
        <v>0</v>
      </c>
      <c r="AJ84" s="202">
        <f t="shared" si="167"/>
        <v>0</v>
      </c>
      <c r="AK84" s="205">
        <f t="shared" si="168"/>
        <v>0</v>
      </c>
      <c r="AL84" s="208">
        <f>VLOOKUP($C84,$BI$196:$CM$621,3,FALSE)</f>
        <v>0</v>
      </c>
      <c r="AM84" s="204">
        <f>VLOOKUP($C84,$BI$196:$CM$621,4,FALSE)</f>
        <v>0</v>
      </c>
      <c r="AN84" s="202">
        <f>IF($Q84&gt;0,VLOOKUP($C84,$BI$196:$CM$621,6,FALSE),0)</f>
        <v>0</v>
      </c>
      <c r="AO84" s="205">
        <f t="shared" si="169"/>
        <v>0</v>
      </c>
      <c r="AP84" s="207">
        <f t="shared" si="170"/>
        <v>0</v>
      </c>
      <c r="AQ84" s="202">
        <f t="shared" si="171"/>
        <v>0</v>
      </c>
      <c r="AR84" s="205">
        <f t="shared" si="172"/>
        <v>0</v>
      </c>
      <c r="AS84" s="208">
        <v>0</v>
      </c>
      <c r="AT84" s="204">
        <v>0</v>
      </c>
      <c r="AU84" s="202">
        <v>0</v>
      </c>
      <c r="AV84" s="207">
        <v>0</v>
      </c>
      <c r="AW84" s="202">
        <v>0</v>
      </c>
      <c r="AX84" s="205">
        <f t="shared" si="173"/>
        <v>0</v>
      </c>
      <c r="AY84" s="208">
        <v>0</v>
      </c>
      <c r="AZ84" s="204">
        <v>0</v>
      </c>
      <c r="BA84" s="202">
        <v>0</v>
      </c>
      <c r="BB84" s="207">
        <f t="shared" si="174"/>
        <v>0</v>
      </c>
      <c r="BC84" s="207">
        <f t="shared" si="175"/>
        <v>0</v>
      </c>
      <c r="BD84" s="202">
        <v>0</v>
      </c>
      <c r="BE84" s="205">
        <f t="shared" si="176"/>
        <v>0</v>
      </c>
      <c r="BF84" s="200">
        <f t="shared" si="177"/>
        <v>0</v>
      </c>
      <c r="BG84" s="209">
        <f t="shared" si="178"/>
        <v>0</v>
      </c>
      <c r="BH84" s="105">
        <f t="shared" si="37"/>
        <v>0</v>
      </c>
      <c r="BI84" s="106"/>
      <c r="BJ84" s="107"/>
      <c r="BK84" s="107"/>
      <c r="BL84" s="107"/>
      <c r="BM84" s="108"/>
      <c r="BN84" s="108"/>
      <c r="BO84" s="108"/>
      <c r="BP84" s="107"/>
      <c r="BQ84" s="107"/>
      <c r="BR84" s="107"/>
      <c r="BS84" s="107"/>
      <c r="BT84" s="107"/>
      <c r="BU84" s="107"/>
      <c r="BV84" s="107"/>
      <c r="BW84" s="107"/>
      <c r="BX84" s="107"/>
      <c r="BY84" s="107"/>
      <c r="BZ84" s="107"/>
      <c r="CA84" s="107"/>
      <c r="CB84" s="107"/>
      <c r="CC84" s="107"/>
      <c r="CD84" s="107"/>
      <c r="CE84" s="107"/>
      <c r="CF84" s="107"/>
      <c r="CG84" s="107"/>
      <c r="CH84" s="107"/>
      <c r="CI84" s="107"/>
      <c r="CJ84" s="107"/>
      <c r="CK84" s="107"/>
      <c r="CL84" s="107"/>
      <c r="CM84" s="107"/>
      <c r="CN84" s="109"/>
      <c r="CO84" s="110"/>
      <c r="CP84" s="110"/>
      <c r="CQ84" s="111"/>
      <c r="CR84" s="111"/>
      <c r="CS84" s="111"/>
      <c r="CT84" s="111"/>
      <c r="CU84" s="111"/>
      <c r="CV84" s="111"/>
      <c r="CW84" s="111"/>
      <c r="CX84" s="111"/>
      <c r="CY84" s="111"/>
      <c r="CZ84" s="111"/>
      <c r="DA84" s="111"/>
      <c r="DB84" s="111"/>
      <c r="DC84" s="111"/>
      <c r="DD84" s="111"/>
      <c r="DE84" s="111"/>
      <c r="DF84" s="111"/>
      <c r="DG84" s="111"/>
      <c r="DH84" s="111"/>
      <c r="DI84" s="111"/>
      <c r="DJ84" s="111"/>
      <c r="DK84" s="111"/>
      <c r="DL84" s="111"/>
      <c r="DM84" s="111"/>
      <c r="DN84" s="111"/>
      <c r="DO84" s="111"/>
      <c r="DP84" s="111"/>
      <c r="DQ84" s="111"/>
      <c r="DR84" s="111"/>
      <c r="DS84" s="111"/>
      <c r="DT84" s="111"/>
      <c r="DU84" s="111"/>
      <c r="DV84" s="111"/>
      <c r="DW84" s="112"/>
      <c r="DX84" s="112"/>
      <c r="DY84" s="112"/>
      <c r="DZ84" s="112"/>
      <c r="EA84" s="112"/>
      <c r="EB84" s="112"/>
      <c r="EC84" s="112"/>
      <c r="ED84" s="112"/>
    </row>
    <row r="85" spans="1:134" ht="15.75" hidden="1" x14ac:dyDescent="0.25">
      <c r="A85" s="121"/>
      <c r="B85" s="269"/>
      <c r="C85" s="212"/>
      <c r="D85" s="196">
        <f t="shared" si="154"/>
        <v>0</v>
      </c>
      <c r="E85" s="213"/>
      <c r="F85" s="213"/>
      <c r="G85" s="213"/>
      <c r="H85" s="213"/>
      <c r="I85" s="213"/>
      <c r="J85" s="213"/>
      <c r="K85" s="264"/>
      <c r="L85" s="264"/>
      <c r="M85" s="264"/>
      <c r="N85" s="264"/>
      <c r="O85" s="264"/>
      <c r="P85" s="264"/>
      <c r="Q85" s="200">
        <f t="shared" si="155"/>
        <v>0</v>
      </c>
      <c r="R85" s="196">
        <f t="shared" si="156"/>
        <v>0</v>
      </c>
      <c r="S85" s="200">
        <f t="shared" si="157"/>
        <v>0</v>
      </c>
      <c r="T85" s="200">
        <f t="shared" si="158"/>
        <v>0</v>
      </c>
      <c r="U85" s="200">
        <f t="shared" si="159"/>
        <v>0</v>
      </c>
      <c r="V85" s="201"/>
      <c r="W85" s="202">
        <f t="shared" si="160"/>
        <v>0</v>
      </c>
      <c r="X85" s="208">
        <v>0</v>
      </c>
      <c r="Y85" s="204">
        <v>0</v>
      </c>
      <c r="Z85" s="202">
        <v>0</v>
      </c>
      <c r="AA85" s="205">
        <f t="shared" si="161"/>
        <v>0</v>
      </c>
      <c r="AB85" s="205">
        <f t="shared" si="162"/>
        <v>0</v>
      </c>
      <c r="AC85" s="202">
        <f t="shared" si="163"/>
        <v>0</v>
      </c>
      <c r="AD85" s="205">
        <f t="shared" si="164"/>
        <v>0</v>
      </c>
      <c r="AE85" s="206">
        <v>0</v>
      </c>
      <c r="AF85" s="204">
        <v>0</v>
      </c>
      <c r="AG85" s="202">
        <v>0</v>
      </c>
      <c r="AH85" s="207">
        <f t="shared" si="165"/>
        <v>0</v>
      </c>
      <c r="AI85" s="207">
        <f t="shared" si="166"/>
        <v>0</v>
      </c>
      <c r="AJ85" s="202">
        <f t="shared" si="167"/>
        <v>0</v>
      </c>
      <c r="AK85" s="205">
        <f t="shared" si="168"/>
        <v>0</v>
      </c>
      <c r="AL85" s="208">
        <f>VLOOKUP($C85,$BI$196:$CM$621,3,FALSE)</f>
        <v>0</v>
      </c>
      <c r="AM85" s="204">
        <f>VLOOKUP($C85,$BI$196:$CM$621,4,FALSE)</f>
        <v>0</v>
      </c>
      <c r="AN85" s="202">
        <f>IF($Q85&gt;0,VLOOKUP($C85,$BI$196:$CM$621,6,FALSE),0)</f>
        <v>0</v>
      </c>
      <c r="AO85" s="205">
        <f t="shared" si="169"/>
        <v>0</v>
      </c>
      <c r="AP85" s="207">
        <f t="shared" si="170"/>
        <v>0</v>
      </c>
      <c r="AQ85" s="202">
        <f t="shared" si="171"/>
        <v>0</v>
      </c>
      <c r="AR85" s="205">
        <f t="shared" si="172"/>
        <v>0</v>
      </c>
      <c r="AS85" s="208">
        <v>0</v>
      </c>
      <c r="AT85" s="204">
        <v>0</v>
      </c>
      <c r="AU85" s="202">
        <v>0</v>
      </c>
      <c r="AV85" s="207">
        <v>0</v>
      </c>
      <c r="AW85" s="202">
        <v>0</v>
      </c>
      <c r="AX85" s="205">
        <f t="shared" si="173"/>
        <v>0</v>
      </c>
      <c r="AY85" s="208">
        <v>0</v>
      </c>
      <c r="AZ85" s="204">
        <v>0</v>
      </c>
      <c r="BA85" s="202">
        <v>0</v>
      </c>
      <c r="BB85" s="207">
        <f t="shared" si="174"/>
        <v>0</v>
      </c>
      <c r="BC85" s="207">
        <f t="shared" si="175"/>
        <v>0</v>
      </c>
      <c r="BD85" s="202">
        <v>0</v>
      </c>
      <c r="BE85" s="205">
        <f t="shared" si="176"/>
        <v>0</v>
      </c>
      <c r="BF85" s="200">
        <f t="shared" si="177"/>
        <v>0</v>
      </c>
      <c r="BG85" s="209">
        <f t="shared" si="178"/>
        <v>0</v>
      </c>
      <c r="BH85" s="105">
        <f t="shared" si="37"/>
        <v>0</v>
      </c>
      <c r="BI85" s="106"/>
      <c r="BJ85" s="107"/>
      <c r="BK85" s="107"/>
      <c r="BL85" s="107"/>
      <c r="BM85" s="108"/>
      <c r="BN85" s="108"/>
      <c r="BO85" s="108"/>
      <c r="BP85" s="107"/>
      <c r="BQ85" s="107"/>
      <c r="BR85" s="107"/>
      <c r="BS85" s="107"/>
      <c r="BT85" s="107"/>
      <c r="BU85" s="107"/>
      <c r="BV85" s="107"/>
      <c r="BW85" s="107"/>
      <c r="BX85" s="107"/>
      <c r="BY85" s="107"/>
      <c r="BZ85" s="107"/>
      <c r="CA85" s="107"/>
      <c r="CB85" s="107"/>
      <c r="CC85" s="107"/>
      <c r="CD85" s="107"/>
      <c r="CE85" s="107"/>
      <c r="CF85" s="107"/>
      <c r="CG85" s="107"/>
      <c r="CH85" s="107"/>
      <c r="CI85" s="107"/>
      <c r="CJ85" s="107"/>
      <c r="CK85" s="107"/>
      <c r="CL85" s="107"/>
      <c r="CM85" s="107"/>
      <c r="CN85" s="109"/>
      <c r="CO85" s="110"/>
      <c r="CP85" s="110"/>
      <c r="CQ85" s="111"/>
      <c r="CR85" s="111"/>
      <c r="CS85" s="111"/>
      <c r="CT85" s="111"/>
      <c r="CU85" s="111"/>
      <c r="CV85" s="111"/>
      <c r="CW85" s="111"/>
      <c r="CX85" s="111"/>
      <c r="CY85" s="111"/>
      <c r="CZ85" s="111"/>
      <c r="DA85" s="111"/>
      <c r="DB85" s="111"/>
      <c r="DC85" s="111"/>
      <c r="DD85" s="111"/>
      <c r="DE85" s="111"/>
      <c r="DF85" s="111"/>
      <c r="DG85" s="111"/>
      <c r="DH85" s="111"/>
      <c r="DI85" s="111"/>
      <c r="DJ85" s="111"/>
      <c r="DK85" s="111"/>
      <c r="DL85" s="111"/>
      <c r="DM85" s="111"/>
      <c r="DN85" s="111"/>
      <c r="DO85" s="111"/>
      <c r="DP85" s="111"/>
      <c r="DQ85" s="111"/>
      <c r="DR85" s="111"/>
      <c r="DS85" s="111"/>
      <c r="DT85" s="111"/>
      <c r="DU85" s="111"/>
      <c r="DV85" s="111"/>
      <c r="DW85" s="112"/>
      <c r="DX85" s="112"/>
      <c r="DY85" s="112"/>
      <c r="DZ85" s="112"/>
      <c r="EA85" s="112"/>
      <c r="EB85" s="112"/>
      <c r="EC85" s="112"/>
      <c r="ED85" s="112"/>
    </row>
    <row r="86" spans="1:134" ht="15.75" hidden="1" x14ac:dyDescent="0.25">
      <c r="A86" s="121"/>
      <c r="B86" s="268"/>
      <c r="C86" s="212"/>
      <c r="D86" s="196">
        <f t="shared" si="154"/>
        <v>0</v>
      </c>
      <c r="E86" s="213"/>
      <c r="F86" s="213"/>
      <c r="G86" s="213"/>
      <c r="H86" s="213"/>
      <c r="I86" s="213"/>
      <c r="J86" s="213"/>
      <c r="K86" s="264"/>
      <c r="L86" s="264"/>
      <c r="M86" s="264"/>
      <c r="N86" s="264"/>
      <c r="O86" s="264"/>
      <c r="P86" s="264"/>
      <c r="Q86" s="200">
        <f t="shared" si="155"/>
        <v>0</v>
      </c>
      <c r="R86" s="196">
        <f t="shared" si="156"/>
        <v>0</v>
      </c>
      <c r="S86" s="200">
        <f t="shared" si="157"/>
        <v>0</v>
      </c>
      <c r="T86" s="200">
        <f t="shared" si="158"/>
        <v>0</v>
      </c>
      <c r="U86" s="200">
        <f t="shared" si="159"/>
        <v>0</v>
      </c>
      <c r="V86" s="201"/>
      <c r="W86" s="202">
        <f t="shared" si="160"/>
        <v>0</v>
      </c>
      <c r="X86" s="208">
        <v>0</v>
      </c>
      <c r="Y86" s="204">
        <v>0</v>
      </c>
      <c r="Z86" s="202">
        <v>0</v>
      </c>
      <c r="AA86" s="205">
        <f t="shared" si="161"/>
        <v>0</v>
      </c>
      <c r="AB86" s="205">
        <f t="shared" si="162"/>
        <v>0</v>
      </c>
      <c r="AC86" s="202">
        <f t="shared" si="163"/>
        <v>0</v>
      </c>
      <c r="AD86" s="205">
        <f t="shared" si="164"/>
        <v>0</v>
      </c>
      <c r="AE86" s="206">
        <v>0</v>
      </c>
      <c r="AF86" s="204">
        <v>0</v>
      </c>
      <c r="AG86" s="202">
        <v>0</v>
      </c>
      <c r="AH86" s="207">
        <f t="shared" si="165"/>
        <v>0</v>
      </c>
      <c r="AI86" s="207">
        <f t="shared" si="166"/>
        <v>0</v>
      </c>
      <c r="AJ86" s="202">
        <f t="shared" si="167"/>
        <v>0</v>
      </c>
      <c r="AK86" s="205">
        <f t="shared" si="168"/>
        <v>0</v>
      </c>
      <c r="AL86" s="208">
        <f>VLOOKUP($C86,$BI$196:$CM$621,3,FALSE)</f>
        <v>0</v>
      </c>
      <c r="AM86" s="204">
        <f>VLOOKUP($C86,$BI$196:$CM$621,4,FALSE)</f>
        <v>0</v>
      </c>
      <c r="AN86" s="202">
        <f>IF($Q86&gt;0,VLOOKUP($C86,$BI$196:$CM$621,6,FALSE),0)</f>
        <v>0</v>
      </c>
      <c r="AO86" s="205">
        <f t="shared" si="169"/>
        <v>0</v>
      </c>
      <c r="AP86" s="207">
        <f t="shared" si="170"/>
        <v>0</v>
      </c>
      <c r="AQ86" s="202">
        <f t="shared" si="171"/>
        <v>0</v>
      </c>
      <c r="AR86" s="205">
        <f t="shared" si="172"/>
        <v>0</v>
      </c>
      <c r="AS86" s="208">
        <v>0</v>
      </c>
      <c r="AT86" s="204">
        <v>0</v>
      </c>
      <c r="AU86" s="202">
        <v>0</v>
      </c>
      <c r="AV86" s="207">
        <v>0</v>
      </c>
      <c r="AW86" s="202">
        <v>0</v>
      </c>
      <c r="AX86" s="205">
        <f t="shared" si="173"/>
        <v>0</v>
      </c>
      <c r="AY86" s="208">
        <v>0</v>
      </c>
      <c r="AZ86" s="204">
        <v>0</v>
      </c>
      <c r="BA86" s="202">
        <v>0</v>
      </c>
      <c r="BB86" s="207">
        <f t="shared" si="174"/>
        <v>0</v>
      </c>
      <c r="BC86" s="207">
        <f t="shared" si="175"/>
        <v>0</v>
      </c>
      <c r="BD86" s="202">
        <v>0</v>
      </c>
      <c r="BE86" s="205">
        <f t="shared" si="176"/>
        <v>0</v>
      </c>
      <c r="BF86" s="200">
        <f t="shared" si="177"/>
        <v>0</v>
      </c>
      <c r="BG86" s="209">
        <f t="shared" si="178"/>
        <v>0</v>
      </c>
      <c r="BH86" s="105">
        <f t="shared" si="37"/>
        <v>0</v>
      </c>
      <c r="BI86" s="106"/>
      <c r="BJ86" s="107"/>
      <c r="BK86" s="107"/>
      <c r="BL86" s="107"/>
      <c r="BM86" s="108"/>
      <c r="BN86" s="108"/>
      <c r="BO86" s="108"/>
      <c r="BP86" s="107"/>
      <c r="BQ86" s="107"/>
      <c r="BR86" s="107"/>
      <c r="BS86" s="107"/>
      <c r="BT86" s="107"/>
      <c r="BU86" s="107"/>
      <c r="BV86" s="107"/>
      <c r="BW86" s="107"/>
      <c r="BX86" s="107"/>
      <c r="BY86" s="107"/>
      <c r="BZ86" s="107"/>
      <c r="CA86" s="107"/>
      <c r="CB86" s="107"/>
      <c r="CC86" s="107"/>
      <c r="CD86" s="107"/>
      <c r="CE86" s="107"/>
      <c r="CF86" s="107"/>
      <c r="CG86" s="107"/>
      <c r="CH86" s="107"/>
      <c r="CI86" s="107"/>
      <c r="CJ86" s="107"/>
      <c r="CK86" s="107"/>
      <c r="CL86" s="107"/>
      <c r="CM86" s="107"/>
      <c r="CN86" s="109"/>
      <c r="CO86" s="110"/>
      <c r="CP86" s="110"/>
      <c r="CQ86" s="111"/>
      <c r="CR86" s="111"/>
      <c r="CS86" s="111"/>
      <c r="CT86" s="111"/>
      <c r="CU86" s="111"/>
      <c r="CV86" s="111"/>
      <c r="CW86" s="111"/>
      <c r="CX86" s="111"/>
      <c r="CY86" s="111"/>
      <c r="CZ86" s="111"/>
      <c r="DA86" s="111"/>
      <c r="DB86" s="111"/>
      <c r="DC86" s="111"/>
      <c r="DD86" s="111"/>
      <c r="DE86" s="111"/>
      <c r="DF86" s="111"/>
      <c r="DG86" s="111"/>
      <c r="DH86" s="111"/>
      <c r="DI86" s="111"/>
      <c r="DJ86" s="111"/>
      <c r="DK86" s="111"/>
      <c r="DL86" s="111"/>
      <c r="DM86" s="111"/>
      <c r="DN86" s="111"/>
      <c r="DO86" s="111"/>
      <c r="DP86" s="111"/>
      <c r="DQ86" s="111"/>
      <c r="DR86" s="111"/>
      <c r="DS86" s="111"/>
      <c r="DT86" s="111"/>
      <c r="DU86" s="111"/>
      <c r="DV86" s="111"/>
      <c r="DW86" s="112"/>
      <c r="DX86" s="112"/>
      <c r="DY86" s="112"/>
      <c r="DZ86" s="112"/>
      <c r="EA86" s="112"/>
      <c r="EB86" s="112"/>
      <c r="EC86" s="112"/>
      <c r="ED86" s="112"/>
    </row>
    <row r="87" spans="1:134" ht="15.75" hidden="1" x14ac:dyDescent="0.25">
      <c r="A87" s="121"/>
      <c r="B87" s="270" t="s">
        <v>354</v>
      </c>
      <c r="C87" s="212"/>
      <c r="D87" s="196">
        <f t="shared" si="154"/>
        <v>0</v>
      </c>
      <c r="E87" s="213"/>
      <c r="F87" s="213"/>
      <c r="G87" s="213"/>
      <c r="H87" s="213"/>
      <c r="I87" s="213"/>
      <c r="J87" s="213"/>
      <c r="K87" s="264"/>
      <c r="L87" s="264"/>
      <c r="M87" s="264"/>
      <c r="N87" s="264"/>
      <c r="O87" s="264"/>
      <c r="P87" s="264"/>
      <c r="Q87" s="200">
        <f t="shared" si="155"/>
        <v>0</v>
      </c>
      <c r="R87" s="196">
        <f t="shared" si="156"/>
        <v>0</v>
      </c>
      <c r="S87" s="200">
        <f t="shared" si="157"/>
        <v>0</v>
      </c>
      <c r="T87" s="200">
        <f t="shared" si="158"/>
        <v>0</v>
      </c>
      <c r="U87" s="200">
        <f t="shared" si="159"/>
        <v>0</v>
      </c>
      <c r="V87" s="201"/>
      <c r="W87" s="202">
        <f t="shared" si="160"/>
        <v>0</v>
      </c>
      <c r="X87" s="208">
        <f>VLOOKUP($C87,$BI$196:$CM$621,3,FALSE)</f>
        <v>0</v>
      </c>
      <c r="Y87" s="204">
        <f>VLOOKUP($C87,$BI$196:$CM$621,4,FALSE)</f>
        <v>0</v>
      </c>
      <c r="Z87" s="202">
        <f>IF($Q87&gt;0,VLOOKUP($C87,$BI$196:$CM$621,6,FALSE),0)</f>
        <v>0</v>
      </c>
      <c r="AA87" s="205">
        <f t="shared" si="161"/>
        <v>0</v>
      </c>
      <c r="AB87" s="205">
        <f t="shared" si="162"/>
        <v>0</v>
      </c>
      <c r="AC87" s="202">
        <f t="shared" si="163"/>
        <v>0</v>
      </c>
      <c r="AD87" s="205">
        <f t="shared" si="164"/>
        <v>0</v>
      </c>
      <c r="AE87" s="206">
        <v>0</v>
      </c>
      <c r="AF87" s="204">
        <v>0</v>
      </c>
      <c r="AG87" s="202">
        <v>0</v>
      </c>
      <c r="AH87" s="207">
        <f t="shared" si="165"/>
        <v>0</v>
      </c>
      <c r="AI87" s="207">
        <f t="shared" si="166"/>
        <v>0</v>
      </c>
      <c r="AJ87" s="202">
        <f t="shared" si="167"/>
        <v>0</v>
      </c>
      <c r="AK87" s="205">
        <f t="shared" si="168"/>
        <v>0</v>
      </c>
      <c r="AL87" s="208">
        <v>0</v>
      </c>
      <c r="AM87" s="204">
        <v>0</v>
      </c>
      <c r="AN87" s="202">
        <v>0</v>
      </c>
      <c r="AO87" s="205">
        <f t="shared" si="169"/>
        <v>0</v>
      </c>
      <c r="AP87" s="207">
        <f t="shared" si="170"/>
        <v>0</v>
      </c>
      <c r="AQ87" s="202">
        <f t="shared" si="171"/>
        <v>0</v>
      </c>
      <c r="AR87" s="205">
        <f t="shared" si="172"/>
        <v>0</v>
      </c>
      <c r="AS87" s="208">
        <v>0</v>
      </c>
      <c r="AT87" s="204">
        <v>0</v>
      </c>
      <c r="AU87" s="202">
        <v>0</v>
      </c>
      <c r="AV87" s="207">
        <v>0</v>
      </c>
      <c r="AW87" s="202">
        <v>0</v>
      </c>
      <c r="AX87" s="205">
        <f t="shared" si="173"/>
        <v>0</v>
      </c>
      <c r="AY87" s="208">
        <v>0</v>
      </c>
      <c r="AZ87" s="204">
        <v>0</v>
      </c>
      <c r="BA87" s="202">
        <v>0</v>
      </c>
      <c r="BB87" s="207">
        <f t="shared" si="174"/>
        <v>0</v>
      </c>
      <c r="BC87" s="207">
        <f t="shared" si="175"/>
        <v>0</v>
      </c>
      <c r="BD87" s="202">
        <v>0</v>
      </c>
      <c r="BE87" s="205">
        <f t="shared" si="176"/>
        <v>0</v>
      </c>
      <c r="BF87" s="200">
        <f t="shared" si="177"/>
        <v>0</v>
      </c>
      <c r="BG87" s="209">
        <f t="shared" si="178"/>
        <v>0</v>
      </c>
      <c r="BH87" s="105">
        <f t="shared" si="37"/>
        <v>0</v>
      </c>
      <c r="BI87" s="106"/>
      <c r="BJ87" s="107"/>
      <c r="BK87" s="107"/>
      <c r="BL87" s="107"/>
      <c r="BM87" s="108"/>
      <c r="BN87" s="108"/>
      <c r="BO87" s="108"/>
      <c r="BP87" s="107"/>
      <c r="BQ87" s="107"/>
      <c r="BR87" s="107"/>
      <c r="BS87" s="107"/>
      <c r="BT87" s="107"/>
      <c r="BU87" s="107"/>
      <c r="BV87" s="107"/>
      <c r="BW87" s="107"/>
      <c r="BX87" s="107"/>
      <c r="BY87" s="107"/>
      <c r="BZ87" s="107"/>
      <c r="CA87" s="107"/>
      <c r="CB87" s="107"/>
      <c r="CC87" s="107"/>
      <c r="CD87" s="107"/>
      <c r="CE87" s="107"/>
      <c r="CF87" s="107"/>
      <c r="CG87" s="107"/>
      <c r="CH87" s="107"/>
      <c r="CI87" s="107"/>
      <c r="CJ87" s="107"/>
      <c r="CK87" s="107"/>
      <c r="CL87" s="107"/>
      <c r="CM87" s="107"/>
      <c r="CN87" s="109"/>
      <c r="CO87" s="110"/>
      <c r="CP87" s="110"/>
      <c r="CQ87" s="111"/>
      <c r="CR87" s="111"/>
      <c r="CS87" s="111"/>
      <c r="CT87" s="111"/>
      <c r="CU87" s="111"/>
      <c r="CV87" s="111"/>
      <c r="CW87" s="111"/>
      <c r="CX87" s="111"/>
      <c r="CY87" s="111"/>
      <c r="CZ87" s="111"/>
      <c r="DA87" s="111"/>
      <c r="DB87" s="111"/>
      <c r="DC87" s="111"/>
      <c r="DD87" s="111"/>
      <c r="DE87" s="111"/>
      <c r="DF87" s="111"/>
      <c r="DG87" s="111"/>
      <c r="DH87" s="111"/>
      <c r="DI87" s="111"/>
      <c r="DJ87" s="111"/>
      <c r="DK87" s="111"/>
      <c r="DL87" s="111"/>
      <c r="DM87" s="111"/>
      <c r="DN87" s="111"/>
      <c r="DO87" s="111"/>
      <c r="DP87" s="111"/>
      <c r="DQ87" s="111"/>
      <c r="DR87" s="111"/>
      <c r="DS87" s="111"/>
      <c r="DT87" s="111"/>
      <c r="DU87" s="111"/>
      <c r="DV87" s="111"/>
      <c r="DW87" s="112"/>
      <c r="DX87" s="112"/>
      <c r="DY87" s="112"/>
      <c r="DZ87" s="112"/>
      <c r="EA87" s="112"/>
      <c r="EB87" s="112"/>
      <c r="EC87" s="112"/>
      <c r="ED87" s="112"/>
    </row>
    <row r="88" spans="1:134" s="106" customFormat="1" ht="15" hidden="1" customHeight="1" x14ac:dyDescent="0.25">
      <c r="A88" s="121"/>
      <c r="B88" s="184" t="s">
        <v>270</v>
      </c>
      <c r="C88" s="185" t="s">
        <v>271</v>
      </c>
      <c r="D88" s="185" t="s">
        <v>272</v>
      </c>
      <c r="E88" s="185"/>
      <c r="F88" s="185"/>
      <c r="G88" s="185"/>
      <c r="H88" s="185"/>
      <c r="I88" s="185"/>
      <c r="J88" s="185"/>
      <c r="K88" s="185"/>
      <c r="L88" s="185"/>
      <c r="M88" s="185"/>
      <c r="N88" s="185"/>
      <c r="O88" s="185"/>
      <c r="P88" s="185"/>
      <c r="Q88" s="185"/>
      <c r="R88" s="185"/>
      <c r="S88" s="185" t="s">
        <v>273</v>
      </c>
      <c r="T88" s="185"/>
      <c r="U88" s="185"/>
      <c r="V88" s="185"/>
      <c r="W88" s="185"/>
      <c r="X88" s="186" t="s">
        <v>274</v>
      </c>
      <c r="Y88" s="186"/>
      <c r="Z88" s="186"/>
      <c r="AA88" s="186"/>
      <c r="AB88" s="186"/>
      <c r="AC88" s="186"/>
      <c r="AD88" s="186"/>
      <c r="AE88" s="186" t="s">
        <v>275</v>
      </c>
      <c r="AF88" s="186"/>
      <c r="AG88" s="186"/>
      <c r="AH88" s="186"/>
      <c r="AI88" s="186"/>
      <c r="AJ88" s="186"/>
      <c r="AK88" s="186"/>
      <c r="AL88" s="186" t="s">
        <v>276</v>
      </c>
      <c r="AM88" s="186"/>
      <c r="AN88" s="186"/>
      <c r="AO88" s="186"/>
      <c r="AP88" s="186"/>
      <c r="AQ88" s="186"/>
      <c r="AR88" s="186"/>
      <c r="AS88" s="186" t="s">
        <v>277</v>
      </c>
      <c r="AT88" s="186"/>
      <c r="AU88" s="186"/>
      <c r="AV88" s="186"/>
      <c r="AW88" s="186"/>
      <c r="AX88" s="186"/>
      <c r="AY88" s="186" t="s">
        <v>278</v>
      </c>
      <c r="AZ88" s="186"/>
      <c r="BA88" s="186"/>
      <c r="BB88" s="186"/>
      <c r="BC88" s="186"/>
      <c r="BD88" s="186"/>
      <c r="BE88" s="186"/>
      <c r="BF88" s="187" t="s">
        <v>279</v>
      </c>
      <c r="BG88" s="188" t="s">
        <v>280</v>
      </c>
      <c r="BH88" s="105"/>
      <c r="BJ88" s="107"/>
      <c r="BK88" s="107"/>
      <c r="BL88" s="107"/>
      <c r="BM88" s="108"/>
      <c r="BN88" s="108"/>
      <c r="BO88" s="108"/>
      <c r="BP88" s="107"/>
      <c r="BQ88" s="107"/>
      <c r="BR88" s="107"/>
      <c r="BS88" s="107"/>
      <c r="BT88" s="107"/>
      <c r="BU88" s="107"/>
      <c r="BV88" s="107"/>
      <c r="BW88" s="107"/>
      <c r="BX88" s="107"/>
      <c r="BY88" s="107"/>
      <c r="BZ88" s="107"/>
      <c r="CA88" s="107"/>
      <c r="CB88" s="107"/>
      <c r="CC88" s="107"/>
      <c r="CD88" s="107"/>
      <c r="CE88" s="107"/>
      <c r="CF88" s="107"/>
      <c r="CG88" s="107"/>
      <c r="CH88" s="107"/>
      <c r="CI88" s="107"/>
      <c r="CJ88" s="107"/>
      <c r="CK88" s="107"/>
      <c r="CL88" s="107"/>
      <c r="CM88" s="107"/>
      <c r="CN88" s="109"/>
      <c r="CO88" s="110"/>
      <c r="CP88" s="110"/>
      <c r="CQ88" s="111"/>
      <c r="CR88" s="111"/>
      <c r="CS88" s="111"/>
      <c r="CT88" s="111"/>
      <c r="CU88" s="111"/>
      <c r="CV88" s="111"/>
      <c r="CW88" s="111"/>
      <c r="CX88" s="111"/>
      <c r="CY88" s="111"/>
      <c r="CZ88" s="111"/>
      <c r="DA88" s="111"/>
      <c r="DB88" s="111"/>
      <c r="DC88" s="111"/>
      <c r="DD88" s="111"/>
      <c r="DE88" s="111"/>
      <c r="DF88" s="111"/>
      <c r="DG88" s="111"/>
      <c r="DH88" s="111"/>
      <c r="DI88" s="111"/>
      <c r="DJ88" s="111"/>
      <c r="DK88" s="111"/>
      <c r="DL88" s="111"/>
      <c r="DM88" s="111"/>
      <c r="DN88" s="111"/>
      <c r="DO88" s="111"/>
      <c r="DP88" s="111"/>
      <c r="DQ88" s="111"/>
      <c r="DR88" s="111"/>
      <c r="DS88" s="111"/>
      <c r="DT88" s="111"/>
      <c r="DU88" s="111"/>
      <c r="DV88" s="111"/>
      <c r="DW88" s="112"/>
      <c r="DX88" s="112"/>
      <c r="DY88" s="112"/>
      <c r="DZ88" s="112"/>
      <c r="EA88" s="112"/>
      <c r="EB88" s="112"/>
      <c r="EC88" s="112"/>
      <c r="ED88" s="112"/>
    </row>
    <row r="89" spans="1:134" s="106" customFormat="1" ht="78.75" hidden="1" customHeight="1" x14ac:dyDescent="0.25">
      <c r="A89" s="121"/>
      <c r="B89" s="189"/>
      <c r="C89" s="185"/>
      <c r="D89" s="190" t="s">
        <v>281</v>
      </c>
      <c r="E89" s="190" t="s">
        <v>282</v>
      </c>
      <c r="F89" s="190" t="s">
        <v>283</v>
      </c>
      <c r="G89" s="190" t="s">
        <v>284</v>
      </c>
      <c r="H89" s="190" t="s">
        <v>285</v>
      </c>
      <c r="I89" s="190" t="s">
        <v>286</v>
      </c>
      <c r="J89" s="190" t="s">
        <v>287</v>
      </c>
      <c r="K89" s="190" t="s">
        <v>288</v>
      </c>
      <c r="L89" s="190" t="s">
        <v>289</v>
      </c>
      <c r="M89" s="190" t="s">
        <v>290</v>
      </c>
      <c r="N89" s="190" t="s">
        <v>291</v>
      </c>
      <c r="O89" s="190" t="s">
        <v>292</v>
      </c>
      <c r="P89" s="190" t="s">
        <v>293</v>
      </c>
      <c r="Q89" s="190" t="s">
        <v>294</v>
      </c>
      <c r="R89" s="190" t="s">
        <v>295</v>
      </c>
      <c r="S89" s="190" t="s">
        <v>296</v>
      </c>
      <c r="T89" s="190" t="s">
        <v>297</v>
      </c>
      <c r="U89" s="190" t="s">
        <v>298</v>
      </c>
      <c r="V89" s="191" t="s">
        <v>299</v>
      </c>
      <c r="W89" s="190" t="s">
        <v>273</v>
      </c>
      <c r="X89" s="187" t="s">
        <v>300</v>
      </c>
      <c r="Y89" s="187"/>
      <c r="Z89" s="190" t="s">
        <v>301</v>
      </c>
      <c r="AA89" s="192" t="s">
        <v>302</v>
      </c>
      <c r="AB89" s="192" t="s">
        <v>303</v>
      </c>
      <c r="AC89" s="190" t="s">
        <v>304</v>
      </c>
      <c r="AD89" s="192" t="s">
        <v>305</v>
      </c>
      <c r="AE89" s="187" t="s">
        <v>306</v>
      </c>
      <c r="AF89" s="187"/>
      <c r="AG89" s="190" t="s">
        <v>307</v>
      </c>
      <c r="AH89" s="193" t="s">
        <v>308</v>
      </c>
      <c r="AI89" s="193" t="s">
        <v>309</v>
      </c>
      <c r="AJ89" s="190" t="s">
        <v>310</v>
      </c>
      <c r="AK89" s="192" t="s">
        <v>305</v>
      </c>
      <c r="AL89" s="187" t="s">
        <v>311</v>
      </c>
      <c r="AM89" s="187"/>
      <c r="AN89" s="190" t="s">
        <v>312</v>
      </c>
      <c r="AO89" s="190" t="s">
        <v>313</v>
      </c>
      <c r="AP89" s="190" t="s">
        <v>314</v>
      </c>
      <c r="AQ89" s="190" t="s">
        <v>315</v>
      </c>
      <c r="AR89" s="192" t="s">
        <v>305</v>
      </c>
      <c r="AS89" s="187" t="s">
        <v>316</v>
      </c>
      <c r="AT89" s="187"/>
      <c r="AU89" s="190" t="s">
        <v>317</v>
      </c>
      <c r="AV89" s="192" t="s">
        <v>318</v>
      </c>
      <c r="AW89" s="190" t="s">
        <v>319</v>
      </c>
      <c r="AX89" s="192" t="s">
        <v>305</v>
      </c>
      <c r="AY89" s="187" t="s">
        <v>320</v>
      </c>
      <c r="AZ89" s="187"/>
      <c r="BA89" s="190" t="s">
        <v>321</v>
      </c>
      <c r="BB89" s="192" t="s">
        <v>322</v>
      </c>
      <c r="BC89" s="192" t="s">
        <v>323</v>
      </c>
      <c r="BD89" s="190" t="s">
        <v>324</v>
      </c>
      <c r="BE89" s="192" t="s">
        <v>305</v>
      </c>
      <c r="BF89" s="187"/>
      <c r="BG89" s="188"/>
      <c r="BH89" s="105"/>
      <c r="BJ89" s="107"/>
      <c r="BK89" s="107"/>
      <c r="BL89" s="107"/>
      <c r="BM89" s="108"/>
      <c r="BN89" s="108"/>
      <c r="BO89" s="108"/>
      <c r="BP89" s="107"/>
      <c r="BQ89" s="107"/>
      <c r="BR89" s="107"/>
      <c r="BS89" s="107"/>
      <c r="BT89" s="107"/>
      <c r="BU89" s="107"/>
      <c r="BV89" s="107"/>
      <c r="BW89" s="107"/>
      <c r="BX89" s="107"/>
      <c r="BY89" s="107"/>
      <c r="BZ89" s="107"/>
      <c r="CA89" s="107"/>
      <c r="CB89" s="107"/>
      <c r="CC89" s="107"/>
      <c r="CD89" s="107"/>
      <c r="CE89" s="107"/>
      <c r="CF89" s="107"/>
      <c r="CG89" s="107"/>
      <c r="CH89" s="107"/>
      <c r="CI89" s="107"/>
      <c r="CJ89" s="107"/>
      <c r="CK89" s="107"/>
      <c r="CL89" s="107"/>
      <c r="CM89" s="107"/>
      <c r="CN89" s="109"/>
      <c r="CO89" s="110"/>
      <c r="CP89" s="110"/>
      <c r="CQ89" s="111"/>
      <c r="CR89" s="111"/>
      <c r="CS89" s="111"/>
      <c r="CT89" s="111"/>
      <c r="CU89" s="111"/>
      <c r="CV89" s="111"/>
      <c r="CW89" s="111"/>
      <c r="CX89" s="111"/>
      <c r="CY89" s="111"/>
      <c r="CZ89" s="111"/>
      <c r="DA89" s="111"/>
      <c r="DB89" s="111"/>
      <c r="DC89" s="111"/>
      <c r="DD89" s="111"/>
      <c r="DE89" s="111"/>
      <c r="DF89" s="111"/>
      <c r="DG89" s="111"/>
      <c r="DH89" s="111"/>
      <c r="DI89" s="111"/>
      <c r="DJ89" s="111"/>
      <c r="DK89" s="111"/>
      <c r="DL89" s="111"/>
      <c r="DM89" s="111"/>
      <c r="DN89" s="111"/>
      <c r="DO89" s="111"/>
      <c r="DP89" s="111"/>
      <c r="DQ89" s="111"/>
      <c r="DR89" s="111"/>
      <c r="DS89" s="111"/>
      <c r="DT89" s="111"/>
      <c r="DU89" s="111"/>
      <c r="DV89" s="111"/>
      <c r="DW89" s="112"/>
      <c r="DX89" s="112"/>
      <c r="DY89" s="112"/>
      <c r="DZ89" s="112"/>
      <c r="EA89" s="112"/>
      <c r="EB89" s="112"/>
      <c r="EC89" s="112"/>
      <c r="ED89" s="112"/>
    </row>
    <row r="90" spans="1:134" ht="15.75" hidden="1" x14ac:dyDescent="0.25">
      <c r="A90" s="121"/>
      <c r="B90" s="271" t="s">
        <v>355</v>
      </c>
      <c r="C90" s="212"/>
      <c r="D90" s="196">
        <f>VLOOKUP($C90,$BI$196:$CM$621,2,FALSE)</f>
        <v>0</v>
      </c>
      <c r="E90" s="213"/>
      <c r="F90" s="213"/>
      <c r="G90" s="213"/>
      <c r="H90" s="264"/>
      <c r="I90" s="264"/>
      <c r="J90" s="264"/>
      <c r="K90" s="264"/>
      <c r="L90" s="264"/>
      <c r="M90" s="264"/>
      <c r="N90" s="264"/>
      <c r="O90" s="264"/>
      <c r="P90" s="264"/>
      <c r="Q90" s="200">
        <f>SUM(E90:P90)</f>
        <v>0</v>
      </c>
      <c r="R90" s="196">
        <f>COUNT(E90:P90)</f>
        <v>0</v>
      </c>
      <c r="S90" s="200">
        <f>IF(R90&gt;1,AVERAGE(E90:P90),0)</f>
        <v>0</v>
      </c>
      <c r="T90" s="200">
        <f>IF(R90&gt;1,STDEV(E90:P90),0)</f>
        <v>0</v>
      </c>
      <c r="U90" s="200">
        <f>IF(R90&gt;1,VLOOKUP($R90,$BI$541:$BJ$553,2,FALSE),0)</f>
        <v>0</v>
      </c>
      <c r="V90" s="201"/>
      <c r="W90" s="202">
        <f>IF(R90&gt;1,1-((S90-((T90*U90)/(SQRT(R90))))/S90),VLOOKUP($C90,$BI$196:$CP$621,34,FALSE))</f>
        <v>0</v>
      </c>
      <c r="X90" s="208">
        <v>0</v>
      </c>
      <c r="Y90" s="204">
        <v>0</v>
      </c>
      <c r="Z90" s="202">
        <v>0</v>
      </c>
      <c r="AA90" s="205">
        <f>($Q90*X90)/1000</f>
        <v>0</v>
      </c>
      <c r="AB90" s="205">
        <f>AA90*$BJ$559</f>
        <v>0</v>
      </c>
      <c r="AC90" s="202">
        <f>IF(AA90&gt;0,SQRT(($W90*$W90)+(Z90*Z90)+($V90*$V90)),0)</f>
        <v>0</v>
      </c>
      <c r="AD90" s="205">
        <f>(AB90*AC90)^2</f>
        <v>0</v>
      </c>
      <c r="AE90" s="255">
        <f>VLOOKUP($C90,$BI$196:$CM$621,3,FALSE)</f>
        <v>0</v>
      </c>
      <c r="AF90" s="204">
        <f>VLOOKUP($C90,$BI$196:$CM$621,4,FALSE)</f>
        <v>0</v>
      </c>
      <c r="AG90" s="202">
        <f>IF($Q90&gt;0,VLOOKUP($C90,$BI$196:$CM$621,6,FALSE),0)</f>
        <v>0</v>
      </c>
      <c r="AH90" s="205">
        <f>($Q90*AE90)/1000</f>
        <v>0</v>
      </c>
      <c r="AI90" s="207">
        <f>AH90*$BJ$560</f>
        <v>0</v>
      </c>
      <c r="AJ90" s="202">
        <f>IF(AH90&gt;0,SQRT(($W90*$W90)+(AG90*AG90)+($V90*$V90)),0)</f>
        <v>0</v>
      </c>
      <c r="AK90" s="205">
        <f>(AI90*AJ90)^2</f>
        <v>0</v>
      </c>
      <c r="AL90" s="206">
        <f>VLOOKUP($C90,$BI$196:$CM$621,9,FALSE)</f>
        <v>0</v>
      </c>
      <c r="AM90" s="204">
        <f>VLOOKUP($C90,$BI$196:$CM$621,10,FALSE)</f>
        <v>0</v>
      </c>
      <c r="AN90" s="202">
        <f>IF($Q90&gt;0,VLOOKUP($C90,$BI$196:$CM$621,12,FALSE),0)</f>
        <v>0</v>
      </c>
      <c r="AO90" s="207">
        <f>(W90*AL90)/1000</f>
        <v>0</v>
      </c>
      <c r="AP90" s="207">
        <f>AO90*$BJ$561</f>
        <v>0</v>
      </c>
      <c r="AQ90" s="202">
        <f>IF(AO90&gt;0,SQRT(($W90*$W90)+(AN90*AN90)+($V90*$V90)),0)</f>
        <v>0</v>
      </c>
      <c r="AR90" s="205">
        <f>(AP90*AQ90)^2</f>
        <v>0</v>
      </c>
      <c r="AS90" s="208">
        <v>0</v>
      </c>
      <c r="AT90" s="204">
        <v>0</v>
      </c>
      <c r="AU90" s="202">
        <v>0</v>
      </c>
      <c r="AV90" s="207">
        <v>0</v>
      </c>
      <c r="AW90" s="202">
        <v>0</v>
      </c>
      <c r="AX90" s="205">
        <f>(AV90*AW90)^2</f>
        <v>0</v>
      </c>
      <c r="AY90" s="208">
        <v>0</v>
      </c>
      <c r="AZ90" s="204">
        <v>0</v>
      </c>
      <c r="BA90" s="202">
        <v>0</v>
      </c>
      <c r="BB90" s="207">
        <f>($Q90*AY90)/1000</f>
        <v>0</v>
      </c>
      <c r="BC90" s="207">
        <f>BB90*$BJ$562</f>
        <v>0</v>
      </c>
      <c r="BD90" s="202">
        <v>0</v>
      </c>
      <c r="BE90" s="205">
        <f>(BC90*BD90)^2</f>
        <v>0</v>
      </c>
      <c r="BF90" s="200">
        <f>AB90+AI90+AP90+AV90+BC90</f>
        <v>0</v>
      </c>
      <c r="BG90" s="209">
        <f>IF(BF90&gt;0,SQRT(AD90+AK90+AR90+AX90+BE90)/BF90,0)</f>
        <v>0</v>
      </c>
      <c r="BH90" s="105">
        <f>(BF90*BG90)^2</f>
        <v>0</v>
      </c>
      <c r="BI90" s="106"/>
      <c r="BJ90" s="107"/>
      <c r="BK90" s="107"/>
      <c r="BL90" s="107"/>
      <c r="BM90" s="108"/>
      <c r="BN90" s="108"/>
      <c r="BO90" s="108"/>
      <c r="BP90" s="107"/>
      <c r="BQ90" s="107"/>
      <c r="BR90" s="107"/>
      <c r="BS90" s="107"/>
      <c r="BT90" s="107"/>
      <c r="BU90" s="107"/>
      <c r="BV90" s="107"/>
      <c r="BW90" s="107"/>
      <c r="BX90" s="107"/>
      <c r="BY90" s="107"/>
      <c r="BZ90" s="107"/>
      <c r="CA90" s="107"/>
      <c r="CB90" s="107"/>
      <c r="CC90" s="107"/>
      <c r="CD90" s="107"/>
      <c r="CE90" s="107"/>
      <c r="CF90" s="107"/>
      <c r="CG90" s="107"/>
      <c r="CH90" s="107"/>
      <c r="CI90" s="107"/>
      <c r="CJ90" s="107"/>
      <c r="CK90" s="107"/>
      <c r="CL90" s="107"/>
      <c r="CM90" s="107"/>
      <c r="CN90" s="109"/>
      <c r="CO90" s="110"/>
      <c r="CP90" s="110"/>
      <c r="CQ90" s="111"/>
      <c r="CR90" s="111"/>
      <c r="CS90" s="111"/>
      <c r="CT90" s="111"/>
      <c r="CU90" s="111"/>
      <c r="CV90" s="111"/>
      <c r="CW90" s="111"/>
      <c r="CX90" s="111"/>
      <c r="CY90" s="111"/>
      <c r="CZ90" s="111"/>
      <c r="DA90" s="111"/>
      <c r="DB90" s="111"/>
      <c r="DC90" s="111"/>
      <c r="DD90" s="111"/>
      <c r="DE90" s="111"/>
      <c r="DF90" s="111"/>
      <c r="DG90" s="111"/>
      <c r="DH90" s="111"/>
      <c r="DI90" s="111"/>
      <c r="DJ90" s="111"/>
      <c r="DK90" s="111"/>
      <c r="DL90" s="111"/>
      <c r="DM90" s="111"/>
      <c r="DN90" s="111"/>
      <c r="DO90" s="111"/>
      <c r="DP90" s="111"/>
      <c r="DQ90" s="111"/>
      <c r="DR90" s="111"/>
      <c r="DS90" s="111"/>
      <c r="DT90" s="111"/>
      <c r="DU90" s="111"/>
      <c r="DV90" s="111"/>
      <c r="DW90" s="112"/>
      <c r="DX90" s="112"/>
      <c r="DY90" s="112"/>
      <c r="DZ90" s="112"/>
      <c r="EA90" s="112"/>
      <c r="EB90" s="112"/>
      <c r="EC90" s="112"/>
      <c r="ED90" s="112"/>
    </row>
    <row r="91" spans="1:134" ht="15.75" hidden="1" x14ac:dyDescent="0.25">
      <c r="A91" s="121"/>
      <c r="B91" s="272"/>
      <c r="C91" s="212"/>
      <c r="D91" s="196">
        <f>VLOOKUP($C91,$BI$196:$CM$621,2,FALSE)</f>
        <v>0</v>
      </c>
      <c r="E91" s="213"/>
      <c r="F91" s="213"/>
      <c r="G91" s="213"/>
      <c r="H91" s="264"/>
      <c r="I91" s="264"/>
      <c r="J91" s="264"/>
      <c r="K91" s="264"/>
      <c r="L91" s="264"/>
      <c r="M91" s="264"/>
      <c r="N91" s="264"/>
      <c r="O91" s="264"/>
      <c r="P91" s="264"/>
      <c r="Q91" s="200">
        <f>SUM(E91:P91)</f>
        <v>0</v>
      </c>
      <c r="R91" s="196">
        <f>COUNT(E91:P91)</f>
        <v>0</v>
      </c>
      <c r="S91" s="200">
        <f>IF(R91&gt;1,AVERAGE(E91:P91),0)</f>
        <v>0</v>
      </c>
      <c r="T91" s="200">
        <f>IF(R91&gt;1,STDEV(E91:P91),0)</f>
        <v>0</v>
      </c>
      <c r="U91" s="200">
        <f>IF(R91&gt;1,VLOOKUP($R91,$BI$541:$BJ$553,2,FALSE),0)</f>
        <v>0</v>
      </c>
      <c r="V91" s="201"/>
      <c r="W91" s="202">
        <f>IF(R91&gt;1,1-((S91-((T91*U91)/(SQRT(R91))))/S91),VLOOKUP($C91,$BI$196:$CP$621,34,FALSE))</f>
        <v>0</v>
      </c>
      <c r="X91" s="208">
        <v>0</v>
      </c>
      <c r="Y91" s="204">
        <v>0</v>
      </c>
      <c r="Z91" s="202">
        <v>0</v>
      </c>
      <c r="AA91" s="205">
        <f>($Q91*X91)/1000</f>
        <v>0</v>
      </c>
      <c r="AB91" s="205">
        <f>AA91*$BJ$559</f>
        <v>0</v>
      </c>
      <c r="AC91" s="202">
        <f>IF(AA91&gt;0,SQRT(($W91*$W91)+(Z91*Z91)+($V91*$V91)),0)</f>
        <v>0</v>
      </c>
      <c r="AD91" s="205">
        <f>(AB91*AC91)^2</f>
        <v>0</v>
      </c>
      <c r="AE91" s="255">
        <f>VLOOKUP($C91,$BI$196:$CM$621,3,FALSE)</f>
        <v>0</v>
      </c>
      <c r="AF91" s="204">
        <f>VLOOKUP($C91,$BI$196:$CM$621,4,FALSE)</f>
        <v>0</v>
      </c>
      <c r="AG91" s="202">
        <f>IF($Q91&gt;0,VLOOKUP($C91,$BI$196:$CM$621,6,FALSE),0)</f>
        <v>0</v>
      </c>
      <c r="AH91" s="205">
        <f>($Q91*AE91)/1000</f>
        <v>0</v>
      </c>
      <c r="AI91" s="207">
        <f>AH91*$BJ$560</f>
        <v>0</v>
      </c>
      <c r="AJ91" s="202">
        <f>IF(AH91&gt;0,SQRT(($W91*$W91)+(AG91*AG91)+($V91*$V91)),0)</f>
        <v>0</v>
      </c>
      <c r="AK91" s="205">
        <f>(AI91*AJ91)^2</f>
        <v>0</v>
      </c>
      <c r="AL91" s="206">
        <v>0</v>
      </c>
      <c r="AM91" s="204">
        <v>0</v>
      </c>
      <c r="AN91" s="202">
        <v>0</v>
      </c>
      <c r="AO91" s="207">
        <f>(W91*AL91)/1000</f>
        <v>0</v>
      </c>
      <c r="AP91" s="207">
        <f>AO91*$BJ$561</f>
        <v>0</v>
      </c>
      <c r="AQ91" s="202">
        <f>IF(AO91&gt;0,SQRT(($W91*$W91)+(AN91*AN91)+($V91*$V91)),0)</f>
        <v>0</v>
      </c>
      <c r="AR91" s="205">
        <f>(AP91*AQ91)^2</f>
        <v>0</v>
      </c>
      <c r="AS91" s="208">
        <v>0</v>
      </c>
      <c r="AT91" s="204">
        <v>0</v>
      </c>
      <c r="AU91" s="202">
        <v>0</v>
      </c>
      <c r="AV91" s="207">
        <v>0</v>
      </c>
      <c r="AW91" s="202">
        <v>0</v>
      </c>
      <c r="AX91" s="205">
        <f>(AV91*AW91)^2</f>
        <v>0</v>
      </c>
      <c r="AY91" s="208">
        <v>0</v>
      </c>
      <c r="AZ91" s="204">
        <v>0</v>
      </c>
      <c r="BA91" s="202">
        <v>0</v>
      </c>
      <c r="BB91" s="207">
        <f>($Q91*AY91)/1000</f>
        <v>0</v>
      </c>
      <c r="BC91" s="207">
        <f>BB91*$BJ$562</f>
        <v>0</v>
      </c>
      <c r="BD91" s="202">
        <v>0</v>
      </c>
      <c r="BE91" s="205">
        <f>(BC91*BD91)^2</f>
        <v>0</v>
      </c>
      <c r="BF91" s="200">
        <f>AB91+AI91+AP91+AV91+BC91</f>
        <v>0</v>
      </c>
      <c r="BG91" s="209">
        <f>IF(BF91&gt;0,SQRT(AD91+AK91+AR91+AX91+BE91)/BF91,0)</f>
        <v>0</v>
      </c>
      <c r="BH91" s="105">
        <f>(BF91*BG91)^2</f>
        <v>0</v>
      </c>
      <c r="BI91" s="106"/>
      <c r="BJ91" s="107"/>
      <c r="BK91" s="107"/>
      <c r="BL91" s="107"/>
      <c r="BM91" s="108"/>
      <c r="BN91" s="108"/>
      <c r="BO91" s="108"/>
      <c r="BP91" s="107"/>
      <c r="BQ91" s="107"/>
      <c r="BR91" s="107"/>
      <c r="BS91" s="107"/>
      <c r="BT91" s="107"/>
      <c r="BU91" s="107"/>
      <c r="BV91" s="107"/>
      <c r="BW91" s="107"/>
      <c r="BX91" s="107"/>
      <c r="BY91" s="107"/>
      <c r="BZ91" s="107"/>
      <c r="CA91" s="107"/>
      <c r="CB91" s="107"/>
      <c r="CC91" s="107"/>
      <c r="CD91" s="107"/>
      <c r="CE91" s="107"/>
      <c r="CF91" s="107"/>
      <c r="CG91" s="107"/>
      <c r="CH91" s="107"/>
      <c r="CI91" s="107"/>
      <c r="CJ91" s="107"/>
      <c r="CK91" s="107"/>
      <c r="CL91" s="107"/>
      <c r="CM91" s="107"/>
      <c r="CN91" s="109"/>
      <c r="CO91" s="110"/>
      <c r="CP91" s="110"/>
      <c r="CQ91" s="111"/>
      <c r="CR91" s="111"/>
      <c r="CS91" s="111"/>
      <c r="CT91" s="111"/>
      <c r="CU91" s="111"/>
      <c r="CV91" s="111"/>
      <c r="CW91" s="111"/>
      <c r="CX91" s="111"/>
      <c r="CY91" s="111"/>
      <c r="CZ91" s="111"/>
      <c r="DA91" s="111"/>
      <c r="DB91" s="111"/>
      <c r="DC91" s="111"/>
      <c r="DD91" s="111"/>
      <c r="DE91" s="111"/>
      <c r="DF91" s="111"/>
      <c r="DG91" s="111"/>
      <c r="DH91" s="111"/>
      <c r="DI91" s="111"/>
      <c r="DJ91" s="111"/>
      <c r="DK91" s="111"/>
      <c r="DL91" s="111"/>
      <c r="DM91" s="111"/>
      <c r="DN91" s="111"/>
      <c r="DO91" s="111"/>
      <c r="DP91" s="111"/>
      <c r="DQ91" s="111"/>
      <c r="DR91" s="111"/>
      <c r="DS91" s="111"/>
      <c r="DT91" s="111"/>
      <c r="DU91" s="111"/>
      <c r="DV91" s="111"/>
      <c r="DW91" s="112"/>
      <c r="DX91" s="112"/>
      <c r="DY91" s="112"/>
      <c r="DZ91" s="112"/>
      <c r="EA91" s="112"/>
      <c r="EB91" s="112"/>
      <c r="EC91" s="112"/>
      <c r="ED91" s="112"/>
    </row>
    <row r="92" spans="1:134" ht="15.75" hidden="1" customHeight="1" thickBot="1" x14ac:dyDescent="0.3">
      <c r="A92" s="121"/>
      <c r="B92" s="230" t="s">
        <v>356</v>
      </c>
      <c r="C92" s="231"/>
      <c r="D92" s="231"/>
      <c r="E92" s="231"/>
      <c r="F92" s="231"/>
      <c r="G92" s="231"/>
      <c r="H92" s="231"/>
      <c r="I92" s="231"/>
      <c r="J92" s="231"/>
      <c r="K92" s="231"/>
      <c r="L92" s="231"/>
      <c r="M92" s="231"/>
      <c r="N92" s="231"/>
      <c r="O92" s="231"/>
      <c r="P92" s="231"/>
      <c r="Q92" s="231"/>
      <c r="R92" s="231"/>
      <c r="S92" s="231"/>
      <c r="T92" s="231"/>
      <c r="U92" s="231"/>
      <c r="V92" s="231"/>
      <c r="W92" s="231"/>
      <c r="X92" s="231"/>
      <c r="Y92" s="231"/>
      <c r="Z92" s="231"/>
      <c r="AA92" s="232"/>
      <c r="AB92" s="233">
        <f>SUM(AB68:AB91)</f>
        <v>0</v>
      </c>
      <c r="AC92" s="234">
        <f>IF(AB92&gt;0,SQRT(SUM(AD68:AD91))/AB92,0)</f>
        <v>0</v>
      </c>
      <c r="AD92" s="233">
        <f>(AB92*AC92)^2</f>
        <v>0</v>
      </c>
      <c r="AE92" s="235"/>
      <c r="AF92" s="231"/>
      <c r="AG92" s="231"/>
      <c r="AH92" s="236"/>
      <c r="AI92" s="233">
        <f>SUM(AI68:AI91)</f>
        <v>0</v>
      </c>
      <c r="AJ92" s="234">
        <f>IF(AI92&gt;0,SQRT(SUM(AK68:AK91))/AI92,0)</f>
        <v>0</v>
      </c>
      <c r="AK92" s="233">
        <f>(AI92*AJ92)^2</f>
        <v>0</v>
      </c>
      <c r="AL92" s="231"/>
      <c r="AM92" s="231"/>
      <c r="AN92" s="231"/>
      <c r="AO92" s="231"/>
      <c r="AP92" s="233">
        <f>SUM(AP68:AP91)</f>
        <v>0</v>
      </c>
      <c r="AQ92" s="234">
        <f>IF(AP92&gt;0,SQRT(SUM(AR68:AR91))/AP92,0)</f>
        <v>0</v>
      </c>
      <c r="AR92" s="233">
        <f>(AP92*AQ92)^2</f>
        <v>0</v>
      </c>
      <c r="AS92" s="231"/>
      <c r="AT92" s="231"/>
      <c r="AU92" s="231"/>
      <c r="AV92" s="233">
        <f>SUM(AV68:AV91)</f>
        <v>0</v>
      </c>
      <c r="AW92" s="234">
        <f>IF(AV92&gt;0,SQRT(SUM(AX68:AX91))/AV92,0)</f>
        <v>0</v>
      </c>
      <c r="AX92" s="233">
        <f>(AV92*AW92)^2</f>
        <v>0</v>
      </c>
      <c r="AY92" s="231"/>
      <c r="AZ92" s="231"/>
      <c r="BA92" s="237"/>
      <c r="BB92" s="238"/>
      <c r="BC92" s="233">
        <f>SUM(BC68:BC91)</f>
        <v>0</v>
      </c>
      <c r="BD92" s="234">
        <f>IF(BC92&gt;0,SQRT(SUM(BE68:BE91))/BC92,0)</f>
        <v>0</v>
      </c>
      <c r="BE92" s="233">
        <f>(BC92*BD92)^2</f>
        <v>0</v>
      </c>
      <c r="BF92" s="233">
        <f>SUM(BF68:BF91)</f>
        <v>0</v>
      </c>
      <c r="BG92" s="239">
        <f>IF(BF92&gt;0,SQRT(SUM(BH68:BH91))/BF92,0)</f>
        <v>0</v>
      </c>
      <c r="BH92" s="105">
        <f>(BF92*BG92)^2</f>
        <v>0</v>
      </c>
      <c r="BI92" s="106"/>
      <c r="BJ92" s="107"/>
      <c r="BK92" s="107"/>
      <c r="BL92" s="107"/>
      <c r="BM92" s="108"/>
      <c r="BN92" s="108"/>
      <c r="BO92" s="108"/>
      <c r="BP92" s="107"/>
      <c r="BQ92" s="107"/>
      <c r="BR92" s="107"/>
      <c r="BS92" s="107"/>
      <c r="BT92" s="107"/>
      <c r="BU92" s="107"/>
      <c r="BV92" s="107"/>
      <c r="BW92" s="107"/>
      <c r="BX92" s="107"/>
      <c r="BY92" s="107"/>
      <c r="BZ92" s="107"/>
      <c r="CA92" s="107"/>
      <c r="CB92" s="107"/>
      <c r="CC92" s="107"/>
      <c r="CD92" s="107"/>
      <c r="CE92" s="107"/>
      <c r="CF92" s="107"/>
      <c r="CG92" s="107"/>
      <c r="CH92" s="107"/>
      <c r="CI92" s="107"/>
      <c r="CJ92" s="107"/>
      <c r="CK92" s="107"/>
      <c r="CL92" s="107"/>
      <c r="CM92" s="107"/>
      <c r="CN92" s="109"/>
      <c r="CO92" s="110"/>
      <c r="CP92" s="110"/>
      <c r="CQ92" s="111"/>
      <c r="CR92" s="111"/>
      <c r="CS92" s="111"/>
      <c r="CT92" s="111"/>
      <c r="CU92" s="111"/>
      <c r="CV92" s="111"/>
      <c r="CW92" s="111"/>
      <c r="CX92" s="111"/>
      <c r="CY92" s="111"/>
      <c r="CZ92" s="111"/>
      <c r="DA92" s="111"/>
      <c r="DB92" s="111"/>
      <c r="DC92" s="111"/>
      <c r="DD92" s="111"/>
      <c r="DE92" s="111"/>
      <c r="DF92" s="111"/>
      <c r="DG92" s="111"/>
      <c r="DH92" s="111"/>
      <c r="DI92" s="111"/>
      <c r="DJ92" s="111"/>
      <c r="DK92" s="111"/>
      <c r="DL92" s="111"/>
      <c r="DM92" s="111"/>
      <c r="DN92" s="111"/>
      <c r="DO92" s="111"/>
      <c r="DP92" s="111"/>
      <c r="DQ92" s="111"/>
      <c r="DR92" s="111"/>
      <c r="DS92" s="111"/>
      <c r="DT92" s="111"/>
      <c r="DU92" s="111"/>
      <c r="DV92" s="111"/>
      <c r="DW92" s="112"/>
      <c r="DX92" s="112"/>
      <c r="DY92" s="112"/>
      <c r="DZ92" s="112"/>
      <c r="EA92" s="112"/>
      <c r="EB92" s="112"/>
      <c r="EC92" s="112"/>
      <c r="ED92" s="112"/>
    </row>
    <row r="93" spans="1:134" ht="15.75" hidden="1" customHeight="1" thickBot="1" x14ac:dyDescent="0.3">
      <c r="A93" s="113"/>
      <c r="B93" s="241"/>
      <c r="C93" s="241"/>
      <c r="D93" s="241"/>
      <c r="E93" s="241"/>
      <c r="F93" s="241"/>
      <c r="G93" s="241"/>
      <c r="H93" s="241"/>
      <c r="I93" s="241"/>
      <c r="J93" s="241"/>
      <c r="K93" s="241"/>
      <c r="L93" s="241"/>
      <c r="M93" s="241"/>
      <c r="N93" s="241"/>
      <c r="O93" s="241"/>
      <c r="P93" s="241"/>
      <c r="Q93" s="241"/>
      <c r="R93" s="241"/>
      <c r="S93" s="241"/>
      <c r="T93" s="241"/>
      <c r="U93" s="241"/>
      <c r="V93" s="241"/>
      <c r="W93" s="241"/>
      <c r="X93" s="241"/>
      <c r="Y93" s="241"/>
      <c r="Z93" s="241"/>
      <c r="AA93" s="242"/>
      <c r="AB93" s="243"/>
      <c r="AC93" s="244"/>
      <c r="AD93" s="243"/>
      <c r="AE93" s="245"/>
      <c r="AF93" s="241"/>
      <c r="AG93" s="241"/>
      <c r="AH93" s="246"/>
      <c r="AI93" s="243"/>
      <c r="AJ93" s="244"/>
      <c r="AK93" s="243"/>
      <c r="AL93" s="241"/>
      <c r="AM93" s="241"/>
      <c r="AN93" s="241"/>
      <c r="AO93" s="241"/>
      <c r="AP93" s="243"/>
      <c r="AQ93" s="244"/>
      <c r="AR93" s="243"/>
      <c r="AS93" s="241"/>
      <c r="AT93" s="241"/>
      <c r="AU93" s="241"/>
      <c r="AV93" s="243"/>
      <c r="AW93" s="244"/>
      <c r="AX93" s="243"/>
      <c r="AY93" s="241"/>
      <c r="AZ93" s="241"/>
      <c r="BA93" s="247"/>
      <c r="BB93" s="248"/>
      <c r="BC93" s="243"/>
      <c r="BD93" s="244"/>
      <c r="BE93" s="243"/>
      <c r="BF93" s="243"/>
      <c r="BG93" s="244"/>
      <c r="BH93" s="111"/>
      <c r="BI93" s="106"/>
      <c r="BJ93" s="107"/>
      <c r="BK93" s="107"/>
      <c r="BL93" s="107"/>
      <c r="BM93" s="108"/>
      <c r="BN93" s="108"/>
      <c r="BO93" s="108"/>
      <c r="BP93" s="107"/>
      <c r="BQ93" s="107"/>
      <c r="BR93" s="107"/>
      <c r="BS93" s="107"/>
      <c r="BT93" s="107"/>
      <c r="BU93" s="107"/>
      <c r="BV93" s="107"/>
      <c r="BW93" s="107"/>
      <c r="BX93" s="107"/>
      <c r="BY93" s="107"/>
      <c r="BZ93" s="107"/>
      <c r="CA93" s="107"/>
      <c r="CB93" s="107"/>
      <c r="CC93" s="107"/>
      <c r="CD93" s="107"/>
      <c r="CE93" s="107"/>
      <c r="CF93" s="107"/>
      <c r="CG93" s="107"/>
      <c r="CH93" s="107"/>
      <c r="CI93" s="107"/>
      <c r="CJ93" s="107"/>
      <c r="CK93" s="107"/>
      <c r="CL93" s="107"/>
      <c r="CM93" s="107"/>
      <c r="CN93" s="109"/>
      <c r="CO93" s="110"/>
      <c r="CP93" s="110"/>
      <c r="CQ93" s="111"/>
      <c r="CR93" s="111"/>
      <c r="CS93" s="111"/>
      <c r="CT93" s="111"/>
      <c r="CU93" s="111"/>
      <c r="CV93" s="111"/>
      <c r="CW93" s="111"/>
      <c r="CX93" s="111"/>
      <c r="CY93" s="111"/>
      <c r="CZ93" s="111"/>
      <c r="DA93" s="111"/>
      <c r="DB93" s="111"/>
      <c r="DC93" s="111"/>
      <c r="DD93" s="111"/>
      <c r="DE93" s="111"/>
      <c r="DF93" s="111"/>
      <c r="DG93" s="111"/>
      <c r="DH93" s="111"/>
      <c r="DI93" s="111"/>
      <c r="DJ93" s="111"/>
      <c r="DK93" s="111"/>
      <c r="DL93" s="111"/>
      <c r="DM93" s="111"/>
      <c r="DN93" s="111"/>
      <c r="DO93" s="111"/>
      <c r="DP93" s="111"/>
      <c r="DQ93" s="111"/>
      <c r="DR93" s="111"/>
      <c r="DS93" s="111"/>
      <c r="DT93" s="111"/>
      <c r="DU93" s="111"/>
      <c r="DV93" s="111"/>
      <c r="DW93" s="112"/>
      <c r="DX93" s="112"/>
      <c r="DY93" s="112"/>
      <c r="DZ93" s="112"/>
      <c r="EA93" s="112"/>
      <c r="EB93" s="112"/>
      <c r="EC93" s="112"/>
      <c r="ED93" s="112"/>
    </row>
    <row r="94" spans="1:134" s="293" customFormat="1" ht="24" hidden="1" thickBot="1" x14ac:dyDescent="0.3">
      <c r="A94" s="273"/>
      <c r="B94" s="274" t="s">
        <v>357</v>
      </c>
      <c r="C94" s="275"/>
      <c r="D94" s="275"/>
      <c r="E94" s="275"/>
      <c r="F94" s="275"/>
      <c r="G94" s="275"/>
      <c r="H94" s="275"/>
      <c r="I94" s="275"/>
      <c r="J94" s="275"/>
      <c r="K94" s="275"/>
      <c r="L94" s="275"/>
      <c r="M94" s="275"/>
      <c r="N94" s="275"/>
      <c r="O94" s="275"/>
      <c r="P94" s="275"/>
      <c r="Q94" s="275"/>
      <c r="R94" s="275"/>
      <c r="S94" s="275"/>
      <c r="T94" s="275"/>
      <c r="U94" s="275"/>
      <c r="V94" s="275"/>
      <c r="W94" s="275"/>
      <c r="X94" s="275"/>
      <c r="Y94" s="275"/>
      <c r="Z94" s="275"/>
      <c r="AA94" s="276"/>
      <c r="AB94" s="277">
        <f>+AB33+AB63+AB92</f>
        <v>0</v>
      </c>
      <c r="AC94" s="278">
        <f>IF(AB94&gt;0,(SQRT(AD33+AD63+AD92))/AB94,0)</f>
        <v>0</v>
      </c>
      <c r="AD94" s="277">
        <f>(AB94*AC94)^2</f>
        <v>0</v>
      </c>
      <c r="AE94" s="279"/>
      <c r="AF94" s="280"/>
      <c r="AG94" s="280"/>
      <c r="AH94" s="281"/>
      <c r="AI94" s="277">
        <f>+AI33+AI63+AI92</f>
        <v>0</v>
      </c>
      <c r="AJ94" s="278">
        <f>IF(AI94&gt;0,(SQRT(AK33+AK63+AK92))/AI94,0)</f>
        <v>0</v>
      </c>
      <c r="AK94" s="277">
        <f>(AI94*AJ94)^2</f>
        <v>0</v>
      </c>
      <c r="AL94" s="280"/>
      <c r="AM94" s="280"/>
      <c r="AN94" s="280"/>
      <c r="AO94" s="280"/>
      <c r="AP94" s="277">
        <f>+AP33+AP63+AP92</f>
        <v>0</v>
      </c>
      <c r="AQ94" s="278">
        <f>IF(AP94&gt;0,(SQRT(AR33+AR63+AR92))/AP94,0)</f>
        <v>0</v>
      </c>
      <c r="AR94" s="277">
        <f>(AP94*AQ94)^2</f>
        <v>0</v>
      </c>
      <c r="AS94" s="280"/>
      <c r="AT94" s="280"/>
      <c r="AU94" s="280"/>
      <c r="AV94" s="277">
        <f>+AV33+AV63+AV92</f>
        <v>0</v>
      </c>
      <c r="AW94" s="278">
        <f>IF(AV94&gt;0,(SQRT(AX33+AX63+AX92))/AV94,0)</f>
        <v>0</v>
      </c>
      <c r="AX94" s="277">
        <f>(AV94*AW94)^2</f>
        <v>0</v>
      </c>
      <c r="AY94" s="280"/>
      <c r="AZ94" s="280"/>
      <c r="BA94" s="282"/>
      <c r="BB94" s="283"/>
      <c r="BC94" s="277">
        <f>+BC33+BC63+BC92</f>
        <v>0</v>
      </c>
      <c r="BD94" s="278">
        <f>IF(BC94&gt;0,(SQRT(BE33+BE63+BE92))/BC94,0)</f>
        <v>0</v>
      </c>
      <c r="BE94" s="277">
        <f>(BC94*BD94)^2</f>
        <v>0</v>
      </c>
      <c r="BF94" s="277">
        <f>+BF33+BF63+BF92</f>
        <v>0</v>
      </c>
      <c r="BG94" s="284">
        <f>IF(BF94&gt;0,(SQRT(BH33+BH63+BH92))/BF94,0)</f>
        <v>0</v>
      </c>
      <c r="BH94" s="285">
        <f t="shared" ref="BH94:BH102" si="179">(BF94*BG94)^2</f>
        <v>0</v>
      </c>
      <c r="BI94" s="286"/>
      <c r="BJ94" s="287"/>
      <c r="BK94" s="287"/>
      <c r="BL94" s="287"/>
      <c r="BM94" s="288"/>
      <c r="BN94" s="288"/>
      <c r="BO94" s="288"/>
      <c r="BP94" s="287"/>
      <c r="BQ94" s="287"/>
      <c r="BR94" s="287"/>
      <c r="BS94" s="287"/>
      <c r="BT94" s="287"/>
      <c r="BU94" s="287"/>
      <c r="BV94" s="287"/>
      <c r="BW94" s="287"/>
      <c r="BX94" s="287"/>
      <c r="BY94" s="287"/>
      <c r="BZ94" s="287"/>
      <c r="CA94" s="287"/>
      <c r="CB94" s="287"/>
      <c r="CC94" s="287"/>
      <c r="CD94" s="287"/>
      <c r="CE94" s="287"/>
      <c r="CF94" s="287"/>
      <c r="CG94" s="287"/>
      <c r="CH94" s="287"/>
      <c r="CI94" s="287"/>
      <c r="CJ94" s="287"/>
      <c r="CK94" s="287"/>
      <c r="CL94" s="287"/>
      <c r="CM94" s="287"/>
      <c r="CN94" s="289"/>
      <c r="CO94" s="290"/>
      <c r="CP94" s="290"/>
      <c r="CQ94" s="291"/>
      <c r="CR94" s="291"/>
      <c r="CS94" s="291"/>
      <c r="CT94" s="291"/>
      <c r="CU94" s="291"/>
      <c r="CV94" s="291"/>
      <c r="CW94" s="291"/>
      <c r="CX94" s="291"/>
      <c r="CY94" s="291"/>
      <c r="CZ94" s="291"/>
      <c r="DA94" s="291"/>
      <c r="DB94" s="291"/>
      <c r="DC94" s="291"/>
      <c r="DD94" s="291"/>
      <c r="DE94" s="291"/>
      <c r="DF94" s="291"/>
      <c r="DG94" s="291"/>
      <c r="DH94" s="291"/>
      <c r="DI94" s="291"/>
      <c r="DJ94" s="291"/>
      <c r="DK94" s="291"/>
      <c r="DL94" s="291"/>
      <c r="DM94" s="291"/>
      <c r="DN94" s="291"/>
      <c r="DO94" s="291"/>
      <c r="DP94" s="291"/>
      <c r="DQ94" s="291"/>
      <c r="DR94" s="291"/>
      <c r="DS94" s="291"/>
      <c r="DT94" s="291"/>
      <c r="DU94" s="291"/>
      <c r="DV94" s="291"/>
      <c r="DW94" s="292"/>
      <c r="DX94" s="292"/>
      <c r="DY94" s="292"/>
      <c r="DZ94" s="292"/>
      <c r="EA94" s="292"/>
      <c r="EB94" s="292"/>
      <c r="EC94" s="292"/>
      <c r="ED94" s="292"/>
    </row>
    <row r="95" spans="1:134" s="121" customFormat="1" ht="16.5" thickBot="1" x14ac:dyDescent="0.3">
      <c r="B95" s="177"/>
      <c r="C95" s="177"/>
      <c r="D95" s="177"/>
      <c r="E95" s="294"/>
      <c r="F95" s="294"/>
      <c r="G95" s="294"/>
      <c r="H95" s="294"/>
      <c r="I95" s="294"/>
      <c r="J95" s="294"/>
      <c r="K95" s="294"/>
      <c r="L95" s="294"/>
      <c r="M95" s="294"/>
      <c r="N95" s="294"/>
      <c r="O95" s="294"/>
      <c r="P95" s="294"/>
      <c r="Q95" s="294"/>
      <c r="R95" s="295"/>
      <c r="S95" s="294"/>
      <c r="T95" s="294"/>
      <c r="U95" s="294"/>
      <c r="V95" s="296"/>
      <c r="W95" s="296"/>
      <c r="X95" s="177"/>
      <c r="Y95" s="177"/>
      <c r="Z95" s="296"/>
      <c r="AA95" s="297"/>
      <c r="AB95" s="297"/>
      <c r="AC95" s="296"/>
      <c r="AD95" s="297"/>
      <c r="AE95" s="298"/>
      <c r="AF95" s="177"/>
      <c r="AG95" s="296"/>
      <c r="AH95" s="299"/>
      <c r="AI95" s="299"/>
      <c r="AJ95" s="296"/>
      <c r="AK95" s="297"/>
      <c r="AL95" s="177"/>
      <c r="AM95" s="177"/>
      <c r="AN95" s="296"/>
      <c r="AO95" s="296"/>
      <c r="AP95" s="296"/>
      <c r="AQ95" s="296"/>
      <c r="AR95" s="297"/>
      <c r="AS95" s="177"/>
      <c r="AT95" s="177"/>
      <c r="AU95" s="296"/>
      <c r="AV95" s="297"/>
      <c r="AW95" s="296"/>
      <c r="AX95" s="297"/>
      <c r="AY95" s="177"/>
      <c r="AZ95" s="177"/>
      <c r="BA95" s="296"/>
      <c r="BB95" s="297"/>
      <c r="BC95" s="297"/>
      <c r="BD95" s="296"/>
      <c r="BE95" s="297"/>
      <c r="BF95" s="294"/>
      <c r="BG95" s="296"/>
      <c r="BH95" s="105">
        <f t="shared" si="179"/>
        <v>0</v>
      </c>
      <c r="BI95" s="128"/>
      <c r="BJ95" s="129"/>
      <c r="BK95" s="129"/>
      <c r="BL95" s="129"/>
      <c r="BM95" s="130"/>
      <c r="BN95" s="130"/>
      <c r="BO95" s="130"/>
      <c r="BP95" s="129"/>
      <c r="BQ95" s="129"/>
      <c r="BR95" s="129"/>
      <c r="BS95" s="129"/>
      <c r="BT95" s="129"/>
      <c r="BU95" s="129"/>
      <c r="BV95" s="129"/>
      <c r="BW95" s="129"/>
      <c r="BX95" s="129"/>
      <c r="BY95" s="129"/>
      <c r="BZ95" s="129"/>
      <c r="CA95" s="129"/>
      <c r="CB95" s="129"/>
      <c r="CC95" s="129"/>
      <c r="CD95" s="129"/>
      <c r="CE95" s="129"/>
      <c r="CF95" s="129"/>
      <c r="CG95" s="129"/>
      <c r="CH95" s="129"/>
      <c r="CI95" s="129"/>
      <c r="CJ95" s="129"/>
      <c r="CK95" s="129"/>
      <c r="CL95" s="129"/>
      <c r="CM95" s="129"/>
      <c r="CN95" s="131"/>
      <c r="CO95" s="132"/>
      <c r="CP95" s="132"/>
      <c r="CQ95" s="105"/>
      <c r="CR95" s="105"/>
      <c r="CS95" s="105"/>
      <c r="CT95" s="105"/>
      <c r="CU95" s="105"/>
      <c r="CV95" s="105"/>
      <c r="CW95" s="105"/>
      <c r="CX95" s="105"/>
      <c r="CY95" s="105"/>
      <c r="CZ95" s="105"/>
      <c r="DA95" s="105"/>
      <c r="DB95" s="105"/>
      <c r="DC95" s="105"/>
      <c r="DD95" s="105"/>
      <c r="DE95" s="105"/>
      <c r="DF95" s="105"/>
      <c r="DG95" s="105"/>
      <c r="DH95" s="105"/>
      <c r="DI95" s="105"/>
      <c r="DJ95" s="105"/>
      <c r="DK95" s="105"/>
      <c r="DL95" s="105"/>
      <c r="DM95" s="105"/>
      <c r="DN95" s="105"/>
      <c r="DO95" s="105"/>
      <c r="DP95" s="105"/>
      <c r="DQ95" s="105"/>
      <c r="DR95" s="105"/>
      <c r="DS95" s="105"/>
      <c r="DT95" s="105"/>
      <c r="DU95" s="105"/>
      <c r="DV95" s="105"/>
      <c r="DW95" s="133"/>
      <c r="DX95" s="133"/>
      <c r="DY95" s="133"/>
      <c r="DZ95" s="133"/>
      <c r="EA95" s="133"/>
      <c r="EB95" s="133"/>
      <c r="EC95" s="133"/>
      <c r="ED95" s="133"/>
    </row>
    <row r="96" spans="1:134" ht="31.5" customHeight="1" x14ac:dyDescent="0.25">
      <c r="A96" s="121"/>
      <c r="B96" s="300" t="s">
        <v>358</v>
      </c>
      <c r="C96" s="301"/>
      <c r="D96" s="301"/>
      <c r="E96" s="301"/>
      <c r="F96" s="301"/>
      <c r="G96" s="301"/>
      <c r="H96" s="301"/>
      <c r="I96" s="301"/>
      <c r="J96" s="301"/>
      <c r="K96" s="301"/>
      <c r="L96" s="301"/>
      <c r="M96" s="301"/>
      <c r="N96" s="301"/>
      <c r="O96" s="301"/>
      <c r="P96" s="301"/>
      <c r="Q96" s="301"/>
      <c r="R96" s="301"/>
      <c r="S96" s="301"/>
      <c r="T96" s="301"/>
      <c r="U96" s="301"/>
      <c r="V96" s="301"/>
      <c r="W96" s="301"/>
      <c r="X96" s="301"/>
      <c r="Y96" s="301"/>
      <c r="Z96" s="301"/>
      <c r="AA96" s="301"/>
      <c r="AB96" s="301"/>
      <c r="AC96" s="301"/>
      <c r="AD96" s="301"/>
      <c r="AE96" s="301"/>
      <c r="AF96" s="301"/>
      <c r="AG96" s="301"/>
      <c r="AH96" s="301"/>
      <c r="AI96" s="301"/>
      <c r="AJ96" s="301"/>
      <c r="AK96" s="301"/>
      <c r="AL96" s="301"/>
      <c r="AM96" s="301"/>
      <c r="AN96" s="301"/>
      <c r="AO96" s="301"/>
      <c r="AP96" s="301"/>
      <c r="AQ96" s="301"/>
      <c r="AR96" s="301"/>
      <c r="AS96" s="301"/>
      <c r="AT96" s="301"/>
      <c r="AU96" s="301"/>
      <c r="AV96" s="301"/>
      <c r="AW96" s="301"/>
      <c r="AX96" s="301"/>
      <c r="AY96" s="301"/>
      <c r="AZ96" s="301"/>
      <c r="BA96" s="301"/>
      <c r="BB96" s="301"/>
      <c r="BC96" s="301"/>
      <c r="BD96" s="301"/>
      <c r="BE96" s="301"/>
      <c r="BF96" s="301"/>
      <c r="BG96" s="302"/>
      <c r="BH96" s="105">
        <f t="shared" si="179"/>
        <v>0</v>
      </c>
      <c r="BI96" s="106"/>
      <c r="BJ96" s="107"/>
      <c r="BK96" s="107"/>
      <c r="BL96" s="107"/>
      <c r="BM96" s="108"/>
      <c r="BN96" s="108"/>
      <c r="BO96" s="108"/>
      <c r="BP96" s="107"/>
      <c r="BQ96" s="107"/>
      <c r="BR96" s="107"/>
      <c r="BS96" s="107"/>
      <c r="BT96" s="107"/>
      <c r="BU96" s="107"/>
      <c r="BV96" s="107"/>
      <c r="BW96" s="107"/>
      <c r="BX96" s="107"/>
      <c r="BY96" s="107"/>
      <c r="BZ96" s="107"/>
      <c r="CA96" s="107"/>
      <c r="CB96" s="107"/>
      <c r="CC96" s="107"/>
      <c r="CD96" s="107"/>
      <c r="CE96" s="107"/>
      <c r="CF96" s="107"/>
      <c r="CG96" s="107"/>
      <c r="CH96" s="107"/>
      <c r="CI96" s="107"/>
      <c r="CJ96" s="107"/>
      <c r="CK96" s="107"/>
      <c r="CL96" s="107"/>
      <c r="CM96" s="107"/>
      <c r="CN96" s="109"/>
      <c r="CO96" s="110"/>
      <c r="CP96" s="110"/>
      <c r="CQ96" s="111"/>
      <c r="CR96" s="111"/>
      <c r="CS96" s="111"/>
      <c r="CT96" s="111"/>
      <c r="CU96" s="111"/>
      <c r="CV96" s="111"/>
      <c r="CW96" s="111"/>
      <c r="CX96" s="111"/>
      <c r="CY96" s="111"/>
      <c r="CZ96" s="111"/>
      <c r="DA96" s="111"/>
      <c r="DB96" s="111"/>
      <c r="DC96" s="111"/>
      <c r="DD96" s="111"/>
      <c r="DE96" s="111"/>
      <c r="DF96" s="111"/>
      <c r="DG96" s="111"/>
      <c r="DH96" s="111"/>
      <c r="DI96" s="111"/>
      <c r="DJ96" s="111"/>
      <c r="DK96" s="111"/>
      <c r="DL96" s="111"/>
      <c r="DM96" s="111"/>
      <c r="DN96" s="111"/>
      <c r="DO96" s="111"/>
      <c r="DP96" s="111"/>
      <c r="DQ96" s="111"/>
      <c r="DR96" s="111"/>
      <c r="DS96" s="111"/>
      <c r="DT96" s="111"/>
      <c r="DU96" s="111"/>
      <c r="DV96" s="111"/>
      <c r="DW96" s="112"/>
      <c r="DX96" s="112"/>
      <c r="DY96" s="112"/>
      <c r="DZ96" s="112"/>
      <c r="EA96" s="112"/>
      <c r="EB96" s="112"/>
      <c r="EC96" s="112"/>
      <c r="ED96" s="112"/>
    </row>
    <row r="97" spans="1:134" ht="18.75" x14ac:dyDescent="0.25">
      <c r="A97" s="121"/>
      <c r="B97" s="303" t="s">
        <v>270</v>
      </c>
      <c r="C97" s="304" t="s">
        <v>271</v>
      </c>
      <c r="D97" s="304" t="s">
        <v>272</v>
      </c>
      <c r="E97" s="304"/>
      <c r="F97" s="304"/>
      <c r="G97" s="304"/>
      <c r="H97" s="304"/>
      <c r="I97" s="304"/>
      <c r="J97" s="304"/>
      <c r="K97" s="304"/>
      <c r="L97" s="304"/>
      <c r="M97" s="304"/>
      <c r="N97" s="304"/>
      <c r="O97" s="304"/>
      <c r="P97" s="304"/>
      <c r="Q97" s="304"/>
      <c r="R97" s="304"/>
      <c r="S97" s="304" t="s">
        <v>273</v>
      </c>
      <c r="T97" s="304"/>
      <c r="U97" s="304"/>
      <c r="V97" s="304"/>
      <c r="W97" s="304"/>
      <c r="X97" s="305" t="s">
        <v>274</v>
      </c>
      <c r="Y97" s="305"/>
      <c r="Z97" s="305"/>
      <c r="AA97" s="305"/>
      <c r="AB97" s="305"/>
      <c r="AC97" s="305"/>
      <c r="AD97" s="305"/>
      <c r="AE97" s="305" t="s">
        <v>275</v>
      </c>
      <c r="AF97" s="305"/>
      <c r="AG97" s="305"/>
      <c r="AH97" s="305"/>
      <c r="AI97" s="305"/>
      <c r="AJ97" s="305"/>
      <c r="AK97" s="305"/>
      <c r="AL97" s="305" t="s">
        <v>276</v>
      </c>
      <c r="AM97" s="305"/>
      <c r="AN97" s="305"/>
      <c r="AO97" s="305"/>
      <c r="AP97" s="305"/>
      <c r="AQ97" s="305"/>
      <c r="AR97" s="305"/>
      <c r="AS97" s="305" t="s">
        <v>277</v>
      </c>
      <c r="AT97" s="305"/>
      <c r="AU97" s="305"/>
      <c r="AV97" s="305"/>
      <c r="AW97" s="305"/>
      <c r="AX97" s="305"/>
      <c r="AY97" s="305" t="s">
        <v>278</v>
      </c>
      <c r="AZ97" s="305"/>
      <c r="BA97" s="305"/>
      <c r="BB97" s="305"/>
      <c r="BC97" s="305"/>
      <c r="BD97" s="305"/>
      <c r="BE97" s="305"/>
      <c r="BF97" s="306" t="s">
        <v>279</v>
      </c>
      <c r="BG97" s="307" t="s">
        <v>280</v>
      </c>
      <c r="BH97" s="105"/>
      <c r="BI97" s="106"/>
      <c r="BJ97" s="107"/>
      <c r="BK97" s="107"/>
      <c r="BL97" s="107"/>
      <c r="BM97" s="108"/>
      <c r="BN97" s="108"/>
      <c r="BO97" s="108"/>
      <c r="BP97" s="107"/>
      <c r="BQ97" s="107"/>
      <c r="BR97" s="107"/>
      <c r="BS97" s="107"/>
      <c r="BT97" s="107"/>
      <c r="BU97" s="107"/>
      <c r="BV97" s="107"/>
      <c r="BW97" s="107"/>
      <c r="BX97" s="107"/>
      <c r="BY97" s="107"/>
      <c r="BZ97" s="107"/>
      <c r="CA97" s="107"/>
      <c r="CB97" s="107"/>
      <c r="CC97" s="107"/>
      <c r="CD97" s="107"/>
      <c r="CE97" s="107"/>
      <c r="CF97" s="107"/>
      <c r="CG97" s="107"/>
      <c r="CH97" s="107"/>
      <c r="CI97" s="107"/>
      <c r="CJ97" s="107"/>
      <c r="CK97" s="107"/>
      <c r="CL97" s="107"/>
      <c r="CM97" s="107"/>
      <c r="CN97" s="109"/>
      <c r="CO97" s="110"/>
      <c r="CP97" s="110"/>
      <c r="CQ97" s="111"/>
      <c r="CR97" s="111"/>
      <c r="CS97" s="111"/>
      <c r="CT97" s="111"/>
      <c r="CU97" s="111"/>
      <c r="CV97" s="111"/>
      <c r="CW97" s="111"/>
      <c r="CX97" s="111"/>
      <c r="CY97" s="111"/>
      <c r="CZ97" s="111"/>
      <c r="DA97" s="111"/>
      <c r="DB97" s="111"/>
      <c r="DC97" s="111"/>
      <c r="DD97" s="111"/>
      <c r="DE97" s="111"/>
      <c r="DF97" s="111"/>
      <c r="DG97" s="111"/>
      <c r="DH97" s="111"/>
      <c r="DI97" s="111"/>
      <c r="DJ97" s="111"/>
      <c r="DK97" s="111"/>
      <c r="DL97" s="111"/>
      <c r="DM97" s="111"/>
      <c r="DN97" s="111"/>
      <c r="DO97" s="111"/>
      <c r="DP97" s="111"/>
      <c r="DQ97" s="111"/>
      <c r="DR97" s="111"/>
      <c r="DS97" s="111"/>
      <c r="DT97" s="111"/>
      <c r="DU97" s="111"/>
      <c r="DV97" s="111"/>
      <c r="DW97" s="112"/>
      <c r="DX97" s="112"/>
      <c r="DY97" s="112"/>
      <c r="DZ97" s="112"/>
      <c r="EA97" s="112"/>
      <c r="EB97" s="112"/>
      <c r="EC97" s="112"/>
      <c r="ED97" s="112"/>
    </row>
    <row r="98" spans="1:134" ht="66" x14ac:dyDescent="0.25">
      <c r="A98" s="121"/>
      <c r="B98" s="308"/>
      <c r="C98" s="304"/>
      <c r="D98" s="309" t="s">
        <v>281</v>
      </c>
      <c r="E98" s="309" t="s">
        <v>282</v>
      </c>
      <c r="F98" s="309" t="s">
        <v>283</v>
      </c>
      <c r="G98" s="309" t="s">
        <v>284</v>
      </c>
      <c r="H98" s="309" t="s">
        <v>285</v>
      </c>
      <c r="I98" s="309" t="s">
        <v>286</v>
      </c>
      <c r="J98" s="309" t="s">
        <v>287</v>
      </c>
      <c r="K98" s="309" t="s">
        <v>288</v>
      </c>
      <c r="L98" s="309" t="s">
        <v>289</v>
      </c>
      <c r="M98" s="309" t="s">
        <v>290</v>
      </c>
      <c r="N98" s="309" t="s">
        <v>291</v>
      </c>
      <c r="O98" s="309" t="s">
        <v>292</v>
      </c>
      <c r="P98" s="309" t="s">
        <v>293</v>
      </c>
      <c r="Q98" s="309" t="s">
        <v>294</v>
      </c>
      <c r="R98" s="309" t="s">
        <v>295</v>
      </c>
      <c r="S98" s="309" t="s">
        <v>296</v>
      </c>
      <c r="T98" s="309" t="s">
        <v>297</v>
      </c>
      <c r="U98" s="309" t="s">
        <v>298</v>
      </c>
      <c r="V98" s="310" t="s">
        <v>299</v>
      </c>
      <c r="W98" s="309" t="s">
        <v>273</v>
      </c>
      <c r="X98" s="306" t="s">
        <v>300</v>
      </c>
      <c r="Y98" s="306"/>
      <c r="Z98" s="309" t="s">
        <v>301</v>
      </c>
      <c r="AA98" s="311" t="s">
        <v>302</v>
      </c>
      <c r="AB98" s="311" t="s">
        <v>303</v>
      </c>
      <c r="AC98" s="309" t="s">
        <v>304</v>
      </c>
      <c r="AD98" s="311" t="s">
        <v>305</v>
      </c>
      <c r="AE98" s="306" t="s">
        <v>306</v>
      </c>
      <c r="AF98" s="306"/>
      <c r="AG98" s="309" t="s">
        <v>307</v>
      </c>
      <c r="AH98" s="312" t="s">
        <v>308</v>
      </c>
      <c r="AI98" s="312" t="s">
        <v>309</v>
      </c>
      <c r="AJ98" s="309" t="s">
        <v>310</v>
      </c>
      <c r="AK98" s="311" t="s">
        <v>305</v>
      </c>
      <c r="AL98" s="306" t="s">
        <v>311</v>
      </c>
      <c r="AM98" s="306"/>
      <c r="AN98" s="309" t="s">
        <v>312</v>
      </c>
      <c r="AO98" s="309" t="s">
        <v>313</v>
      </c>
      <c r="AP98" s="309" t="s">
        <v>314</v>
      </c>
      <c r="AQ98" s="309" t="s">
        <v>315</v>
      </c>
      <c r="AR98" s="311" t="s">
        <v>305</v>
      </c>
      <c r="AS98" s="306" t="s">
        <v>316</v>
      </c>
      <c r="AT98" s="306"/>
      <c r="AU98" s="309" t="s">
        <v>317</v>
      </c>
      <c r="AV98" s="311" t="s">
        <v>318</v>
      </c>
      <c r="AW98" s="309" t="s">
        <v>319</v>
      </c>
      <c r="AX98" s="311" t="s">
        <v>305</v>
      </c>
      <c r="AY98" s="306" t="s">
        <v>320</v>
      </c>
      <c r="AZ98" s="306"/>
      <c r="BA98" s="309" t="s">
        <v>321</v>
      </c>
      <c r="BB98" s="311" t="s">
        <v>322</v>
      </c>
      <c r="BC98" s="311" t="s">
        <v>323</v>
      </c>
      <c r="BD98" s="309" t="s">
        <v>324</v>
      </c>
      <c r="BE98" s="311" t="s">
        <v>305</v>
      </c>
      <c r="BF98" s="306"/>
      <c r="BG98" s="307"/>
      <c r="BH98" s="105"/>
      <c r="BI98" s="106"/>
      <c r="BJ98" s="107"/>
      <c r="BK98" s="107"/>
      <c r="BL98" s="107"/>
      <c r="BM98" s="108"/>
      <c r="BN98" s="108"/>
      <c r="BO98" s="108"/>
      <c r="BP98" s="107"/>
      <c r="BQ98" s="107"/>
      <c r="BR98" s="107"/>
      <c r="BS98" s="107"/>
      <c r="BT98" s="107"/>
      <c r="BU98" s="107"/>
      <c r="BV98" s="107"/>
      <c r="BW98" s="107"/>
      <c r="BX98" s="107"/>
      <c r="BY98" s="107"/>
      <c r="BZ98" s="107"/>
      <c r="CA98" s="107"/>
      <c r="CB98" s="107"/>
      <c r="CC98" s="107"/>
      <c r="CD98" s="107"/>
      <c r="CE98" s="107"/>
      <c r="CF98" s="107"/>
      <c r="CG98" s="107"/>
      <c r="CH98" s="107"/>
      <c r="CI98" s="107"/>
      <c r="CJ98" s="107"/>
      <c r="CK98" s="107"/>
      <c r="CL98" s="107"/>
      <c r="CM98" s="107"/>
      <c r="CN98" s="109"/>
      <c r="CO98" s="110"/>
      <c r="CP98" s="110"/>
      <c r="CQ98" s="111"/>
      <c r="CR98" s="111"/>
      <c r="CS98" s="111"/>
      <c r="CT98" s="111"/>
      <c r="CU98" s="111"/>
      <c r="CV98" s="111"/>
      <c r="CW98" s="111"/>
      <c r="CX98" s="111"/>
      <c r="CY98" s="111"/>
      <c r="CZ98" s="111"/>
      <c r="DA98" s="111"/>
      <c r="DB98" s="111"/>
      <c r="DC98" s="111"/>
      <c r="DD98" s="111"/>
      <c r="DE98" s="111"/>
      <c r="DF98" s="111"/>
      <c r="DG98" s="111"/>
      <c r="DH98" s="111"/>
      <c r="DI98" s="111"/>
      <c r="DJ98" s="111"/>
      <c r="DK98" s="111"/>
      <c r="DL98" s="111"/>
      <c r="DM98" s="111"/>
      <c r="DN98" s="111"/>
      <c r="DO98" s="111"/>
      <c r="DP98" s="111"/>
      <c r="DQ98" s="111"/>
      <c r="DR98" s="111"/>
      <c r="DS98" s="111"/>
      <c r="DT98" s="111"/>
      <c r="DU98" s="111"/>
      <c r="DV98" s="111"/>
      <c r="DW98" s="112"/>
      <c r="DX98" s="112"/>
      <c r="DY98" s="112"/>
      <c r="DZ98" s="112"/>
      <c r="EA98" s="112"/>
      <c r="EB98" s="112"/>
      <c r="EC98" s="112"/>
      <c r="ED98" s="112"/>
    </row>
    <row r="99" spans="1:134" ht="40.5" customHeight="1" x14ac:dyDescent="0.25">
      <c r="A99" s="121"/>
      <c r="B99" s="313" t="s">
        <v>359</v>
      </c>
      <c r="C99" s="212" t="s">
        <v>360</v>
      </c>
      <c r="D99" s="314" t="str">
        <f>VLOOKUP($C99,$BI$196:$CM$621,2,FALSE)</f>
        <v>kWh</v>
      </c>
      <c r="E99" s="315">
        <v>3168</v>
      </c>
      <c r="F99" s="315"/>
      <c r="G99" s="315"/>
      <c r="H99" s="315"/>
      <c r="I99" s="315"/>
      <c r="J99" s="315"/>
      <c r="K99" s="315"/>
      <c r="L99" s="316"/>
      <c r="M99" s="316"/>
      <c r="N99" s="315"/>
      <c r="O99" s="315"/>
      <c r="P99" s="315"/>
      <c r="Q99" s="317">
        <f>SUM(E99:P99)</f>
        <v>3168</v>
      </c>
      <c r="R99" s="314">
        <f>COUNT(E99:P99)</f>
        <v>1</v>
      </c>
      <c r="S99" s="317">
        <f>IF(R99&gt;1,AVERAGE(E99:P99),0)</f>
        <v>0</v>
      </c>
      <c r="T99" s="317">
        <f>IF(R99&gt;1,STDEV(E99:P99),0)</f>
        <v>0</v>
      </c>
      <c r="U99" s="317">
        <f>IF(R99&gt;1,VLOOKUP($R99,$BI$541:$BJ$553,2,FALSE),0)</f>
        <v>0</v>
      </c>
      <c r="V99" s="318"/>
      <c r="W99" s="319">
        <f>IF(R99&gt;1,1-((S99-((T99*U99)/(SQRT(R99))))/S99),VLOOKUP($C99,$BI$196:$CP$621,34,FALSE))</f>
        <v>0.1</v>
      </c>
      <c r="X99" s="320">
        <f>VLOOKUP($C99,$BI$196:$CM$621,3,FALSE)</f>
        <v>0.16438</v>
      </c>
      <c r="Y99" s="321" t="str">
        <f>VLOOKUP($C99,$BI$196:$CM$621,4,FALSE)</f>
        <v>kgCO2 e/KWh</v>
      </c>
      <c r="Z99" s="319">
        <f>IF($Q99&gt;0,VLOOKUP($C99,$BI$196:$CM$621,6,FALSE),0)</f>
        <v>0.1</v>
      </c>
      <c r="AA99" s="322">
        <f>($Q99*X99)/1000</f>
        <v>0.52075584000000008</v>
      </c>
      <c r="AB99" s="323">
        <f>AA99*$BJ$559</f>
        <v>0.52075584000000008</v>
      </c>
      <c r="AC99" s="319">
        <f>IF(AA99&gt;0,SQRT(($W99*$W99)+(Z99*Z99)+($V99*$V99)),0)</f>
        <v>0.14142135623730953</v>
      </c>
      <c r="AD99" s="322">
        <f>(AB99*AC99)^2</f>
        <v>5.4237328978821164E-3</v>
      </c>
      <c r="AE99" s="320">
        <v>0</v>
      </c>
      <c r="AF99" s="321">
        <v>0</v>
      </c>
      <c r="AG99" s="319">
        <v>0</v>
      </c>
      <c r="AH99" s="324">
        <f>($Q99*AE99)/1000</f>
        <v>0</v>
      </c>
      <c r="AI99" s="324">
        <f>AH99*$BJ$560</f>
        <v>0</v>
      </c>
      <c r="AJ99" s="319">
        <f>IF(AH99&gt;0,SQRT(($W99*$W99)+(AG99*AG99)+($V99*$V99)),0)</f>
        <v>0</v>
      </c>
      <c r="AK99" s="322">
        <f>(AI99*AJ99)^2</f>
        <v>0</v>
      </c>
      <c r="AL99" s="320">
        <v>0</v>
      </c>
      <c r="AM99" s="321">
        <v>0</v>
      </c>
      <c r="AN99" s="319">
        <v>0</v>
      </c>
      <c r="AO99" s="324">
        <f>(W99*AL99)/1000</f>
        <v>0</v>
      </c>
      <c r="AP99" s="324">
        <f>AO99*$BJ$561</f>
        <v>0</v>
      </c>
      <c r="AQ99" s="319">
        <f>IF(AO99&gt;0,SQRT(($W99*$W99)+(AN99*AN99)+($V99*$V99)),0)</f>
        <v>0</v>
      </c>
      <c r="AR99" s="322">
        <f>(AP99*AQ99)^2</f>
        <v>0</v>
      </c>
      <c r="AS99" s="325">
        <v>0</v>
      </c>
      <c r="AT99" s="321">
        <v>0</v>
      </c>
      <c r="AU99" s="319">
        <v>0</v>
      </c>
      <c r="AV99" s="324">
        <v>0</v>
      </c>
      <c r="AW99" s="319">
        <v>0</v>
      </c>
      <c r="AX99" s="322">
        <f>(AV99*AW99)^2</f>
        <v>0</v>
      </c>
      <c r="AY99" s="325">
        <v>0</v>
      </c>
      <c r="AZ99" s="321">
        <v>0</v>
      </c>
      <c r="BA99" s="319">
        <v>0</v>
      </c>
      <c r="BB99" s="324">
        <f>($Q99*AY99)/1000</f>
        <v>0</v>
      </c>
      <c r="BC99" s="324">
        <f>BB99*$BJ$562</f>
        <v>0</v>
      </c>
      <c r="BD99" s="319">
        <v>0</v>
      </c>
      <c r="BE99" s="322">
        <f>(BC99*BD99)^2</f>
        <v>0</v>
      </c>
      <c r="BF99" s="317">
        <f>AB99+AI99+AP99+AV99+BC99</f>
        <v>0.52075584000000008</v>
      </c>
      <c r="BG99" s="326">
        <f>IF(BF99&gt;0,SQRT(AD99+AK99+AR99+AX99+BE99)/BF99,0)</f>
        <v>0.14142135623730953</v>
      </c>
      <c r="BH99" s="105">
        <f t="shared" si="179"/>
        <v>5.4237328978821164E-3</v>
      </c>
      <c r="BI99" s="106"/>
      <c r="BJ99" s="107"/>
      <c r="BK99" s="107"/>
      <c r="BL99" s="107"/>
      <c r="BM99" s="108"/>
      <c r="BN99" s="108"/>
      <c r="BO99" s="108"/>
      <c r="BP99" s="107"/>
      <c r="BQ99" s="107"/>
      <c r="BR99" s="107"/>
      <c r="BS99" s="107"/>
      <c r="BT99" s="107"/>
      <c r="BU99" s="107"/>
      <c r="BV99" s="107"/>
      <c r="BW99" s="107"/>
      <c r="BX99" s="107"/>
      <c r="BY99" s="107"/>
      <c r="BZ99" s="107"/>
      <c r="CA99" s="107"/>
      <c r="CB99" s="107"/>
      <c r="CC99" s="107"/>
      <c r="CD99" s="107"/>
      <c r="CE99" s="107"/>
      <c r="CF99" s="107"/>
      <c r="CG99" s="107"/>
      <c r="CH99" s="107"/>
      <c r="CI99" s="107"/>
      <c r="CJ99" s="107"/>
      <c r="CK99" s="107"/>
      <c r="CL99" s="107"/>
      <c r="CM99" s="107"/>
      <c r="CN99" s="109"/>
      <c r="CO99" s="110"/>
      <c r="CP99" s="110"/>
      <c r="CQ99" s="111"/>
      <c r="CR99" s="111"/>
      <c r="CS99" s="111"/>
      <c r="CT99" s="111"/>
      <c r="CU99" s="111"/>
      <c r="CV99" s="111"/>
      <c r="CW99" s="111"/>
      <c r="CX99" s="111"/>
      <c r="CY99" s="111"/>
      <c r="CZ99" s="111"/>
      <c r="DA99" s="111"/>
      <c r="DB99" s="111"/>
      <c r="DC99" s="111"/>
      <c r="DD99" s="111"/>
      <c r="DE99" s="111"/>
      <c r="DF99" s="111"/>
      <c r="DG99" s="111"/>
      <c r="DH99" s="111"/>
      <c r="DI99" s="111"/>
      <c r="DJ99" s="111"/>
      <c r="DK99" s="111"/>
      <c r="DL99" s="111"/>
      <c r="DM99" s="111"/>
      <c r="DN99" s="111"/>
      <c r="DO99" s="111"/>
      <c r="DP99" s="111"/>
      <c r="DQ99" s="111"/>
      <c r="DR99" s="111"/>
      <c r="DS99" s="111"/>
      <c r="DT99" s="111"/>
      <c r="DU99" s="111"/>
      <c r="DV99" s="111"/>
      <c r="DW99" s="112"/>
      <c r="DX99" s="112"/>
      <c r="DY99" s="112"/>
      <c r="DZ99" s="112"/>
      <c r="EA99" s="112"/>
      <c r="EB99" s="112"/>
      <c r="EC99" s="112"/>
      <c r="ED99" s="112"/>
    </row>
    <row r="100" spans="1:134" ht="24" thickBot="1" x14ac:dyDescent="0.3">
      <c r="A100" s="121"/>
      <c r="B100" s="327" t="s">
        <v>361</v>
      </c>
      <c r="C100" s="328"/>
      <c r="D100" s="328"/>
      <c r="E100" s="328"/>
      <c r="F100" s="328"/>
      <c r="G100" s="328"/>
      <c r="H100" s="328"/>
      <c r="I100" s="328"/>
      <c r="J100" s="328"/>
      <c r="K100" s="328"/>
      <c r="L100" s="328"/>
      <c r="M100" s="328"/>
      <c r="N100" s="328"/>
      <c r="O100" s="328"/>
      <c r="P100" s="328"/>
      <c r="Q100" s="328"/>
      <c r="R100" s="328"/>
      <c r="S100" s="328"/>
      <c r="T100" s="328"/>
      <c r="U100" s="328"/>
      <c r="V100" s="328"/>
      <c r="W100" s="328"/>
      <c r="X100" s="328"/>
      <c r="Y100" s="328"/>
      <c r="Z100" s="328"/>
      <c r="AA100" s="329"/>
      <c r="AB100" s="330">
        <f>AB99</f>
        <v>0.52075584000000008</v>
      </c>
      <c r="AC100" s="331">
        <f>AC99</f>
        <v>0.14142135623730953</v>
      </c>
      <c r="AD100" s="330">
        <f>AD99</f>
        <v>5.4237328978821164E-3</v>
      </c>
      <c r="AE100" s="332"/>
      <c r="AF100" s="332"/>
      <c r="AG100" s="332"/>
      <c r="AH100" s="332"/>
      <c r="AI100" s="330">
        <f>AI99</f>
        <v>0</v>
      </c>
      <c r="AJ100" s="331">
        <f>AJ99</f>
        <v>0</v>
      </c>
      <c r="AK100" s="333">
        <f>AK99</f>
        <v>0</v>
      </c>
      <c r="AL100" s="332"/>
      <c r="AM100" s="332"/>
      <c r="AN100" s="332"/>
      <c r="AO100" s="332"/>
      <c r="AP100" s="330">
        <f>AP99</f>
        <v>0</v>
      </c>
      <c r="AQ100" s="331">
        <f>AQ99</f>
        <v>0</v>
      </c>
      <c r="AR100" s="333">
        <f>AR99</f>
        <v>0</v>
      </c>
      <c r="AS100" s="332"/>
      <c r="AT100" s="332"/>
      <c r="AU100" s="332"/>
      <c r="AV100" s="330">
        <f>AV99</f>
        <v>0</v>
      </c>
      <c r="AW100" s="331">
        <f>AW99</f>
        <v>0</v>
      </c>
      <c r="AX100" s="333">
        <f>AX99</f>
        <v>0</v>
      </c>
      <c r="AY100" s="332"/>
      <c r="AZ100" s="332"/>
      <c r="BA100" s="331"/>
      <c r="BB100" s="330"/>
      <c r="BC100" s="330">
        <f>BC99</f>
        <v>0</v>
      </c>
      <c r="BD100" s="331">
        <f>BD99</f>
        <v>0</v>
      </c>
      <c r="BE100" s="330">
        <f>BE99</f>
        <v>0</v>
      </c>
      <c r="BF100" s="334">
        <f>SUM(BF99)</f>
        <v>0.52075584000000008</v>
      </c>
      <c r="BG100" s="335">
        <f>IF(BF100&gt;0,(SQRT(BH99))/BF100,0)</f>
        <v>0.14142135623730953</v>
      </c>
      <c r="BH100" s="105">
        <f t="shared" si="179"/>
        <v>5.4237328978821164E-3</v>
      </c>
      <c r="BI100" s="106"/>
      <c r="BJ100" s="107"/>
      <c r="BK100" s="107"/>
      <c r="BL100" s="107"/>
      <c r="BM100" s="108"/>
      <c r="BN100" s="108"/>
      <c r="BO100" s="108"/>
      <c r="BP100" s="107"/>
      <c r="BQ100" s="107"/>
      <c r="BR100" s="107"/>
      <c r="BS100" s="107"/>
      <c r="BT100" s="107"/>
      <c r="BU100" s="107"/>
      <c r="BV100" s="107"/>
      <c r="BW100" s="107"/>
      <c r="BX100" s="107"/>
      <c r="BY100" s="107"/>
      <c r="BZ100" s="107"/>
      <c r="CA100" s="107"/>
      <c r="CB100" s="107"/>
      <c r="CC100" s="107"/>
      <c r="CD100" s="107"/>
      <c r="CE100" s="107"/>
      <c r="CF100" s="107"/>
      <c r="CG100" s="107"/>
      <c r="CH100" s="107"/>
      <c r="CI100" s="107"/>
      <c r="CJ100" s="107"/>
      <c r="CK100" s="107"/>
      <c r="CL100" s="107"/>
      <c r="CM100" s="107"/>
      <c r="CN100" s="109"/>
      <c r="CO100" s="110"/>
      <c r="CP100" s="110"/>
      <c r="CQ100" s="111"/>
      <c r="CR100" s="111"/>
      <c r="CS100" s="111"/>
      <c r="CT100" s="111"/>
      <c r="CU100" s="111"/>
      <c r="CV100" s="111"/>
      <c r="CW100" s="111"/>
      <c r="CX100" s="111"/>
      <c r="CY100" s="111"/>
      <c r="CZ100" s="111"/>
      <c r="DA100" s="111"/>
      <c r="DB100" s="111"/>
      <c r="DC100" s="111"/>
      <c r="DD100" s="111"/>
      <c r="DE100" s="111"/>
      <c r="DF100" s="111"/>
      <c r="DG100" s="111"/>
      <c r="DH100" s="111"/>
      <c r="DI100" s="111"/>
      <c r="DJ100" s="111"/>
      <c r="DK100" s="111"/>
      <c r="DL100" s="111"/>
      <c r="DM100" s="111"/>
      <c r="DN100" s="111"/>
      <c r="DO100" s="111"/>
      <c r="DP100" s="111"/>
      <c r="DQ100" s="111"/>
      <c r="DR100" s="111"/>
      <c r="DS100" s="111"/>
      <c r="DT100" s="111"/>
      <c r="DU100" s="111"/>
      <c r="DV100" s="111"/>
      <c r="DW100" s="112"/>
      <c r="DX100" s="112"/>
      <c r="DY100" s="112"/>
      <c r="DZ100" s="112"/>
      <c r="EA100" s="112"/>
      <c r="EB100" s="112"/>
      <c r="EC100" s="112"/>
      <c r="ED100" s="112"/>
    </row>
    <row r="101" spans="1:134" s="121" customFormat="1" ht="15.75" x14ac:dyDescent="0.25">
      <c r="B101" s="177"/>
      <c r="C101" s="177"/>
      <c r="D101" s="177"/>
      <c r="E101" s="294"/>
      <c r="F101" s="294"/>
      <c r="G101" s="294"/>
      <c r="H101" s="294"/>
      <c r="I101" s="294"/>
      <c r="J101" s="294"/>
      <c r="K101" s="294"/>
      <c r="L101" s="294"/>
      <c r="M101" s="294"/>
      <c r="N101" s="294"/>
      <c r="O101" s="294"/>
      <c r="P101" s="294"/>
      <c r="Q101" s="294"/>
      <c r="R101" s="295"/>
      <c r="S101" s="294"/>
      <c r="T101" s="294"/>
      <c r="U101" s="294"/>
      <c r="V101" s="296"/>
      <c r="W101" s="296"/>
      <c r="X101" s="177"/>
      <c r="Y101" s="177"/>
      <c r="Z101" s="296"/>
      <c r="AA101" s="297"/>
      <c r="AB101" s="297"/>
      <c r="AC101" s="296"/>
      <c r="AD101" s="297"/>
      <c r="AE101" s="298"/>
      <c r="AF101" s="177"/>
      <c r="AG101" s="296"/>
      <c r="AH101" s="299"/>
      <c r="AI101" s="299"/>
      <c r="AJ101" s="296"/>
      <c r="AK101" s="297"/>
      <c r="AL101" s="177"/>
      <c r="AM101" s="177"/>
      <c r="AN101" s="296"/>
      <c r="AO101" s="296"/>
      <c r="AP101" s="296"/>
      <c r="AQ101" s="296"/>
      <c r="AR101" s="297"/>
      <c r="AS101" s="177"/>
      <c r="AT101" s="177"/>
      <c r="AU101" s="296"/>
      <c r="AV101" s="297"/>
      <c r="AW101" s="296"/>
      <c r="AX101" s="297"/>
      <c r="AY101" s="177"/>
      <c r="AZ101" s="177"/>
      <c r="BA101" s="296"/>
      <c r="BB101" s="297"/>
      <c r="BC101" s="297"/>
      <c r="BD101" s="296"/>
      <c r="BE101" s="297"/>
      <c r="BF101" s="294"/>
      <c r="BG101" s="296"/>
      <c r="BH101" s="105">
        <f t="shared" si="179"/>
        <v>0</v>
      </c>
      <c r="BI101" s="128"/>
      <c r="BJ101" s="129"/>
      <c r="BK101" s="129"/>
      <c r="BL101" s="129"/>
      <c r="BM101" s="130"/>
      <c r="BN101" s="130"/>
      <c r="BO101" s="130"/>
      <c r="BP101" s="129"/>
      <c r="BQ101" s="129"/>
      <c r="BR101" s="129"/>
      <c r="BS101" s="129"/>
      <c r="BT101" s="129"/>
      <c r="BU101" s="129"/>
      <c r="BV101" s="129"/>
      <c r="BW101" s="129"/>
      <c r="BX101" s="129"/>
      <c r="BY101" s="129"/>
      <c r="BZ101" s="129"/>
      <c r="CA101" s="129"/>
      <c r="CB101" s="129"/>
      <c r="CC101" s="129"/>
      <c r="CD101" s="129"/>
      <c r="CE101" s="129"/>
      <c r="CF101" s="129"/>
      <c r="CG101" s="129"/>
      <c r="CH101" s="129"/>
      <c r="CI101" s="129"/>
      <c r="CJ101" s="129"/>
      <c r="CK101" s="129"/>
      <c r="CL101" s="129"/>
      <c r="CM101" s="129"/>
      <c r="CN101" s="131"/>
      <c r="CO101" s="132"/>
      <c r="CP101" s="132"/>
      <c r="CQ101" s="105"/>
      <c r="CR101" s="105"/>
      <c r="CS101" s="105"/>
      <c r="CT101" s="105"/>
      <c r="CU101" s="105"/>
      <c r="CV101" s="105"/>
      <c r="CW101" s="105"/>
      <c r="CX101" s="105"/>
      <c r="CY101" s="105"/>
      <c r="CZ101" s="105"/>
      <c r="DA101" s="105"/>
      <c r="DB101" s="105"/>
      <c r="DC101" s="105"/>
      <c r="DD101" s="105"/>
      <c r="DE101" s="105"/>
      <c r="DF101" s="105"/>
      <c r="DG101" s="105"/>
      <c r="DH101" s="105"/>
      <c r="DI101" s="105"/>
      <c r="DJ101" s="105"/>
      <c r="DK101" s="105"/>
      <c r="DL101" s="105"/>
      <c r="DM101" s="105"/>
      <c r="DN101" s="105"/>
      <c r="DO101" s="105"/>
      <c r="DP101" s="105"/>
      <c r="DQ101" s="105"/>
      <c r="DR101" s="105"/>
      <c r="DS101" s="105"/>
      <c r="DT101" s="105"/>
      <c r="DU101" s="105"/>
      <c r="DV101" s="105"/>
      <c r="DW101" s="133"/>
      <c r="DX101" s="133"/>
      <c r="DY101" s="133"/>
      <c r="DZ101" s="133"/>
      <c r="EA101" s="133"/>
      <c r="EB101" s="133"/>
      <c r="EC101" s="133"/>
      <c r="ED101" s="133"/>
    </row>
    <row r="102" spans="1:134" ht="31.5" hidden="1" customHeight="1" x14ac:dyDescent="0.25">
      <c r="A102" s="121"/>
      <c r="B102" s="336" t="s">
        <v>362</v>
      </c>
      <c r="C102" s="337"/>
      <c r="D102" s="337"/>
      <c r="E102" s="337"/>
      <c r="F102" s="337"/>
      <c r="G102" s="337"/>
      <c r="H102" s="337"/>
      <c r="I102" s="337"/>
      <c r="J102" s="337"/>
      <c r="K102" s="337"/>
      <c r="L102" s="337"/>
      <c r="M102" s="337"/>
      <c r="N102" s="337"/>
      <c r="O102" s="337"/>
      <c r="P102" s="337"/>
      <c r="Q102" s="337"/>
      <c r="R102" s="337"/>
      <c r="S102" s="337"/>
      <c r="T102" s="337"/>
      <c r="U102" s="337"/>
      <c r="V102" s="337"/>
      <c r="W102" s="337"/>
      <c r="X102" s="337"/>
      <c r="Y102" s="337"/>
      <c r="Z102" s="337"/>
      <c r="AA102" s="337"/>
      <c r="AB102" s="337"/>
      <c r="AC102" s="337"/>
      <c r="AD102" s="337"/>
      <c r="AE102" s="337"/>
      <c r="AF102" s="337"/>
      <c r="AG102" s="337"/>
      <c r="AH102" s="337"/>
      <c r="AI102" s="337"/>
      <c r="AJ102" s="337"/>
      <c r="AK102" s="337"/>
      <c r="AL102" s="337"/>
      <c r="AM102" s="337"/>
      <c r="AN102" s="337"/>
      <c r="AO102" s="337"/>
      <c r="AP102" s="337"/>
      <c r="AQ102" s="337"/>
      <c r="AR102" s="337"/>
      <c r="AS102" s="337"/>
      <c r="AT102" s="337"/>
      <c r="AU102" s="337"/>
      <c r="AV102" s="337"/>
      <c r="AW102" s="337"/>
      <c r="AX102" s="337"/>
      <c r="AY102" s="337"/>
      <c r="AZ102" s="337"/>
      <c r="BA102" s="337"/>
      <c r="BB102" s="337"/>
      <c r="BC102" s="337"/>
      <c r="BD102" s="337"/>
      <c r="BE102" s="337"/>
      <c r="BF102" s="337"/>
      <c r="BG102" s="338"/>
      <c r="BH102" s="105">
        <f t="shared" si="179"/>
        <v>0</v>
      </c>
      <c r="BI102" s="106"/>
      <c r="BJ102" s="107"/>
      <c r="BK102" s="107"/>
      <c r="BL102" s="107"/>
      <c r="BM102" s="108"/>
      <c r="BN102" s="108"/>
      <c r="BO102" s="108"/>
      <c r="BP102" s="107"/>
      <c r="BQ102" s="107"/>
      <c r="BR102" s="107"/>
      <c r="BS102" s="107"/>
      <c r="BT102" s="107"/>
      <c r="BU102" s="107"/>
      <c r="BV102" s="107"/>
      <c r="BW102" s="107"/>
      <c r="BX102" s="107"/>
      <c r="BY102" s="107"/>
      <c r="BZ102" s="107"/>
      <c r="CA102" s="107"/>
      <c r="CB102" s="107"/>
      <c r="CC102" s="107"/>
      <c r="CD102" s="107"/>
      <c r="CE102" s="107"/>
      <c r="CF102" s="107"/>
      <c r="CG102" s="107"/>
      <c r="CH102" s="107"/>
      <c r="CI102" s="107"/>
      <c r="CJ102" s="107"/>
      <c r="CK102" s="107"/>
      <c r="CL102" s="107"/>
      <c r="CM102" s="107"/>
      <c r="CN102" s="109"/>
      <c r="CO102" s="110"/>
      <c r="CP102" s="110"/>
      <c r="CQ102" s="111"/>
      <c r="CR102" s="111"/>
      <c r="CS102" s="111"/>
      <c r="CT102" s="111"/>
      <c r="CU102" s="111"/>
      <c r="CV102" s="111"/>
      <c r="CW102" s="111"/>
      <c r="CX102" s="111"/>
      <c r="CY102" s="111"/>
      <c r="CZ102" s="111"/>
      <c r="DA102" s="111"/>
      <c r="DB102" s="111"/>
      <c r="DC102" s="111"/>
      <c r="DD102" s="111"/>
      <c r="DE102" s="111"/>
      <c r="DF102" s="111"/>
      <c r="DG102" s="111"/>
      <c r="DH102" s="111"/>
      <c r="DI102" s="111"/>
      <c r="DJ102" s="111"/>
      <c r="DK102" s="111"/>
      <c r="DL102" s="111"/>
      <c r="DM102" s="111"/>
      <c r="DN102" s="111"/>
      <c r="DO102" s="111"/>
      <c r="DP102" s="111"/>
      <c r="DQ102" s="111"/>
      <c r="DR102" s="111"/>
      <c r="DS102" s="111"/>
      <c r="DT102" s="111"/>
      <c r="DU102" s="111"/>
      <c r="DV102" s="111"/>
      <c r="DW102" s="112"/>
      <c r="DX102" s="112"/>
      <c r="DY102" s="112"/>
      <c r="DZ102" s="112"/>
      <c r="EA102" s="112"/>
      <c r="EB102" s="112"/>
      <c r="EC102" s="112"/>
      <c r="ED102" s="112"/>
    </row>
    <row r="103" spans="1:134" s="106" customFormat="1" ht="21" hidden="1" customHeight="1" thickBot="1" x14ac:dyDescent="0.3">
      <c r="A103" s="121"/>
      <c r="B103" s="339" t="s">
        <v>269</v>
      </c>
      <c r="C103" s="340"/>
      <c r="D103" s="340"/>
      <c r="E103" s="340"/>
      <c r="F103" s="340"/>
      <c r="G103" s="340"/>
      <c r="H103" s="340"/>
      <c r="I103" s="340"/>
      <c r="J103" s="340"/>
      <c r="K103" s="340"/>
      <c r="L103" s="340"/>
      <c r="M103" s="340"/>
      <c r="N103" s="340"/>
      <c r="O103" s="340"/>
      <c r="P103" s="340"/>
      <c r="Q103" s="340"/>
      <c r="R103" s="340"/>
      <c r="S103" s="340"/>
      <c r="T103" s="340"/>
      <c r="U103" s="340"/>
      <c r="V103" s="340"/>
      <c r="W103" s="340"/>
      <c r="X103" s="340"/>
      <c r="Y103" s="340"/>
      <c r="Z103" s="340"/>
      <c r="AA103" s="340"/>
      <c r="AB103" s="340"/>
      <c r="AC103" s="340"/>
      <c r="AD103" s="340"/>
      <c r="AE103" s="340"/>
      <c r="AF103" s="340"/>
      <c r="AG103" s="340"/>
      <c r="AH103" s="340"/>
      <c r="AI103" s="340"/>
      <c r="AJ103" s="340"/>
      <c r="AK103" s="340"/>
      <c r="AL103" s="340"/>
      <c r="AM103" s="340"/>
      <c r="AN103" s="340"/>
      <c r="AO103" s="340"/>
      <c r="AP103" s="340"/>
      <c r="AQ103" s="340"/>
      <c r="AR103" s="340"/>
      <c r="AS103" s="340"/>
      <c r="AT103" s="340"/>
      <c r="AU103" s="340"/>
      <c r="AV103" s="340"/>
      <c r="AW103" s="340"/>
      <c r="AX103" s="340"/>
      <c r="AY103" s="340"/>
      <c r="AZ103" s="340"/>
      <c r="BA103" s="340"/>
      <c r="BB103" s="340"/>
      <c r="BC103" s="340"/>
      <c r="BD103" s="340"/>
      <c r="BE103" s="340"/>
      <c r="BF103" s="340"/>
      <c r="BG103" s="341"/>
      <c r="BH103" s="105"/>
      <c r="BJ103" s="107"/>
      <c r="BK103" s="107"/>
      <c r="BL103" s="107"/>
      <c r="BM103" s="108"/>
      <c r="BN103" s="108"/>
      <c r="BO103" s="108"/>
      <c r="BP103" s="107"/>
      <c r="BQ103" s="107"/>
      <c r="BR103" s="107"/>
      <c r="BS103" s="107"/>
      <c r="BT103" s="107"/>
      <c r="BU103" s="107"/>
      <c r="BV103" s="107"/>
      <c r="BW103" s="107"/>
      <c r="BX103" s="107"/>
      <c r="BY103" s="107"/>
      <c r="BZ103" s="107"/>
      <c r="CA103" s="107"/>
      <c r="CB103" s="107"/>
      <c r="CC103" s="107"/>
      <c r="CD103" s="107"/>
      <c r="CE103" s="107"/>
      <c r="CF103" s="107"/>
      <c r="CG103" s="107"/>
      <c r="CH103" s="107"/>
      <c r="CI103" s="107"/>
      <c r="CJ103" s="107"/>
      <c r="CK103" s="107"/>
      <c r="CL103" s="107"/>
      <c r="CM103" s="107"/>
      <c r="CN103" s="109"/>
      <c r="CO103" s="110"/>
      <c r="CP103" s="110"/>
      <c r="CQ103" s="111"/>
      <c r="CR103" s="111"/>
      <c r="CS103" s="111"/>
      <c r="CT103" s="111"/>
      <c r="CU103" s="111"/>
      <c r="CV103" s="111"/>
      <c r="CW103" s="111"/>
      <c r="CX103" s="111"/>
      <c r="CY103" s="111"/>
      <c r="CZ103" s="111"/>
      <c r="DA103" s="111"/>
      <c r="DB103" s="111"/>
      <c r="DC103" s="111"/>
      <c r="DD103" s="111"/>
      <c r="DE103" s="111"/>
      <c r="DF103" s="111"/>
      <c r="DG103" s="111"/>
      <c r="DH103" s="111"/>
      <c r="DI103" s="111"/>
      <c r="DJ103" s="111"/>
      <c r="DK103" s="111"/>
      <c r="DL103" s="111"/>
      <c r="DM103" s="111"/>
      <c r="DN103" s="111"/>
      <c r="DO103" s="111"/>
      <c r="DP103" s="111"/>
      <c r="DQ103" s="111"/>
      <c r="DR103" s="111"/>
      <c r="DS103" s="111"/>
      <c r="DT103" s="111"/>
      <c r="DU103" s="111"/>
      <c r="DV103" s="111"/>
      <c r="DW103" s="112"/>
      <c r="DX103" s="112"/>
      <c r="DY103" s="112"/>
      <c r="DZ103" s="112"/>
      <c r="EA103" s="112"/>
      <c r="EB103" s="112"/>
      <c r="EC103" s="112"/>
      <c r="ED103" s="112"/>
    </row>
    <row r="104" spans="1:134" s="106" customFormat="1" ht="15" hidden="1" customHeight="1" x14ac:dyDescent="0.25">
      <c r="A104" s="121"/>
      <c r="B104" s="342" t="s">
        <v>270</v>
      </c>
      <c r="C104" s="343" t="s">
        <v>271</v>
      </c>
      <c r="D104" s="343" t="s">
        <v>272</v>
      </c>
      <c r="E104" s="343"/>
      <c r="F104" s="343"/>
      <c r="G104" s="343"/>
      <c r="H104" s="343"/>
      <c r="I104" s="343"/>
      <c r="J104" s="343"/>
      <c r="K104" s="343"/>
      <c r="L104" s="343"/>
      <c r="M104" s="343"/>
      <c r="N104" s="343"/>
      <c r="O104" s="343"/>
      <c r="P104" s="343"/>
      <c r="Q104" s="343"/>
      <c r="R104" s="343"/>
      <c r="S104" s="343" t="s">
        <v>273</v>
      </c>
      <c r="T104" s="343"/>
      <c r="U104" s="343"/>
      <c r="V104" s="343"/>
      <c r="W104" s="343"/>
      <c r="X104" s="344" t="s">
        <v>274</v>
      </c>
      <c r="Y104" s="344"/>
      <c r="Z104" s="344"/>
      <c r="AA104" s="344"/>
      <c r="AB104" s="344"/>
      <c r="AC104" s="344"/>
      <c r="AD104" s="344"/>
      <c r="AE104" s="344" t="s">
        <v>275</v>
      </c>
      <c r="AF104" s="344"/>
      <c r="AG104" s="344"/>
      <c r="AH104" s="344"/>
      <c r="AI104" s="344"/>
      <c r="AJ104" s="344"/>
      <c r="AK104" s="344"/>
      <c r="AL104" s="344" t="s">
        <v>276</v>
      </c>
      <c r="AM104" s="344"/>
      <c r="AN104" s="344"/>
      <c r="AO104" s="344"/>
      <c r="AP104" s="344"/>
      <c r="AQ104" s="344"/>
      <c r="AR104" s="344"/>
      <c r="AS104" s="344" t="s">
        <v>277</v>
      </c>
      <c r="AT104" s="344"/>
      <c r="AU104" s="344"/>
      <c r="AV104" s="344"/>
      <c r="AW104" s="344"/>
      <c r="AX104" s="344"/>
      <c r="AY104" s="344" t="s">
        <v>278</v>
      </c>
      <c r="AZ104" s="344"/>
      <c r="BA104" s="344"/>
      <c r="BB104" s="344"/>
      <c r="BC104" s="344"/>
      <c r="BD104" s="344"/>
      <c r="BE104" s="344"/>
      <c r="BF104" s="345" t="s">
        <v>279</v>
      </c>
      <c r="BG104" s="346" t="s">
        <v>280</v>
      </c>
      <c r="BH104" s="105"/>
      <c r="BJ104" s="107"/>
      <c r="BK104" s="107"/>
      <c r="BL104" s="107"/>
      <c r="BM104" s="108"/>
      <c r="BN104" s="108"/>
      <c r="BO104" s="108"/>
      <c r="BP104" s="107"/>
      <c r="BQ104" s="107"/>
      <c r="BR104" s="107"/>
      <c r="BS104" s="107"/>
      <c r="BT104" s="107"/>
      <c r="BU104" s="107"/>
      <c r="BV104" s="107"/>
      <c r="BW104" s="107"/>
      <c r="BX104" s="107"/>
      <c r="BY104" s="107"/>
      <c r="BZ104" s="107"/>
      <c r="CA104" s="107"/>
      <c r="CB104" s="107"/>
      <c r="CC104" s="107"/>
      <c r="CD104" s="107"/>
      <c r="CE104" s="107"/>
      <c r="CF104" s="107"/>
      <c r="CG104" s="107"/>
      <c r="CH104" s="107"/>
      <c r="CI104" s="107"/>
      <c r="CJ104" s="107"/>
      <c r="CK104" s="107"/>
      <c r="CL104" s="107"/>
      <c r="CM104" s="107"/>
      <c r="CN104" s="109"/>
      <c r="CO104" s="110"/>
      <c r="CP104" s="110"/>
      <c r="CQ104" s="111"/>
      <c r="CR104" s="111"/>
      <c r="CS104" s="111"/>
      <c r="CT104" s="111"/>
      <c r="CU104" s="111"/>
      <c r="CV104" s="111"/>
      <c r="CW104" s="111"/>
      <c r="CX104" s="111"/>
      <c r="CY104" s="111"/>
      <c r="CZ104" s="111"/>
      <c r="DA104" s="111"/>
      <c r="DB104" s="111"/>
      <c r="DC104" s="111"/>
      <c r="DD104" s="111"/>
      <c r="DE104" s="111"/>
      <c r="DF104" s="111"/>
      <c r="DG104" s="111"/>
      <c r="DH104" s="111"/>
      <c r="DI104" s="111"/>
      <c r="DJ104" s="111"/>
      <c r="DK104" s="111"/>
      <c r="DL104" s="111"/>
      <c r="DM104" s="111"/>
      <c r="DN104" s="111"/>
      <c r="DO104" s="111"/>
      <c r="DP104" s="111"/>
      <c r="DQ104" s="111"/>
      <c r="DR104" s="111"/>
      <c r="DS104" s="111"/>
      <c r="DT104" s="111"/>
      <c r="DU104" s="111"/>
      <c r="DV104" s="111"/>
      <c r="DW104" s="112"/>
      <c r="DX104" s="112"/>
      <c r="DY104" s="112"/>
      <c r="DZ104" s="112"/>
      <c r="EA104" s="112"/>
      <c r="EB104" s="112"/>
      <c r="EC104" s="112"/>
      <c r="ED104" s="112"/>
    </row>
    <row r="105" spans="1:134" s="106" customFormat="1" ht="66" hidden="1" x14ac:dyDescent="0.25">
      <c r="A105" s="121"/>
      <c r="B105" s="347"/>
      <c r="C105" s="343"/>
      <c r="D105" s="348" t="s">
        <v>281</v>
      </c>
      <c r="E105" s="348" t="s">
        <v>282</v>
      </c>
      <c r="F105" s="348" t="s">
        <v>283</v>
      </c>
      <c r="G105" s="348" t="s">
        <v>284</v>
      </c>
      <c r="H105" s="348" t="s">
        <v>285</v>
      </c>
      <c r="I105" s="348" t="s">
        <v>286</v>
      </c>
      <c r="J105" s="348" t="s">
        <v>287</v>
      </c>
      <c r="K105" s="348" t="s">
        <v>288</v>
      </c>
      <c r="L105" s="348" t="s">
        <v>289</v>
      </c>
      <c r="M105" s="348" t="s">
        <v>290</v>
      </c>
      <c r="N105" s="348" t="s">
        <v>291</v>
      </c>
      <c r="O105" s="348" t="s">
        <v>292</v>
      </c>
      <c r="P105" s="348" t="s">
        <v>293</v>
      </c>
      <c r="Q105" s="348" t="s">
        <v>294</v>
      </c>
      <c r="R105" s="348" t="s">
        <v>295</v>
      </c>
      <c r="S105" s="348" t="s">
        <v>296</v>
      </c>
      <c r="T105" s="348" t="s">
        <v>297</v>
      </c>
      <c r="U105" s="348" t="s">
        <v>298</v>
      </c>
      <c r="V105" s="349" t="s">
        <v>299</v>
      </c>
      <c r="W105" s="348" t="s">
        <v>273</v>
      </c>
      <c r="X105" s="345" t="s">
        <v>300</v>
      </c>
      <c r="Y105" s="345"/>
      <c r="Z105" s="348" t="s">
        <v>301</v>
      </c>
      <c r="AA105" s="350" t="s">
        <v>302</v>
      </c>
      <c r="AB105" s="350" t="s">
        <v>303</v>
      </c>
      <c r="AC105" s="348" t="s">
        <v>304</v>
      </c>
      <c r="AD105" s="350" t="s">
        <v>305</v>
      </c>
      <c r="AE105" s="345" t="s">
        <v>306</v>
      </c>
      <c r="AF105" s="345"/>
      <c r="AG105" s="348" t="s">
        <v>307</v>
      </c>
      <c r="AH105" s="351" t="s">
        <v>308</v>
      </c>
      <c r="AI105" s="351" t="s">
        <v>309</v>
      </c>
      <c r="AJ105" s="348" t="s">
        <v>310</v>
      </c>
      <c r="AK105" s="350" t="s">
        <v>305</v>
      </c>
      <c r="AL105" s="345" t="s">
        <v>311</v>
      </c>
      <c r="AM105" s="345"/>
      <c r="AN105" s="348" t="s">
        <v>312</v>
      </c>
      <c r="AO105" s="348" t="s">
        <v>313</v>
      </c>
      <c r="AP105" s="348" t="s">
        <v>314</v>
      </c>
      <c r="AQ105" s="348" t="s">
        <v>315</v>
      </c>
      <c r="AR105" s="350" t="s">
        <v>305</v>
      </c>
      <c r="AS105" s="345" t="s">
        <v>316</v>
      </c>
      <c r="AT105" s="345"/>
      <c r="AU105" s="348" t="s">
        <v>317</v>
      </c>
      <c r="AV105" s="350" t="s">
        <v>318</v>
      </c>
      <c r="AW105" s="348" t="s">
        <v>319</v>
      </c>
      <c r="AX105" s="350" t="s">
        <v>305</v>
      </c>
      <c r="AY105" s="345" t="s">
        <v>320</v>
      </c>
      <c r="AZ105" s="345"/>
      <c r="BA105" s="348" t="s">
        <v>321</v>
      </c>
      <c r="BB105" s="350" t="s">
        <v>322</v>
      </c>
      <c r="BC105" s="350" t="s">
        <v>323</v>
      </c>
      <c r="BD105" s="348" t="s">
        <v>324</v>
      </c>
      <c r="BE105" s="350" t="s">
        <v>305</v>
      </c>
      <c r="BF105" s="345"/>
      <c r="BG105" s="346"/>
      <c r="BH105" s="105" t="s">
        <v>325</v>
      </c>
      <c r="BJ105" s="107"/>
      <c r="BK105" s="107"/>
      <c r="BL105" s="107"/>
      <c r="BM105" s="108"/>
      <c r="BN105" s="108"/>
      <c r="BO105" s="108"/>
      <c r="BP105" s="107"/>
      <c r="BQ105" s="107"/>
      <c r="BR105" s="107"/>
      <c r="BS105" s="107"/>
      <c r="BT105" s="107"/>
      <c r="BU105" s="107"/>
      <c r="BV105" s="107"/>
      <c r="BW105" s="107"/>
      <c r="BX105" s="107"/>
      <c r="BY105" s="107"/>
      <c r="BZ105" s="107"/>
      <c r="CA105" s="107"/>
      <c r="CB105" s="107"/>
      <c r="CC105" s="107"/>
      <c r="CD105" s="107"/>
      <c r="CE105" s="107"/>
      <c r="CF105" s="107"/>
      <c r="CG105" s="107"/>
      <c r="CH105" s="107"/>
      <c r="CI105" s="107"/>
      <c r="CJ105" s="107"/>
      <c r="CK105" s="107"/>
      <c r="CL105" s="107"/>
      <c r="CM105" s="107"/>
      <c r="CN105" s="109"/>
      <c r="CO105" s="110"/>
      <c r="CP105" s="110"/>
      <c r="CQ105" s="111"/>
      <c r="CR105" s="111"/>
      <c r="CS105" s="111"/>
      <c r="CT105" s="111"/>
      <c r="CU105" s="111"/>
      <c r="CV105" s="111"/>
      <c r="CW105" s="111"/>
      <c r="CX105" s="111"/>
      <c r="CY105" s="111"/>
      <c r="CZ105" s="111"/>
      <c r="DA105" s="111"/>
      <c r="DB105" s="111"/>
      <c r="DC105" s="111"/>
      <c r="DD105" s="111"/>
      <c r="DE105" s="111"/>
      <c r="DF105" s="111"/>
      <c r="DG105" s="111"/>
      <c r="DH105" s="111"/>
      <c r="DI105" s="111"/>
      <c r="DJ105" s="111"/>
      <c r="DK105" s="111"/>
      <c r="DL105" s="111"/>
      <c r="DM105" s="111"/>
      <c r="DN105" s="111"/>
      <c r="DO105" s="111"/>
      <c r="DP105" s="111"/>
      <c r="DQ105" s="111"/>
      <c r="DR105" s="111"/>
      <c r="DS105" s="111"/>
      <c r="DT105" s="111"/>
      <c r="DU105" s="111"/>
      <c r="DV105" s="111"/>
      <c r="DW105" s="112"/>
      <c r="DX105" s="112"/>
      <c r="DY105" s="112"/>
      <c r="DZ105" s="112"/>
      <c r="EA105" s="112"/>
      <c r="EB105" s="112"/>
      <c r="EC105" s="112"/>
      <c r="ED105" s="112"/>
    </row>
    <row r="106" spans="1:134" ht="15" hidden="1" customHeight="1" x14ac:dyDescent="0.25">
      <c r="A106" s="121"/>
      <c r="B106" s="352" t="s">
        <v>326</v>
      </c>
      <c r="C106" s="212"/>
      <c r="D106" s="353">
        <f t="shared" ref="D106:D113" si="180">VLOOKUP($C106,$BI$196:$CM$621,2,FALSE)</f>
        <v>0</v>
      </c>
      <c r="E106" s="213"/>
      <c r="F106" s="213"/>
      <c r="G106" s="213"/>
      <c r="H106" s="213"/>
      <c r="I106" s="213"/>
      <c r="J106" s="213"/>
      <c r="K106" s="213"/>
      <c r="L106" s="213"/>
      <c r="M106" s="213"/>
      <c r="N106" s="213"/>
      <c r="O106" s="213"/>
      <c r="P106" s="213"/>
      <c r="Q106" s="354">
        <f>SUM(E106:P106)</f>
        <v>0</v>
      </c>
      <c r="R106" s="353">
        <f>COUNT(E106:P106)</f>
        <v>0</v>
      </c>
      <c r="S106" s="354">
        <f>IF(R106&gt;1,AVERAGE(E106:P106),0)</f>
        <v>0</v>
      </c>
      <c r="T106" s="354">
        <f>IF(R106&gt;1,STDEV(E106:P106),0)</f>
        <v>0</v>
      </c>
      <c r="U106" s="354">
        <f t="shared" ref="U106:U113" si="181">IF(R106&gt;1,VLOOKUP($R106,$BI$541:$BJ$553,2,FALSE),0)</f>
        <v>0</v>
      </c>
      <c r="V106" s="355"/>
      <c r="W106" s="356">
        <f t="shared" ref="W106:W113" si="182">IF(R106&gt;1,1-((S106-((T106*U106)/(SQRT(R106))))/S106),VLOOKUP($C106,$BI$196:$CP$621,34,FALSE))</f>
        <v>0</v>
      </c>
      <c r="X106" s="357">
        <f t="shared" ref="X106:X113" si="183">VLOOKUP($C106,$BI$196:$CM$621,3,FALSE)</f>
        <v>0</v>
      </c>
      <c r="Y106" s="358">
        <f t="shared" ref="Y106:Y113" si="184">VLOOKUP($C106,$BI$196:$CM$621,4,FALSE)</f>
        <v>0</v>
      </c>
      <c r="Z106" s="356">
        <f t="shared" ref="Z106:Z113" si="185">IF($Q106&gt;0,VLOOKUP($C106,$BI$196:$CM$621,6,FALSE),0)</f>
        <v>0</v>
      </c>
      <c r="AA106" s="359">
        <f>($Q106*X106)/1000</f>
        <v>0</v>
      </c>
      <c r="AB106" s="359">
        <f t="shared" ref="AB106:AB113" si="186">AA106*$BJ$559</f>
        <v>0</v>
      </c>
      <c r="AC106" s="356">
        <f>IF(AA106&gt;0,SQRT(($W106*$W106)+(Z106*Z106)+($V106*$V106)),0)</f>
        <v>0</v>
      </c>
      <c r="AD106" s="359">
        <f>(AB106*AC106)^2</f>
        <v>0</v>
      </c>
      <c r="AE106" s="360">
        <f t="shared" ref="AE106:AE113" si="187">VLOOKUP($C106,$BI$196:$CM$621,21,FALSE)</f>
        <v>0</v>
      </c>
      <c r="AF106" s="358">
        <f t="shared" ref="AF106:AF113" si="188">VLOOKUP($C106,$BI$196:$CM$621,22,FALSE)</f>
        <v>0</v>
      </c>
      <c r="AG106" s="356">
        <f t="shared" ref="AG106:AG113" si="189">IF($Q106&gt;0,VLOOKUP($C106,$BI$196:$CM$621,24,FALSE),0)</f>
        <v>0</v>
      </c>
      <c r="AH106" s="361">
        <f t="shared" ref="AH106:AH113" si="190">($Q106*AE106)/1000</f>
        <v>0</v>
      </c>
      <c r="AI106" s="361">
        <f t="shared" ref="AI106:AI113" si="191">AH106*$BJ$560</f>
        <v>0</v>
      </c>
      <c r="AJ106" s="356">
        <f>IF(AH106&gt;0,SQRT(($W106*$W106)+(AG106*AG106)+($V106*$V106)),0)</f>
        <v>0</v>
      </c>
      <c r="AK106" s="359">
        <f>(AI106*AJ106)^2</f>
        <v>0</v>
      </c>
      <c r="AL106" s="360">
        <f t="shared" ref="AL106:AL113" si="192">VLOOKUP($C106,$BI$196:$CM$621,27,FALSE)</f>
        <v>0</v>
      </c>
      <c r="AM106" s="358">
        <f t="shared" ref="AM106:AM113" si="193">VLOOKUP($C106,$BI$196:$CM$621,28,FALSE)</f>
        <v>0</v>
      </c>
      <c r="AN106" s="356">
        <f t="shared" ref="AN106:AN113" si="194">IF($Q106&gt;0,VLOOKUP($C106,$BI$196:$CM$621,30,FALSE),0)</f>
        <v>0</v>
      </c>
      <c r="AO106" s="361">
        <f t="shared" ref="AO106:AO113" si="195">($Q106*AL106)/1000</f>
        <v>0</v>
      </c>
      <c r="AP106" s="361">
        <f t="shared" ref="AP106:AP113" si="196">AO106*$BJ$561</f>
        <v>0</v>
      </c>
      <c r="AQ106" s="356">
        <f>IF(AO106&gt;0,SQRT(($W106*$W106)+(AN106*AN106)+($V106*$V106)),0)</f>
        <v>0</v>
      </c>
      <c r="AR106" s="359">
        <f>(AP106*AQ106)^2</f>
        <v>0</v>
      </c>
      <c r="AS106" s="362">
        <v>0</v>
      </c>
      <c r="AT106" s="358">
        <v>0</v>
      </c>
      <c r="AU106" s="356">
        <v>0</v>
      </c>
      <c r="AV106" s="361">
        <f t="shared" ref="AV106:AV113" si="197">($Q106*AS106)/1000</f>
        <v>0</v>
      </c>
      <c r="AW106" s="356">
        <f t="shared" ref="AW106:AW112" si="198">IF(AV106&gt;0,SQRT(($W106*$W106)+(AU106*AU106)+($V106*$V106)),0)</f>
        <v>0</v>
      </c>
      <c r="AX106" s="359">
        <f>(AV106*AW106)^2</f>
        <v>0</v>
      </c>
      <c r="AY106" s="362">
        <v>0</v>
      </c>
      <c r="AZ106" s="358">
        <v>0</v>
      </c>
      <c r="BA106" s="356">
        <v>0</v>
      </c>
      <c r="BB106" s="361">
        <f t="shared" ref="BB106:BB113" si="199">($Q106*AY106)/1000</f>
        <v>0</v>
      </c>
      <c r="BC106" s="361">
        <f t="shared" ref="BC106:BC113" si="200">BB106*$BJ$562</f>
        <v>0</v>
      </c>
      <c r="BD106" s="356">
        <f>IF(BB106&gt;0,SQRT(($W106*$W106)+(BA106*BA106)+($V106*$V106)),0)</f>
        <v>0</v>
      </c>
      <c r="BE106" s="359">
        <f>(BC106*BD106)^2</f>
        <v>0</v>
      </c>
      <c r="BF106" s="354">
        <f t="shared" ref="BF106:BF113" si="201">AB106+AI106+AP106+AV106+BC106</f>
        <v>0</v>
      </c>
      <c r="BG106" s="363">
        <f t="shared" ref="BG106:BG113" si="202">IF(BF106&gt;0,SQRT(AD106+AK106+AR106+AX106+BE106)/BF106,0)</f>
        <v>0</v>
      </c>
      <c r="BH106" s="105">
        <f>(BF106*BG106)^2</f>
        <v>0</v>
      </c>
      <c r="BI106" s="106"/>
      <c r="BJ106" s="107"/>
      <c r="BK106" s="107"/>
      <c r="BL106" s="107"/>
      <c r="BM106" s="108"/>
      <c r="BN106" s="108"/>
      <c r="BO106" s="108"/>
      <c r="BP106" s="107"/>
      <c r="BQ106" s="107"/>
      <c r="BR106" s="107"/>
      <c r="BS106" s="107"/>
      <c r="BT106" s="107"/>
      <c r="BU106" s="107"/>
      <c r="BV106" s="107"/>
      <c r="BW106" s="107"/>
      <c r="BX106" s="107"/>
      <c r="BY106" s="107"/>
      <c r="BZ106" s="107"/>
      <c r="CA106" s="107"/>
      <c r="CB106" s="107"/>
      <c r="CC106" s="107"/>
      <c r="CD106" s="107"/>
      <c r="CE106" s="107"/>
      <c r="CF106" s="107"/>
      <c r="CG106" s="107"/>
      <c r="CH106" s="107"/>
      <c r="CI106" s="107"/>
      <c r="CJ106" s="107"/>
      <c r="CK106" s="107"/>
      <c r="CL106" s="107"/>
      <c r="CM106" s="107"/>
      <c r="CN106" s="109"/>
      <c r="CO106" s="110"/>
      <c r="CP106" s="110"/>
      <c r="CQ106" s="111"/>
      <c r="CR106" s="111"/>
      <c r="CS106" s="111"/>
      <c r="CT106" s="111"/>
      <c r="CU106" s="111"/>
      <c r="CV106" s="111"/>
      <c r="CW106" s="111"/>
      <c r="CX106" s="111"/>
      <c r="CY106" s="111"/>
      <c r="CZ106" s="111"/>
      <c r="DA106" s="111"/>
      <c r="DB106" s="111"/>
      <c r="DC106" s="111"/>
      <c r="DD106" s="111"/>
      <c r="DE106" s="111"/>
      <c r="DF106" s="111"/>
      <c r="DG106" s="111"/>
      <c r="DH106" s="111"/>
      <c r="DI106" s="111"/>
      <c r="DJ106" s="111"/>
      <c r="DK106" s="111"/>
      <c r="DL106" s="111"/>
      <c r="DM106" s="111"/>
      <c r="DN106" s="111"/>
      <c r="DO106" s="111"/>
      <c r="DP106" s="111"/>
      <c r="DQ106" s="111"/>
      <c r="DR106" s="111"/>
      <c r="DS106" s="111"/>
      <c r="DT106" s="111"/>
      <c r="DU106" s="111"/>
      <c r="DV106" s="111"/>
      <c r="DW106" s="112"/>
      <c r="DX106" s="112"/>
      <c r="DY106" s="112"/>
      <c r="DZ106" s="112"/>
      <c r="EA106" s="112"/>
      <c r="EB106" s="112"/>
      <c r="EC106" s="112"/>
      <c r="ED106" s="112"/>
    </row>
    <row r="107" spans="1:134" ht="15.75" hidden="1" x14ac:dyDescent="0.25">
      <c r="A107" s="121"/>
      <c r="B107" s="364" t="s">
        <v>328</v>
      </c>
      <c r="C107" s="212"/>
      <c r="D107" s="353">
        <f t="shared" si="180"/>
        <v>0</v>
      </c>
      <c r="E107" s="213"/>
      <c r="F107" s="213"/>
      <c r="G107" s="213"/>
      <c r="H107" s="213"/>
      <c r="I107" s="213"/>
      <c r="J107" s="213"/>
      <c r="K107" s="213"/>
      <c r="L107" s="213"/>
      <c r="M107" s="213"/>
      <c r="N107" s="213"/>
      <c r="O107" s="213"/>
      <c r="P107" s="213"/>
      <c r="Q107" s="354">
        <f t="shared" ref="Q107:Q113" si="203">SUM(E107:P107)</f>
        <v>0</v>
      </c>
      <c r="R107" s="353">
        <f t="shared" ref="R107:R113" si="204">COUNT(E107:P107)</f>
        <v>0</v>
      </c>
      <c r="S107" s="354">
        <f t="shared" ref="S107:S113" si="205">IF(R107&gt;1,AVERAGE(E107:P107),0)</f>
        <v>0</v>
      </c>
      <c r="T107" s="354">
        <f t="shared" ref="T107:T113" si="206">IF(R107&gt;1,STDEV(E107:P107),0)</f>
        <v>0</v>
      </c>
      <c r="U107" s="354">
        <f t="shared" si="181"/>
        <v>0</v>
      </c>
      <c r="V107" s="355"/>
      <c r="W107" s="356">
        <f t="shared" si="182"/>
        <v>0</v>
      </c>
      <c r="X107" s="357">
        <f t="shared" si="183"/>
        <v>0</v>
      </c>
      <c r="Y107" s="358">
        <f t="shared" si="184"/>
        <v>0</v>
      </c>
      <c r="Z107" s="356">
        <f t="shared" si="185"/>
        <v>0</v>
      </c>
      <c r="AA107" s="359">
        <f t="shared" ref="AA107:AA113" si="207">($Q107*X107)/1000</f>
        <v>0</v>
      </c>
      <c r="AB107" s="359">
        <f t="shared" si="186"/>
        <v>0</v>
      </c>
      <c r="AC107" s="356">
        <f t="shared" ref="AC107:AC113" si="208">IF(AA107&gt;0,SQRT(($W107*$W107)+(Z107*Z107)+($V107*$V107)),0)</f>
        <v>0</v>
      </c>
      <c r="AD107" s="359">
        <f t="shared" ref="AD107:AD124" si="209">(AB107*AC107)^2</f>
        <v>0</v>
      </c>
      <c r="AE107" s="360">
        <f t="shared" si="187"/>
        <v>0</v>
      </c>
      <c r="AF107" s="358">
        <f t="shared" si="188"/>
        <v>0</v>
      </c>
      <c r="AG107" s="356">
        <f t="shared" si="189"/>
        <v>0</v>
      </c>
      <c r="AH107" s="361">
        <f t="shared" si="190"/>
        <v>0</v>
      </c>
      <c r="AI107" s="361">
        <f t="shared" si="191"/>
        <v>0</v>
      </c>
      <c r="AJ107" s="356">
        <f t="shared" ref="AJ107:AJ113" si="210">IF(AH107&gt;0,SQRT(($W107*$W107)+(AG107*AG107)+($V107*$V107)),0)</f>
        <v>0</v>
      </c>
      <c r="AK107" s="359">
        <f t="shared" ref="AK107:AK124" si="211">(AI107*AJ107)^2</f>
        <v>0</v>
      </c>
      <c r="AL107" s="360">
        <f t="shared" si="192"/>
        <v>0</v>
      </c>
      <c r="AM107" s="358">
        <f t="shared" si="193"/>
        <v>0</v>
      </c>
      <c r="AN107" s="356">
        <f t="shared" si="194"/>
        <v>0</v>
      </c>
      <c r="AO107" s="361">
        <f t="shared" si="195"/>
        <v>0</v>
      </c>
      <c r="AP107" s="361">
        <f t="shared" si="196"/>
        <v>0</v>
      </c>
      <c r="AQ107" s="356">
        <f t="shared" ref="AQ107:AQ113" si="212">IF(AO107&gt;0,SQRT(($W107*$W107)+(AN107*AN107)+($V107*$V107)),0)</f>
        <v>0</v>
      </c>
      <c r="AR107" s="359">
        <f t="shared" ref="AR107:AR124" si="213">(AP107*AQ107)^2</f>
        <v>0</v>
      </c>
      <c r="AS107" s="362">
        <v>0</v>
      </c>
      <c r="AT107" s="358">
        <v>0</v>
      </c>
      <c r="AU107" s="356">
        <v>0</v>
      </c>
      <c r="AV107" s="361">
        <f t="shared" si="197"/>
        <v>0</v>
      </c>
      <c r="AW107" s="356">
        <f t="shared" si="198"/>
        <v>0</v>
      </c>
      <c r="AX107" s="359">
        <f t="shared" ref="AX107:AX114" si="214">(AV107*AW107)^2</f>
        <v>0</v>
      </c>
      <c r="AY107" s="362">
        <v>0</v>
      </c>
      <c r="AZ107" s="358">
        <v>0</v>
      </c>
      <c r="BA107" s="356">
        <v>0</v>
      </c>
      <c r="BB107" s="361">
        <f t="shared" si="199"/>
        <v>0</v>
      </c>
      <c r="BC107" s="361">
        <f t="shared" si="200"/>
        <v>0</v>
      </c>
      <c r="BD107" s="356">
        <f t="shared" ref="BD107:BD113" si="215">IF(BB107&gt;0,SQRT(($W107*$W107)+(BA107*BA107)+($V107*$V107)),0)</f>
        <v>0</v>
      </c>
      <c r="BE107" s="359">
        <f t="shared" ref="BE107:BE124" si="216">(BC107*BD107)^2</f>
        <v>0</v>
      </c>
      <c r="BF107" s="354">
        <f t="shared" si="201"/>
        <v>0</v>
      </c>
      <c r="BG107" s="363">
        <f t="shared" si="202"/>
        <v>0</v>
      </c>
      <c r="BH107" s="105">
        <f t="shared" ref="BH107:BH124" si="217">(BF107*BG107)^2</f>
        <v>0</v>
      </c>
      <c r="BI107" s="106"/>
      <c r="BJ107" s="107"/>
      <c r="BK107" s="107"/>
      <c r="BL107" s="107"/>
      <c r="BM107" s="108"/>
      <c r="BN107" s="108"/>
      <c r="BO107" s="108"/>
      <c r="BP107" s="107"/>
      <c r="BQ107" s="107"/>
      <c r="BR107" s="107"/>
      <c r="BS107" s="107"/>
      <c r="BT107" s="107"/>
      <c r="BU107" s="107"/>
      <c r="BV107" s="107"/>
      <c r="BW107" s="107"/>
      <c r="BX107" s="107"/>
      <c r="BY107" s="107"/>
      <c r="BZ107" s="107"/>
      <c r="CA107" s="107"/>
      <c r="CB107" s="107"/>
      <c r="CC107" s="107"/>
      <c r="CD107" s="107"/>
      <c r="CE107" s="107"/>
      <c r="CF107" s="107"/>
      <c r="CG107" s="107"/>
      <c r="CH107" s="107"/>
      <c r="CI107" s="107"/>
      <c r="CJ107" s="107"/>
      <c r="CK107" s="107"/>
      <c r="CL107" s="107"/>
      <c r="CM107" s="107"/>
      <c r="CN107" s="109"/>
      <c r="CO107" s="110"/>
      <c r="CP107" s="110"/>
      <c r="CQ107" s="111"/>
      <c r="CR107" s="111"/>
      <c r="CS107" s="111"/>
      <c r="CT107" s="111"/>
      <c r="CU107" s="111"/>
      <c r="CV107" s="111"/>
      <c r="CW107" s="111"/>
      <c r="CX107" s="111"/>
      <c r="CY107" s="111"/>
      <c r="CZ107" s="111"/>
      <c r="DA107" s="111"/>
      <c r="DB107" s="111"/>
      <c r="DC107" s="111"/>
      <c r="DD107" s="111"/>
      <c r="DE107" s="111"/>
      <c r="DF107" s="111"/>
      <c r="DG107" s="111"/>
      <c r="DH107" s="111"/>
      <c r="DI107" s="111"/>
      <c r="DJ107" s="111"/>
      <c r="DK107" s="111"/>
      <c r="DL107" s="111"/>
      <c r="DM107" s="111"/>
      <c r="DN107" s="111"/>
      <c r="DO107" s="111"/>
      <c r="DP107" s="111"/>
      <c r="DQ107" s="111"/>
      <c r="DR107" s="111"/>
      <c r="DS107" s="111"/>
      <c r="DT107" s="111"/>
      <c r="DU107" s="111"/>
      <c r="DV107" s="111"/>
      <c r="DW107" s="112"/>
      <c r="DX107" s="112"/>
      <c r="DY107" s="112"/>
      <c r="DZ107" s="112"/>
      <c r="EA107" s="112"/>
      <c r="EB107" s="112"/>
      <c r="EC107" s="112"/>
      <c r="ED107" s="112"/>
    </row>
    <row r="108" spans="1:134" ht="15.75" hidden="1" x14ac:dyDescent="0.25">
      <c r="A108" s="121"/>
      <c r="B108" s="364"/>
      <c r="C108" s="212"/>
      <c r="D108" s="353">
        <f t="shared" si="180"/>
        <v>0</v>
      </c>
      <c r="E108" s="213"/>
      <c r="F108" s="213"/>
      <c r="G108" s="213"/>
      <c r="H108" s="213"/>
      <c r="I108" s="213"/>
      <c r="J108" s="213"/>
      <c r="K108" s="213"/>
      <c r="L108" s="213"/>
      <c r="M108" s="213"/>
      <c r="N108" s="213"/>
      <c r="O108" s="213"/>
      <c r="P108" s="213"/>
      <c r="Q108" s="354">
        <f t="shared" si="203"/>
        <v>0</v>
      </c>
      <c r="R108" s="353">
        <f t="shared" si="204"/>
        <v>0</v>
      </c>
      <c r="S108" s="354">
        <f t="shared" si="205"/>
        <v>0</v>
      </c>
      <c r="T108" s="354">
        <f t="shared" si="206"/>
        <v>0</v>
      </c>
      <c r="U108" s="354">
        <f t="shared" si="181"/>
        <v>0</v>
      </c>
      <c r="V108" s="355"/>
      <c r="W108" s="356">
        <f t="shared" si="182"/>
        <v>0</v>
      </c>
      <c r="X108" s="357">
        <f t="shared" si="183"/>
        <v>0</v>
      </c>
      <c r="Y108" s="358">
        <f t="shared" si="184"/>
        <v>0</v>
      </c>
      <c r="Z108" s="356">
        <f t="shared" si="185"/>
        <v>0</v>
      </c>
      <c r="AA108" s="359">
        <f t="shared" si="207"/>
        <v>0</v>
      </c>
      <c r="AB108" s="359">
        <f t="shared" si="186"/>
        <v>0</v>
      </c>
      <c r="AC108" s="356">
        <f t="shared" si="208"/>
        <v>0</v>
      </c>
      <c r="AD108" s="359">
        <f t="shared" si="209"/>
        <v>0</v>
      </c>
      <c r="AE108" s="360">
        <f t="shared" si="187"/>
        <v>0</v>
      </c>
      <c r="AF108" s="358">
        <f t="shared" si="188"/>
        <v>0</v>
      </c>
      <c r="AG108" s="356">
        <f t="shared" si="189"/>
        <v>0</v>
      </c>
      <c r="AH108" s="361">
        <f t="shared" si="190"/>
        <v>0</v>
      </c>
      <c r="AI108" s="361">
        <f t="shared" si="191"/>
        <v>0</v>
      </c>
      <c r="AJ108" s="356">
        <f t="shared" si="210"/>
        <v>0</v>
      </c>
      <c r="AK108" s="359">
        <f t="shared" si="211"/>
        <v>0</v>
      </c>
      <c r="AL108" s="360">
        <f t="shared" si="192"/>
        <v>0</v>
      </c>
      <c r="AM108" s="358">
        <f t="shared" si="193"/>
        <v>0</v>
      </c>
      <c r="AN108" s="356">
        <f t="shared" si="194"/>
        <v>0</v>
      </c>
      <c r="AO108" s="361">
        <f t="shared" si="195"/>
        <v>0</v>
      </c>
      <c r="AP108" s="361">
        <f t="shared" si="196"/>
        <v>0</v>
      </c>
      <c r="AQ108" s="356">
        <f t="shared" si="212"/>
        <v>0</v>
      </c>
      <c r="AR108" s="359">
        <f t="shared" si="213"/>
        <v>0</v>
      </c>
      <c r="AS108" s="362">
        <v>0</v>
      </c>
      <c r="AT108" s="358">
        <v>0</v>
      </c>
      <c r="AU108" s="356">
        <v>0</v>
      </c>
      <c r="AV108" s="361">
        <f t="shared" si="197"/>
        <v>0</v>
      </c>
      <c r="AW108" s="356">
        <f t="shared" si="198"/>
        <v>0</v>
      </c>
      <c r="AX108" s="359">
        <f t="shared" si="214"/>
        <v>0</v>
      </c>
      <c r="AY108" s="362">
        <v>0</v>
      </c>
      <c r="AZ108" s="358">
        <v>0</v>
      </c>
      <c r="BA108" s="356">
        <v>0</v>
      </c>
      <c r="BB108" s="361">
        <f t="shared" si="199"/>
        <v>0</v>
      </c>
      <c r="BC108" s="361">
        <f t="shared" si="200"/>
        <v>0</v>
      </c>
      <c r="BD108" s="356">
        <f t="shared" si="215"/>
        <v>0</v>
      </c>
      <c r="BE108" s="359">
        <f t="shared" si="216"/>
        <v>0</v>
      </c>
      <c r="BF108" s="354">
        <f t="shared" si="201"/>
        <v>0</v>
      </c>
      <c r="BG108" s="363">
        <f t="shared" si="202"/>
        <v>0</v>
      </c>
      <c r="BH108" s="105">
        <f t="shared" si="217"/>
        <v>0</v>
      </c>
      <c r="BI108" s="106"/>
      <c r="BJ108" s="107"/>
      <c r="BK108" s="107"/>
      <c r="BL108" s="107"/>
      <c r="BM108" s="108"/>
      <c r="BN108" s="108"/>
      <c r="BO108" s="108"/>
      <c r="BP108" s="107"/>
      <c r="BQ108" s="107"/>
      <c r="BR108" s="107"/>
      <c r="BS108" s="107"/>
      <c r="BT108" s="107"/>
      <c r="BU108" s="107"/>
      <c r="BV108" s="107"/>
      <c r="BW108" s="107"/>
      <c r="BX108" s="107"/>
      <c r="BY108" s="107"/>
      <c r="BZ108" s="107"/>
      <c r="CA108" s="107"/>
      <c r="CB108" s="107"/>
      <c r="CC108" s="107"/>
      <c r="CD108" s="107"/>
      <c r="CE108" s="107"/>
      <c r="CF108" s="107"/>
      <c r="CG108" s="107"/>
      <c r="CH108" s="107"/>
      <c r="CI108" s="107"/>
      <c r="CJ108" s="107"/>
      <c r="CK108" s="107"/>
      <c r="CL108" s="107"/>
      <c r="CM108" s="107"/>
      <c r="CN108" s="109"/>
      <c r="CO108" s="110"/>
      <c r="CP108" s="110"/>
      <c r="CQ108" s="111"/>
      <c r="CR108" s="111"/>
      <c r="CS108" s="111"/>
      <c r="CT108" s="111"/>
      <c r="CU108" s="111"/>
      <c r="CV108" s="111"/>
      <c r="CW108" s="111"/>
      <c r="CX108" s="111"/>
      <c r="CY108" s="111"/>
      <c r="CZ108" s="111"/>
      <c r="DA108" s="111"/>
      <c r="DB108" s="111"/>
      <c r="DC108" s="111"/>
      <c r="DD108" s="111"/>
      <c r="DE108" s="111"/>
      <c r="DF108" s="111"/>
      <c r="DG108" s="111"/>
      <c r="DH108" s="111"/>
      <c r="DI108" s="111"/>
      <c r="DJ108" s="111"/>
      <c r="DK108" s="111"/>
      <c r="DL108" s="111"/>
      <c r="DM108" s="111"/>
      <c r="DN108" s="111"/>
      <c r="DO108" s="111"/>
      <c r="DP108" s="111"/>
      <c r="DQ108" s="111"/>
      <c r="DR108" s="111"/>
      <c r="DS108" s="111"/>
      <c r="DT108" s="111"/>
      <c r="DU108" s="111"/>
      <c r="DV108" s="111"/>
      <c r="DW108" s="112"/>
      <c r="DX108" s="112"/>
      <c r="DY108" s="112"/>
      <c r="DZ108" s="112"/>
      <c r="EA108" s="112"/>
      <c r="EB108" s="112"/>
      <c r="EC108" s="112"/>
      <c r="ED108" s="112"/>
    </row>
    <row r="109" spans="1:134" ht="15.75" hidden="1" x14ac:dyDescent="0.25">
      <c r="A109" s="121"/>
      <c r="B109" s="365"/>
      <c r="C109" s="212"/>
      <c r="D109" s="353">
        <f t="shared" si="180"/>
        <v>0</v>
      </c>
      <c r="E109" s="213"/>
      <c r="F109" s="213"/>
      <c r="G109" s="213"/>
      <c r="H109" s="213"/>
      <c r="I109" s="213"/>
      <c r="J109" s="213"/>
      <c r="K109" s="213"/>
      <c r="L109" s="213"/>
      <c r="M109" s="213"/>
      <c r="N109" s="213"/>
      <c r="O109" s="213"/>
      <c r="P109" s="213"/>
      <c r="Q109" s="354">
        <f t="shared" si="203"/>
        <v>0</v>
      </c>
      <c r="R109" s="353">
        <f t="shared" si="204"/>
        <v>0</v>
      </c>
      <c r="S109" s="354">
        <f t="shared" si="205"/>
        <v>0</v>
      </c>
      <c r="T109" s="354">
        <f t="shared" si="206"/>
        <v>0</v>
      </c>
      <c r="U109" s="354">
        <f t="shared" si="181"/>
        <v>0</v>
      </c>
      <c r="V109" s="355"/>
      <c r="W109" s="356">
        <f t="shared" si="182"/>
        <v>0</v>
      </c>
      <c r="X109" s="357">
        <f t="shared" si="183"/>
        <v>0</v>
      </c>
      <c r="Y109" s="358">
        <f t="shared" si="184"/>
        <v>0</v>
      </c>
      <c r="Z109" s="356">
        <f t="shared" si="185"/>
        <v>0</v>
      </c>
      <c r="AA109" s="359">
        <f t="shared" si="207"/>
        <v>0</v>
      </c>
      <c r="AB109" s="359">
        <f t="shared" si="186"/>
        <v>0</v>
      </c>
      <c r="AC109" s="356">
        <f t="shared" si="208"/>
        <v>0</v>
      </c>
      <c r="AD109" s="359">
        <f t="shared" si="209"/>
        <v>0</v>
      </c>
      <c r="AE109" s="360">
        <f t="shared" si="187"/>
        <v>0</v>
      </c>
      <c r="AF109" s="358">
        <f t="shared" si="188"/>
        <v>0</v>
      </c>
      <c r="AG109" s="356">
        <f t="shared" si="189"/>
        <v>0</v>
      </c>
      <c r="AH109" s="361">
        <f t="shared" si="190"/>
        <v>0</v>
      </c>
      <c r="AI109" s="361">
        <f t="shared" si="191"/>
        <v>0</v>
      </c>
      <c r="AJ109" s="356">
        <f t="shared" si="210"/>
        <v>0</v>
      </c>
      <c r="AK109" s="359">
        <f t="shared" si="211"/>
        <v>0</v>
      </c>
      <c r="AL109" s="360">
        <f t="shared" si="192"/>
        <v>0</v>
      </c>
      <c r="AM109" s="358">
        <f t="shared" si="193"/>
        <v>0</v>
      </c>
      <c r="AN109" s="356">
        <f t="shared" si="194"/>
        <v>0</v>
      </c>
      <c r="AO109" s="361">
        <f t="shared" si="195"/>
        <v>0</v>
      </c>
      <c r="AP109" s="361">
        <f t="shared" si="196"/>
        <v>0</v>
      </c>
      <c r="AQ109" s="356">
        <f t="shared" si="212"/>
        <v>0</v>
      </c>
      <c r="AR109" s="359">
        <f t="shared" si="213"/>
        <v>0</v>
      </c>
      <c r="AS109" s="362">
        <v>0</v>
      </c>
      <c r="AT109" s="358">
        <v>0</v>
      </c>
      <c r="AU109" s="356">
        <v>0</v>
      </c>
      <c r="AV109" s="361">
        <f t="shared" si="197"/>
        <v>0</v>
      </c>
      <c r="AW109" s="356">
        <f t="shared" si="198"/>
        <v>0</v>
      </c>
      <c r="AX109" s="359">
        <f t="shared" si="214"/>
        <v>0</v>
      </c>
      <c r="AY109" s="362">
        <v>0</v>
      </c>
      <c r="AZ109" s="358">
        <v>0</v>
      </c>
      <c r="BA109" s="356">
        <v>0</v>
      </c>
      <c r="BB109" s="361">
        <f t="shared" si="199"/>
        <v>0</v>
      </c>
      <c r="BC109" s="361">
        <f t="shared" si="200"/>
        <v>0</v>
      </c>
      <c r="BD109" s="356">
        <f t="shared" si="215"/>
        <v>0</v>
      </c>
      <c r="BE109" s="359">
        <f t="shared" si="216"/>
        <v>0</v>
      </c>
      <c r="BF109" s="354">
        <f t="shared" si="201"/>
        <v>0</v>
      </c>
      <c r="BG109" s="363">
        <f t="shared" si="202"/>
        <v>0</v>
      </c>
      <c r="BH109" s="105">
        <f t="shared" si="217"/>
        <v>0</v>
      </c>
      <c r="BI109" s="106"/>
      <c r="BJ109" s="107"/>
      <c r="BK109" s="107"/>
      <c r="BL109" s="107"/>
      <c r="BM109" s="108"/>
      <c r="BN109" s="108"/>
      <c r="BO109" s="108"/>
      <c r="BP109" s="107"/>
      <c r="BQ109" s="107"/>
      <c r="BR109" s="107"/>
      <c r="BS109" s="107"/>
      <c r="BT109" s="107"/>
      <c r="BU109" s="107"/>
      <c r="BV109" s="107"/>
      <c r="BW109" s="107"/>
      <c r="BX109" s="107"/>
      <c r="BY109" s="107"/>
      <c r="BZ109" s="107"/>
      <c r="CA109" s="107"/>
      <c r="CB109" s="107"/>
      <c r="CC109" s="107"/>
      <c r="CD109" s="107"/>
      <c r="CE109" s="107"/>
      <c r="CF109" s="107"/>
      <c r="CG109" s="107"/>
      <c r="CH109" s="107"/>
      <c r="CI109" s="107"/>
      <c r="CJ109" s="107"/>
      <c r="CK109" s="107"/>
      <c r="CL109" s="107"/>
      <c r="CM109" s="107"/>
      <c r="CN109" s="109"/>
      <c r="CO109" s="110"/>
      <c r="CP109" s="110"/>
      <c r="CQ109" s="111"/>
      <c r="CR109" s="111"/>
      <c r="CS109" s="111"/>
      <c r="CT109" s="111"/>
      <c r="CU109" s="111"/>
      <c r="CV109" s="111"/>
      <c r="CW109" s="111"/>
      <c r="CX109" s="111"/>
      <c r="CY109" s="111"/>
      <c r="CZ109" s="111"/>
      <c r="DA109" s="111"/>
      <c r="DB109" s="111"/>
      <c r="DC109" s="111"/>
      <c r="DD109" s="111"/>
      <c r="DE109" s="111"/>
      <c r="DF109" s="111"/>
      <c r="DG109" s="111"/>
      <c r="DH109" s="111"/>
      <c r="DI109" s="111"/>
      <c r="DJ109" s="111"/>
      <c r="DK109" s="111"/>
      <c r="DL109" s="111"/>
      <c r="DM109" s="111"/>
      <c r="DN109" s="111"/>
      <c r="DO109" s="111"/>
      <c r="DP109" s="111"/>
      <c r="DQ109" s="111"/>
      <c r="DR109" s="111"/>
      <c r="DS109" s="111"/>
      <c r="DT109" s="111"/>
      <c r="DU109" s="111"/>
      <c r="DV109" s="111"/>
      <c r="DW109" s="112"/>
      <c r="DX109" s="112"/>
      <c r="DY109" s="112"/>
      <c r="DZ109" s="112"/>
      <c r="EA109" s="112"/>
      <c r="EB109" s="112"/>
      <c r="EC109" s="112"/>
      <c r="ED109" s="112"/>
    </row>
    <row r="110" spans="1:134" ht="15" hidden="1" customHeight="1" x14ac:dyDescent="0.25">
      <c r="A110" s="121"/>
      <c r="B110" s="352" t="s">
        <v>329</v>
      </c>
      <c r="C110" s="212"/>
      <c r="D110" s="353">
        <f t="shared" si="180"/>
        <v>0</v>
      </c>
      <c r="E110" s="213"/>
      <c r="F110" s="213"/>
      <c r="G110" s="213"/>
      <c r="H110" s="213"/>
      <c r="I110" s="213"/>
      <c r="J110" s="213"/>
      <c r="K110" s="213"/>
      <c r="L110" s="213"/>
      <c r="M110" s="213"/>
      <c r="N110" s="213"/>
      <c r="O110" s="213"/>
      <c r="P110" s="213"/>
      <c r="Q110" s="354">
        <f t="shared" si="203"/>
        <v>0</v>
      </c>
      <c r="R110" s="353">
        <f t="shared" si="204"/>
        <v>0</v>
      </c>
      <c r="S110" s="354">
        <f t="shared" si="205"/>
        <v>0</v>
      </c>
      <c r="T110" s="354">
        <f t="shared" si="206"/>
        <v>0</v>
      </c>
      <c r="U110" s="354">
        <f t="shared" si="181"/>
        <v>0</v>
      </c>
      <c r="V110" s="355"/>
      <c r="W110" s="356">
        <f t="shared" si="182"/>
        <v>0</v>
      </c>
      <c r="X110" s="357">
        <f t="shared" si="183"/>
        <v>0</v>
      </c>
      <c r="Y110" s="358">
        <f t="shared" si="184"/>
        <v>0</v>
      </c>
      <c r="Z110" s="356">
        <f t="shared" si="185"/>
        <v>0</v>
      </c>
      <c r="AA110" s="359">
        <f t="shared" si="207"/>
        <v>0</v>
      </c>
      <c r="AB110" s="359">
        <f t="shared" si="186"/>
        <v>0</v>
      </c>
      <c r="AC110" s="356">
        <f t="shared" si="208"/>
        <v>0</v>
      </c>
      <c r="AD110" s="359">
        <f t="shared" si="209"/>
        <v>0</v>
      </c>
      <c r="AE110" s="360">
        <f t="shared" si="187"/>
        <v>0</v>
      </c>
      <c r="AF110" s="358">
        <f t="shared" si="188"/>
        <v>0</v>
      </c>
      <c r="AG110" s="356">
        <f t="shared" si="189"/>
        <v>0</v>
      </c>
      <c r="AH110" s="361">
        <f t="shared" si="190"/>
        <v>0</v>
      </c>
      <c r="AI110" s="361">
        <f t="shared" si="191"/>
        <v>0</v>
      </c>
      <c r="AJ110" s="356">
        <f t="shared" si="210"/>
        <v>0</v>
      </c>
      <c r="AK110" s="359">
        <f t="shared" si="211"/>
        <v>0</v>
      </c>
      <c r="AL110" s="360">
        <f t="shared" si="192"/>
        <v>0</v>
      </c>
      <c r="AM110" s="358">
        <f t="shared" si="193"/>
        <v>0</v>
      </c>
      <c r="AN110" s="356">
        <f t="shared" si="194"/>
        <v>0</v>
      </c>
      <c r="AO110" s="361">
        <f t="shared" si="195"/>
        <v>0</v>
      </c>
      <c r="AP110" s="361">
        <f t="shared" si="196"/>
        <v>0</v>
      </c>
      <c r="AQ110" s="356">
        <f t="shared" si="212"/>
        <v>0</v>
      </c>
      <c r="AR110" s="359">
        <f t="shared" si="213"/>
        <v>0</v>
      </c>
      <c r="AS110" s="362">
        <v>0</v>
      </c>
      <c r="AT110" s="358">
        <v>0</v>
      </c>
      <c r="AU110" s="356">
        <v>0</v>
      </c>
      <c r="AV110" s="361">
        <f t="shared" si="197"/>
        <v>0</v>
      </c>
      <c r="AW110" s="356">
        <f t="shared" si="198"/>
        <v>0</v>
      </c>
      <c r="AX110" s="359">
        <f t="shared" si="214"/>
        <v>0</v>
      </c>
      <c r="AY110" s="362">
        <v>0</v>
      </c>
      <c r="AZ110" s="358">
        <v>0</v>
      </c>
      <c r="BA110" s="356">
        <v>0</v>
      </c>
      <c r="BB110" s="361">
        <f t="shared" si="199"/>
        <v>0</v>
      </c>
      <c r="BC110" s="361">
        <f t="shared" si="200"/>
        <v>0</v>
      </c>
      <c r="BD110" s="356">
        <f t="shared" si="215"/>
        <v>0</v>
      </c>
      <c r="BE110" s="359">
        <f t="shared" si="216"/>
        <v>0</v>
      </c>
      <c r="BF110" s="354">
        <f t="shared" si="201"/>
        <v>0</v>
      </c>
      <c r="BG110" s="363">
        <f t="shared" si="202"/>
        <v>0</v>
      </c>
      <c r="BH110" s="105">
        <f t="shared" si="217"/>
        <v>0</v>
      </c>
      <c r="BI110" s="106"/>
      <c r="BJ110" s="107"/>
      <c r="BK110" s="107"/>
      <c r="BL110" s="107"/>
      <c r="BM110" s="108"/>
      <c r="BN110" s="108"/>
      <c r="BO110" s="108"/>
      <c r="BP110" s="107"/>
      <c r="BQ110" s="107"/>
      <c r="BR110" s="107"/>
      <c r="BS110" s="107"/>
      <c r="BT110" s="107"/>
      <c r="BU110" s="107"/>
      <c r="BV110" s="107"/>
      <c r="BW110" s="107"/>
      <c r="BX110" s="107"/>
      <c r="BY110" s="107"/>
      <c r="BZ110" s="107"/>
      <c r="CA110" s="107"/>
      <c r="CB110" s="107"/>
      <c r="CC110" s="107"/>
      <c r="CD110" s="107"/>
      <c r="CE110" s="107"/>
      <c r="CF110" s="107"/>
      <c r="CG110" s="107"/>
      <c r="CH110" s="107"/>
      <c r="CI110" s="107"/>
      <c r="CJ110" s="107"/>
      <c r="CK110" s="107"/>
      <c r="CL110" s="107"/>
      <c r="CM110" s="107"/>
      <c r="CN110" s="109"/>
      <c r="CO110" s="110"/>
      <c r="CP110" s="110"/>
      <c r="CQ110" s="111"/>
      <c r="CR110" s="111"/>
      <c r="CS110" s="111"/>
      <c r="CT110" s="111"/>
      <c r="CU110" s="111"/>
      <c r="CV110" s="111"/>
      <c r="CW110" s="111"/>
      <c r="CX110" s="111"/>
      <c r="CY110" s="111"/>
      <c r="CZ110" s="111"/>
      <c r="DA110" s="111"/>
      <c r="DB110" s="111"/>
      <c r="DC110" s="111"/>
      <c r="DD110" s="111"/>
      <c r="DE110" s="111"/>
      <c r="DF110" s="111"/>
      <c r="DG110" s="111"/>
      <c r="DH110" s="111"/>
      <c r="DI110" s="111"/>
      <c r="DJ110" s="111"/>
      <c r="DK110" s="111"/>
      <c r="DL110" s="111"/>
      <c r="DM110" s="111"/>
      <c r="DN110" s="111"/>
      <c r="DO110" s="111"/>
      <c r="DP110" s="111"/>
      <c r="DQ110" s="111"/>
      <c r="DR110" s="111"/>
      <c r="DS110" s="111"/>
      <c r="DT110" s="111"/>
      <c r="DU110" s="111"/>
      <c r="DV110" s="111"/>
      <c r="DW110" s="112"/>
      <c r="DX110" s="112"/>
      <c r="DY110" s="112"/>
      <c r="DZ110" s="112"/>
      <c r="EA110" s="112"/>
      <c r="EB110" s="112"/>
      <c r="EC110" s="112"/>
      <c r="ED110" s="112"/>
    </row>
    <row r="111" spans="1:134" ht="15.75" hidden="1" x14ac:dyDescent="0.25">
      <c r="A111" s="121"/>
      <c r="B111" s="364" t="s">
        <v>328</v>
      </c>
      <c r="C111" s="212"/>
      <c r="D111" s="353">
        <f t="shared" si="180"/>
        <v>0</v>
      </c>
      <c r="E111" s="213"/>
      <c r="F111" s="213"/>
      <c r="G111" s="213"/>
      <c r="H111" s="213"/>
      <c r="I111" s="213"/>
      <c r="J111" s="213"/>
      <c r="K111" s="213"/>
      <c r="L111" s="213"/>
      <c r="M111" s="213"/>
      <c r="N111" s="213"/>
      <c r="O111" s="213"/>
      <c r="P111" s="213"/>
      <c r="Q111" s="354">
        <f t="shared" si="203"/>
        <v>0</v>
      </c>
      <c r="R111" s="353">
        <f t="shared" si="204"/>
        <v>0</v>
      </c>
      <c r="S111" s="354">
        <f t="shared" si="205"/>
        <v>0</v>
      </c>
      <c r="T111" s="354">
        <f t="shared" si="206"/>
        <v>0</v>
      </c>
      <c r="U111" s="354">
        <f t="shared" si="181"/>
        <v>0</v>
      </c>
      <c r="V111" s="355"/>
      <c r="W111" s="356">
        <f t="shared" si="182"/>
        <v>0</v>
      </c>
      <c r="X111" s="357">
        <f t="shared" si="183"/>
        <v>0</v>
      </c>
      <c r="Y111" s="358">
        <f t="shared" si="184"/>
        <v>0</v>
      </c>
      <c r="Z111" s="356">
        <f t="shared" si="185"/>
        <v>0</v>
      </c>
      <c r="AA111" s="359">
        <f t="shared" si="207"/>
        <v>0</v>
      </c>
      <c r="AB111" s="359">
        <f t="shared" si="186"/>
        <v>0</v>
      </c>
      <c r="AC111" s="356">
        <f t="shared" si="208"/>
        <v>0</v>
      </c>
      <c r="AD111" s="359">
        <f t="shared" si="209"/>
        <v>0</v>
      </c>
      <c r="AE111" s="360">
        <f t="shared" si="187"/>
        <v>0</v>
      </c>
      <c r="AF111" s="358">
        <f t="shared" si="188"/>
        <v>0</v>
      </c>
      <c r="AG111" s="356">
        <f t="shared" si="189"/>
        <v>0</v>
      </c>
      <c r="AH111" s="361">
        <f t="shared" si="190"/>
        <v>0</v>
      </c>
      <c r="AI111" s="361">
        <f t="shared" si="191"/>
        <v>0</v>
      </c>
      <c r="AJ111" s="356">
        <f t="shared" si="210"/>
        <v>0</v>
      </c>
      <c r="AK111" s="359">
        <f t="shared" si="211"/>
        <v>0</v>
      </c>
      <c r="AL111" s="360">
        <f t="shared" si="192"/>
        <v>0</v>
      </c>
      <c r="AM111" s="358">
        <f t="shared" si="193"/>
        <v>0</v>
      </c>
      <c r="AN111" s="356">
        <f t="shared" si="194"/>
        <v>0</v>
      </c>
      <c r="AO111" s="361">
        <f t="shared" si="195"/>
        <v>0</v>
      </c>
      <c r="AP111" s="361">
        <f t="shared" si="196"/>
        <v>0</v>
      </c>
      <c r="AQ111" s="356">
        <f t="shared" si="212"/>
        <v>0</v>
      </c>
      <c r="AR111" s="359">
        <f t="shared" si="213"/>
        <v>0</v>
      </c>
      <c r="AS111" s="362">
        <v>0</v>
      </c>
      <c r="AT111" s="358">
        <v>0</v>
      </c>
      <c r="AU111" s="356">
        <v>0</v>
      </c>
      <c r="AV111" s="361">
        <f t="shared" si="197"/>
        <v>0</v>
      </c>
      <c r="AW111" s="356">
        <f t="shared" si="198"/>
        <v>0</v>
      </c>
      <c r="AX111" s="359">
        <f t="shared" si="214"/>
        <v>0</v>
      </c>
      <c r="AY111" s="362">
        <v>0</v>
      </c>
      <c r="AZ111" s="358">
        <v>0</v>
      </c>
      <c r="BA111" s="356">
        <v>0</v>
      </c>
      <c r="BB111" s="361">
        <f t="shared" si="199"/>
        <v>0</v>
      </c>
      <c r="BC111" s="361">
        <f t="shared" si="200"/>
        <v>0</v>
      </c>
      <c r="BD111" s="356">
        <f t="shared" si="215"/>
        <v>0</v>
      </c>
      <c r="BE111" s="359">
        <f t="shared" si="216"/>
        <v>0</v>
      </c>
      <c r="BF111" s="354">
        <f t="shared" si="201"/>
        <v>0</v>
      </c>
      <c r="BG111" s="363">
        <f t="shared" si="202"/>
        <v>0</v>
      </c>
      <c r="BH111" s="105">
        <f t="shared" si="217"/>
        <v>0</v>
      </c>
      <c r="BI111" s="106"/>
      <c r="BJ111" s="107"/>
      <c r="BK111" s="107"/>
      <c r="BL111" s="107"/>
      <c r="BM111" s="108"/>
      <c r="BN111" s="108"/>
      <c r="BO111" s="108"/>
      <c r="BP111" s="107"/>
      <c r="BQ111" s="107"/>
      <c r="BR111" s="107"/>
      <c r="BS111" s="107"/>
      <c r="BT111" s="107"/>
      <c r="BU111" s="107"/>
      <c r="BV111" s="107"/>
      <c r="BW111" s="107"/>
      <c r="BX111" s="107"/>
      <c r="BY111" s="107"/>
      <c r="BZ111" s="107"/>
      <c r="CA111" s="107"/>
      <c r="CB111" s="107"/>
      <c r="CC111" s="107"/>
      <c r="CD111" s="107"/>
      <c r="CE111" s="107"/>
      <c r="CF111" s="107"/>
      <c r="CG111" s="107"/>
      <c r="CH111" s="107"/>
      <c r="CI111" s="107"/>
      <c r="CJ111" s="107"/>
      <c r="CK111" s="107"/>
      <c r="CL111" s="107"/>
      <c r="CM111" s="107"/>
      <c r="CN111" s="109"/>
      <c r="CO111" s="110"/>
      <c r="CP111" s="110"/>
      <c r="CQ111" s="111"/>
      <c r="CR111" s="111"/>
      <c r="CS111" s="111"/>
      <c r="CT111" s="111"/>
      <c r="CU111" s="111"/>
      <c r="CV111" s="111"/>
      <c r="CW111" s="111"/>
      <c r="CX111" s="111"/>
      <c r="CY111" s="111"/>
      <c r="CZ111" s="111"/>
      <c r="DA111" s="111"/>
      <c r="DB111" s="111"/>
      <c r="DC111" s="111"/>
      <c r="DD111" s="111"/>
      <c r="DE111" s="111"/>
      <c r="DF111" s="111"/>
      <c r="DG111" s="111"/>
      <c r="DH111" s="111"/>
      <c r="DI111" s="111"/>
      <c r="DJ111" s="111"/>
      <c r="DK111" s="111"/>
      <c r="DL111" s="111"/>
      <c r="DM111" s="111"/>
      <c r="DN111" s="111"/>
      <c r="DO111" s="111"/>
      <c r="DP111" s="111"/>
      <c r="DQ111" s="111"/>
      <c r="DR111" s="111"/>
      <c r="DS111" s="111"/>
      <c r="DT111" s="111"/>
      <c r="DU111" s="111"/>
      <c r="DV111" s="111"/>
      <c r="DW111" s="112"/>
      <c r="DX111" s="112"/>
      <c r="DY111" s="112"/>
      <c r="DZ111" s="112"/>
      <c r="EA111" s="112"/>
      <c r="EB111" s="112"/>
      <c r="EC111" s="112"/>
      <c r="ED111" s="112"/>
    </row>
    <row r="112" spans="1:134" ht="15.75" hidden="1" x14ac:dyDescent="0.25">
      <c r="A112" s="121"/>
      <c r="B112" s="364"/>
      <c r="C112" s="212"/>
      <c r="D112" s="353">
        <f t="shared" si="180"/>
        <v>0</v>
      </c>
      <c r="E112" s="213"/>
      <c r="F112" s="213"/>
      <c r="G112" s="213"/>
      <c r="H112" s="213"/>
      <c r="I112" s="213"/>
      <c r="J112" s="213"/>
      <c r="K112" s="213"/>
      <c r="L112" s="213"/>
      <c r="M112" s="213"/>
      <c r="N112" s="213"/>
      <c r="O112" s="213"/>
      <c r="P112" s="213"/>
      <c r="Q112" s="354">
        <f t="shared" si="203"/>
        <v>0</v>
      </c>
      <c r="R112" s="353">
        <f t="shared" si="204"/>
        <v>0</v>
      </c>
      <c r="S112" s="354">
        <f t="shared" si="205"/>
        <v>0</v>
      </c>
      <c r="T112" s="354">
        <f t="shared" si="206"/>
        <v>0</v>
      </c>
      <c r="U112" s="354">
        <f t="shared" si="181"/>
        <v>0</v>
      </c>
      <c r="V112" s="355"/>
      <c r="W112" s="356">
        <f t="shared" si="182"/>
        <v>0</v>
      </c>
      <c r="X112" s="357">
        <f t="shared" si="183"/>
        <v>0</v>
      </c>
      <c r="Y112" s="358">
        <f t="shared" si="184"/>
        <v>0</v>
      </c>
      <c r="Z112" s="356">
        <f t="shared" si="185"/>
        <v>0</v>
      </c>
      <c r="AA112" s="359">
        <f t="shared" si="207"/>
        <v>0</v>
      </c>
      <c r="AB112" s="359">
        <f t="shared" si="186"/>
        <v>0</v>
      </c>
      <c r="AC112" s="356">
        <f t="shared" si="208"/>
        <v>0</v>
      </c>
      <c r="AD112" s="359">
        <f t="shared" si="209"/>
        <v>0</v>
      </c>
      <c r="AE112" s="360">
        <f t="shared" si="187"/>
        <v>0</v>
      </c>
      <c r="AF112" s="358">
        <f t="shared" si="188"/>
        <v>0</v>
      </c>
      <c r="AG112" s="356">
        <f t="shared" si="189"/>
        <v>0</v>
      </c>
      <c r="AH112" s="361">
        <f t="shared" si="190"/>
        <v>0</v>
      </c>
      <c r="AI112" s="361">
        <f t="shared" si="191"/>
        <v>0</v>
      </c>
      <c r="AJ112" s="356">
        <f t="shared" si="210"/>
        <v>0</v>
      </c>
      <c r="AK112" s="359">
        <f t="shared" si="211"/>
        <v>0</v>
      </c>
      <c r="AL112" s="360">
        <f t="shared" si="192"/>
        <v>0</v>
      </c>
      <c r="AM112" s="358">
        <f t="shared" si="193"/>
        <v>0</v>
      </c>
      <c r="AN112" s="356">
        <f t="shared" si="194"/>
        <v>0</v>
      </c>
      <c r="AO112" s="361">
        <f t="shared" si="195"/>
        <v>0</v>
      </c>
      <c r="AP112" s="361">
        <f t="shared" si="196"/>
        <v>0</v>
      </c>
      <c r="AQ112" s="356">
        <f t="shared" si="212"/>
        <v>0</v>
      </c>
      <c r="AR112" s="359">
        <f t="shared" si="213"/>
        <v>0</v>
      </c>
      <c r="AS112" s="362">
        <v>0</v>
      </c>
      <c r="AT112" s="358">
        <v>0</v>
      </c>
      <c r="AU112" s="356">
        <v>0</v>
      </c>
      <c r="AV112" s="361">
        <f t="shared" si="197"/>
        <v>0</v>
      </c>
      <c r="AW112" s="356">
        <f t="shared" si="198"/>
        <v>0</v>
      </c>
      <c r="AX112" s="359">
        <f t="shared" si="214"/>
        <v>0</v>
      </c>
      <c r="AY112" s="362">
        <v>0</v>
      </c>
      <c r="AZ112" s="358">
        <v>0</v>
      </c>
      <c r="BA112" s="356">
        <v>0</v>
      </c>
      <c r="BB112" s="361">
        <f t="shared" si="199"/>
        <v>0</v>
      </c>
      <c r="BC112" s="361">
        <f t="shared" si="200"/>
        <v>0</v>
      </c>
      <c r="BD112" s="356">
        <f t="shared" si="215"/>
        <v>0</v>
      </c>
      <c r="BE112" s="359">
        <f t="shared" si="216"/>
        <v>0</v>
      </c>
      <c r="BF112" s="354">
        <f t="shared" si="201"/>
        <v>0</v>
      </c>
      <c r="BG112" s="363">
        <f t="shared" si="202"/>
        <v>0</v>
      </c>
      <c r="BH112" s="105">
        <f t="shared" si="217"/>
        <v>0</v>
      </c>
      <c r="BI112" s="106"/>
      <c r="BJ112" s="107"/>
      <c r="BK112" s="107"/>
      <c r="BL112" s="107"/>
      <c r="BM112" s="108"/>
      <c r="BN112" s="108"/>
      <c r="BO112" s="108"/>
      <c r="BP112" s="107"/>
      <c r="BQ112" s="107"/>
      <c r="BR112" s="107"/>
      <c r="BS112" s="107"/>
      <c r="BT112" s="107"/>
      <c r="BU112" s="107"/>
      <c r="BV112" s="107"/>
      <c r="BW112" s="107"/>
      <c r="BX112" s="107"/>
      <c r="BY112" s="107"/>
      <c r="BZ112" s="107"/>
      <c r="CA112" s="107"/>
      <c r="CB112" s="107"/>
      <c r="CC112" s="107"/>
      <c r="CD112" s="107"/>
      <c r="CE112" s="107"/>
      <c r="CF112" s="107"/>
      <c r="CG112" s="107"/>
      <c r="CH112" s="107"/>
      <c r="CI112" s="107"/>
      <c r="CJ112" s="107"/>
      <c r="CK112" s="107"/>
      <c r="CL112" s="107"/>
      <c r="CM112" s="107"/>
      <c r="CN112" s="109"/>
      <c r="CO112" s="110"/>
      <c r="CP112" s="110"/>
      <c r="CQ112" s="111"/>
      <c r="CR112" s="111"/>
      <c r="CS112" s="111"/>
      <c r="CT112" s="111"/>
      <c r="CU112" s="111"/>
      <c r="CV112" s="111"/>
      <c r="CW112" s="111"/>
      <c r="CX112" s="111"/>
      <c r="CY112" s="111"/>
      <c r="CZ112" s="111"/>
      <c r="DA112" s="111"/>
      <c r="DB112" s="111"/>
      <c r="DC112" s="111"/>
      <c r="DD112" s="111"/>
      <c r="DE112" s="111"/>
      <c r="DF112" s="111"/>
      <c r="DG112" s="111"/>
      <c r="DH112" s="111"/>
      <c r="DI112" s="111"/>
      <c r="DJ112" s="111"/>
      <c r="DK112" s="111"/>
      <c r="DL112" s="111"/>
      <c r="DM112" s="111"/>
      <c r="DN112" s="111"/>
      <c r="DO112" s="111"/>
      <c r="DP112" s="111"/>
      <c r="DQ112" s="111"/>
      <c r="DR112" s="111"/>
      <c r="DS112" s="111"/>
      <c r="DT112" s="111"/>
      <c r="DU112" s="111"/>
      <c r="DV112" s="111"/>
      <c r="DW112" s="112"/>
      <c r="DX112" s="112"/>
      <c r="DY112" s="112"/>
      <c r="DZ112" s="112"/>
      <c r="EA112" s="112"/>
      <c r="EB112" s="112"/>
      <c r="EC112" s="112"/>
      <c r="ED112" s="112"/>
    </row>
    <row r="113" spans="1:134" ht="15.75" hidden="1" x14ac:dyDescent="0.25">
      <c r="A113" s="121"/>
      <c r="B113" s="365"/>
      <c r="C113" s="212"/>
      <c r="D113" s="353">
        <f t="shared" si="180"/>
        <v>0</v>
      </c>
      <c r="E113" s="213"/>
      <c r="F113" s="213"/>
      <c r="G113" s="213"/>
      <c r="H113" s="213"/>
      <c r="I113" s="213"/>
      <c r="J113" s="213"/>
      <c r="K113" s="213"/>
      <c r="L113" s="213"/>
      <c r="M113" s="213"/>
      <c r="N113" s="213"/>
      <c r="O113" s="213"/>
      <c r="P113" s="213"/>
      <c r="Q113" s="354">
        <f t="shared" si="203"/>
        <v>0</v>
      </c>
      <c r="R113" s="353">
        <f t="shared" si="204"/>
        <v>0</v>
      </c>
      <c r="S113" s="354">
        <f t="shared" si="205"/>
        <v>0</v>
      </c>
      <c r="T113" s="354">
        <f t="shared" si="206"/>
        <v>0</v>
      </c>
      <c r="U113" s="354">
        <f t="shared" si="181"/>
        <v>0</v>
      </c>
      <c r="V113" s="355"/>
      <c r="W113" s="356">
        <f t="shared" si="182"/>
        <v>0</v>
      </c>
      <c r="X113" s="357">
        <f t="shared" si="183"/>
        <v>0</v>
      </c>
      <c r="Y113" s="358">
        <f t="shared" si="184"/>
        <v>0</v>
      </c>
      <c r="Z113" s="356">
        <f t="shared" si="185"/>
        <v>0</v>
      </c>
      <c r="AA113" s="359">
        <f t="shared" si="207"/>
        <v>0</v>
      </c>
      <c r="AB113" s="359">
        <f t="shared" si="186"/>
        <v>0</v>
      </c>
      <c r="AC113" s="356">
        <f t="shared" si="208"/>
        <v>0</v>
      </c>
      <c r="AD113" s="359">
        <f t="shared" si="209"/>
        <v>0</v>
      </c>
      <c r="AE113" s="360">
        <f t="shared" si="187"/>
        <v>0</v>
      </c>
      <c r="AF113" s="358">
        <f t="shared" si="188"/>
        <v>0</v>
      </c>
      <c r="AG113" s="356">
        <f t="shared" si="189"/>
        <v>0</v>
      </c>
      <c r="AH113" s="361">
        <f t="shared" si="190"/>
        <v>0</v>
      </c>
      <c r="AI113" s="361">
        <f t="shared" si="191"/>
        <v>0</v>
      </c>
      <c r="AJ113" s="356">
        <f t="shared" si="210"/>
        <v>0</v>
      </c>
      <c r="AK113" s="359">
        <f t="shared" si="211"/>
        <v>0</v>
      </c>
      <c r="AL113" s="360">
        <f t="shared" si="192"/>
        <v>0</v>
      </c>
      <c r="AM113" s="358">
        <f t="shared" si="193"/>
        <v>0</v>
      </c>
      <c r="AN113" s="356">
        <f t="shared" si="194"/>
        <v>0</v>
      </c>
      <c r="AO113" s="361">
        <f t="shared" si="195"/>
        <v>0</v>
      </c>
      <c r="AP113" s="361">
        <f t="shared" si="196"/>
        <v>0</v>
      </c>
      <c r="AQ113" s="356">
        <f t="shared" si="212"/>
        <v>0</v>
      </c>
      <c r="AR113" s="359">
        <f t="shared" si="213"/>
        <v>0</v>
      </c>
      <c r="AS113" s="362">
        <v>0</v>
      </c>
      <c r="AT113" s="358">
        <v>0</v>
      </c>
      <c r="AU113" s="356">
        <v>0</v>
      </c>
      <c r="AV113" s="361">
        <f t="shared" si="197"/>
        <v>0</v>
      </c>
      <c r="AW113" s="356">
        <f>IF(AV113&gt;0,SQRT(($W113*$W113)+(AU113*AU113)+($V113*$V113)),0)</f>
        <v>0</v>
      </c>
      <c r="AX113" s="359">
        <f t="shared" si="214"/>
        <v>0</v>
      </c>
      <c r="AY113" s="362">
        <v>0</v>
      </c>
      <c r="AZ113" s="358">
        <v>0</v>
      </c>
      <c r="BA113" s="356">
        <v>0</v>
      </c>
      <c r="BB113" s="361">
        <f t="shared" si="199"/>
        <v>0</v>
      </c>
      <c r="BC113" s="361">
        <f t="shared" si="200"/>
        <v>0</v>
      </c>
      <c r="BD113" s="356">
        <f t="shared" si="215"/>
        <v>0</v>
      </c>
      <c r="BE113" s="359">
        <f t="shared" si="216"/>
        <v>0</v>
      </c>
      <c r="BF113" s="354">
        <f t="shared" si="201"/>
        <v>0</v>
      </c>
      <c r="BG113" s="363">
        <f t="shared" si="202"/>
        <v>0</v>
      </c>
      <c r="BH113" s="105">
        <f t="shared" si="217"/>
        <v>0</v>
      </c>
      <c r="BI113" s="106"/>
      <c r="BJ113" s="107"/>
      <c r="BK113" s="107"/>
      <c r="BL113" s="107"/>
      <c r="BM113" s="108"/>
      <c r="BN113" s="108"/>
      <c r="BO113" s="108"/>
      <c r="BP113" s="107"/>
      <c r="BQ113" s="107"/>
      <c r="BR113" s="107"/>
      <c r="BS113" s="107"/>
      <c r="BT113" s="107"/>
      <c r="BU113" s="107"/>
      <c r="BV113" s="107"/>
      <c r="BW113" s="107"/>
      <c r="BX113" s="107"/>
      <c r="BY113" s="107"/>
      <c r="BZ113" s="107"/>
      <c r="CA113" s="107"/>
      <c r="CB113" s="107"/>
      <c r="CC113" s="107"/>
      <c r="CD113" s="107"/>
      <c r="CE113" s="107"/>
      <c r="CF113" s="107"/>
      <c r="CG113" s="107"/>
      <c r="CH113" s="107"/>
      <c r="CI113" s="107"/>
      <c r="CJ113" s="107"/>
      <c r="CK113" s="107"/>
      <c r="CL113" s="107"/>
      <c r="CM113" s="107"/>
      <c r="CN113" s="109"/>
      <c r="CO113" s="110"/>
      <c r="CP113" s="110"/>
      <c r="CQ113" s="111"/>
      <c r="CR113" s="111"/>
      <c r="CS113" s="111"/>
      <c r="CT113" s="111"/>
      <c r="CU113" s="111"/>
      <c r="CV113" s="111"/>
      <c r="CW113" s="111"/>
      <c r="CX113" s="111"/>
      <c r="CY113" s="111"/>
      <c r="CZ113" s="111"/>
      <c r="DA113" s="111"/>
      <c r="DB113" s="111"/>
      <c r="DC113" s="111"/>
      <c r="DD113" s="111"/>
      <c r="DE113" s="111"/>
      <c r="DF113" s="111"/>
      <c r="DG113" s="111"/>
      <c r="DH113" s="111"/>
      <c r="DI113" s="111"/>
      <c r="DJ113" s="111"/>
      <c r="DK113" s="111"/>
      <c r="DL113" s="111"/>
      <c r="DM113" s="111"/>
      <c r="DN113" s="111"/>
      <c r="DO113" s="111"/>
      <c r="DP113" s="111"/>
      <c r="DQ113" s="111"/>
      <c r="DR113" s="111"/>
      <c r="DS113" s="111"/>
      <c r="DT113" s="111"/>
      <c r="DU113" s="111"/>
      <c r="DV113" s="111"/>
      <c r="DW113" s="112"/>
      <c r="DX113" s="112"/>
      <c r="DY113" s="112"/>
      <c r="DZ113" s="112"/>
      <c r="EA113" s="112"/>
      <c r="EB113" s="112"/>
      <c r="EC113" s="112"/>
      <c r="ED113" s="112"/>
    </row>
    <row r="114" spans="1:134" ht="15.75" hidden="1" x14ac:dyDescent="0.25">
      <c r="A114" s="121"/>
      <c r="B114" s="366" t="s">
        <v>330</v>
      </c>
      <c r="C114" s="367"/>
      <c r="D114" s="367"/>
      <c r="E114" s="367"/>
      <c r="F114" s="367"/>
      <c r="G114" s="367"/>
      <c r="H114" s="367"/>
      <c r="I114" s="367"/>
      <c r="J114" s="367"/>
      <c r="K114" s="367"/>
      <c r="L114" s="367"/>
      <c r="M114" s="367"/>
      <c r="N114" s="367"/>
      <c r="O114" s="367"/>
      <c r="P114" s="367"/>
      <c r="Q114" s="367"/>
      <c r="R114" s="367"/>
      <c r="S114" s="367"/>
      <c r="T114" s="367"/>
      <c r="U114" s="367"/>
      <c r="V114" s="367"/>
      <c r="W114" s="367"/>
      <c r="X114" s="368"/>
      <c r="Y114" s="367"/>
      <c r="Z114" s="367"/>
      <c r="AA114" s="369"/>
      <c r="AB114" s="370">
        <f>SUM(AB106:AB113)</f>
        <v>0</v>
      </c>
      <c r="AC114" s="371">
        <f>IF(AB114&gt;0,SQRT(SUM(AD106:AD113))/AB114,0)</f>
        <v>0</v>
      </c>
      <c r="AD114" s="370">
        <f t="shared" si="209"/>
        <v>0</v>
      </c>
      <c r="AE114" s="372"/>
      <c r="AF114" s="367"/>
      <c r="AG114" s="367"/>
      <c r="AH114" s="373"/>
      <c r="AI114" s="370">
        <f>SUM(AI106:AI113)</f>
        <v>0</v>
      </c>
      <c r="AJ114" s="371">
        <f>IF(AI114&gt;0,SQRT(SUM(AK106:AK113))/AI114,0)</f>
        <v>0</v>
      </c>
      <c r="AK114" s="370">
        <f t="shared" si="211"/>
        <v>0</v>
      </c>
      <c r="AL114" s="367"/>
      <c r="AM114" s="367"/>
      <c r="AN114" s="367"/>
      <c r="AO114" s="367"/>
      <c r="AP114" s="370">
        <f>SUM(AP106:AP113)</f>
        <v>0</v>
      </c>
      <c r="AQ114" s="371">
        <f>IF(AP114&gt;0,SQRT(SUM(AR106:AR113))/AP114,0)</f>
        <v>0</v>
      </c>
      <c r="AR114" s="370">
        <f t="shared" si="213"/>
        <v>0</v>
      </c>
      <c r="AS114" s="367"/>
      <c r="AT114" s="367"/>
      <c r="AU114" s="367"/>
      <c r="AV114" s="370">
        <f>SUM(AV106:AV113)</f>
        <v>0</v>
      </c>
      <c r="AW114" s="371">
        <f>IF(AV114&gt;0,SQRT(SUM(AX106:AX113))/AV114,0)</f>
        <v>0</v>
      </c>
      <c r="AX114" s="370">
        <f t="shared" si="214"/>
        <v>0</v>
      </c>
      <c r="AY114" s="367"/>
      <c r="AZ114" s="367"/>
      <c r="BA114" s="374"/>
      <c r="BB114" s="375"/>
      <c r="BC114" s="370">
        <f>SUM(BC106:BC113)</f>
        <v>0</v>
      </c>
      <c r="BD114" s="371">
        <f>IF(BC114&gt;0,SQRT(SUM(BE106:BE113))/BC114,0)</f>
        <v>0</v>
      </c>
      <c r="BE114" s="370">
        <f t="shared" si="216"/>
        <v>0</v>
      </c>
      <c r="BF114" s="370">
        <f>SUM(BF106:BF113)</f>
        <v>0</v>
      </c>
      <c r="BG114" s="376">
        <f>IF(BF114&gt;0,SQRT(SUM(BH106:BH113))/BF114,0)</f>
        <v>0</v>
      </c>
      <c r="BH114" s="105">
        <f t="shared" si="217"/>
        <v>0</v>
      </c>
      <c r="BI114" s="106"/>
      <c r="BJ114" s="107"/>
      <c r="BK114" s="107"/>
      <c r="BL114" s="107"/>
      <c r="BM114" s="108"/>
      <c r="BN114" s="108"/>
      <c r="BO114" s="108"/>
      <c r="BP114" s="107"/>
      <c r="BQ114" s="107"/>
      <c r="BR114" s="107"/>
      <c r="BS114" s="107"/>
      <c r="BT114" s="107"/>
      <c r="BU114" s="107"/>
      <c r="BV114" s="107"/>
      <c r="BW114" s="107"/>
      <c r="BX114" s="107"/>
      <c r="BY114" s="107"/>
      <c r="BZ114" s="107"/>
      <c r="CA114" s="107"/>
      <c r="CB114" s="107"/>
      <c r="CC114" s="107"/>
      <c r="CD114" s="107"/>
      <c r="CE114" s="107"/>
      <c r="CF114" s="107"/>
      <c r="CG114" s="107"/>
      <c r="CH114" s="107"/>
      <c r="CI114" s="107"/>
      <c r="CJ114" s="107"/>
      <c r="CK114" s="107"/>
      <c r="CL114" s="107"/>
      <c r="CM114" s="107"/>
      <c r="CN114" s="109"/>
      <c r="CO114" s="110"/>
      <c r="CP114" s="110"/>
      <c r="CQ114" s="111"/>
      <c r="CR114" s="111"/>
      <c r="CS114" s="111"/>
      <c r="CT114" s="111"/>
      <c r="CU114" s="111"/>
      <c r="CV114" s="111"/>
      <c r="CW114" s="111"/>
      <c r="CX114" s="111"/>
      <c r="CY114" s="111"/>
      <c r="CZ114" s="111"/>
      <c r="DA114" s="111"/>
      <c r="DB114" s="111"/>
      <c r="DC114" s="111"/>
      <c r="DD114" s="111"/>
      <c r="DE114" s="111"/>
      <c r="DF114" s="111"/>
      <c r="DG114" s="111"/>
      <c r="DH114" s="111"/>
      <c r="DI114" s="111"/>
      <c r="DJ114" s="111"/>
      <c r="DK114" s="111"/>
      <c r="DL114" s="111"/>
      <c r="DM114" s="111"/>
      <c r="DN114" s="111"/>
      <c r="DO114" s="111"/>
      <c r="DP114" s="111"/>
      <c r="DQ114" s="111"/>
      <c r="DR114" s="111"/>
      <c r="DS114" s="111"/>
      <c r="DT114" s="111"/>
      <c r="DU114" s="111"/>
      <c r="DV114" s="111"/>
      <c r="DW114" s="112"/>
      <c r="DX114" s="112"/>
      <c r="DY114" s="112"/>
      <c r="DZ114" s="112"/>
      <c r="EA114" s="112"/>
      <c r="EB114" s="112"/>
      <c r="EC114" s="112"/>
      <c r="ED114" s="112"/>
    </row>
    <row r="115" spans="1:134" ht="15" hidden="1" customHeight="1" x14ac:dyDescent="0.25">
      <c r="A115" s="121"/>
      <c r="B115" s="352" t="s">
        <v>331</v>
      </c>
      <c r="C115" s="212"/>
      <c r="D115" s="353">
        <f t="shared" ref="D115:D122" si="218">VLOOKUP($C115,$BI$196:$CM$621,2,FALSE)</f>
        <v>0</v>
      </c>
      <c r="E115" s="213"/>
      <c r="F115" s="213"/>
      <c r="G115" s="213"/>
      <c r="H115" s="213"/>
      <c r="I115" s="213"/>
      <c r="J115" s="213"/>
      <c r="K115" s="213"/>
      <c r="L115" s="213"/>
      <c r="M115" s="213"/>
      <c r="N115" s="213"/>
      <c r="O115" s="213"/>
      <c r="P115" s="213"/>
      <c r="Q115" s="354">
        <f t="shared" ref="Q115:Q122" si="219">SUM(E115:P115)</f>
        <v>0</v>
      </c>
      <c r="R115" s="353">
        <f t="shared" ref="R115:R122" si="220">COUNT(E115:P115)</f>
        <v>0</v>
      </c>
      <c r="S115" s="354">
        <f t="shared" ref="S115:S122" si="221">IF(R115&gt;1,AVERAGE(E115:P115),0)</f>
        <v>0</v>
      </c>
      <c r="T115" s="354">
        <f t="shared" ref="T115:T122" si="222">IF(R115&gt;1,STDEV(E115:P115),0)</f>
        <v>0</v>
      </c>
      <c r="U115" s="354">
        <f t="shared" ref="U115:U122" si="223">IF(R115&gt;1,VLOOKUP($R115,$BI$541:$BJ$553,2,FALSE),0)</f>
        <v>0</v>
      </c>
      <c r="V115" s="355"/>
      <c r="W115" s="356">
        <f t="shared" ref="W115:W122" si="224">IF(R115&gt;1,1-((S115-((T115*U115)/(SQRT(R115))))/S115),VLOOKUP($C115,$BI$196:$CP$621,34,FALSE))</f>
        <v>0</v>
      </c>
      <c r="X115" s="357">
        <v>0</v>
      </c>
      <c r="Y115" s="358">
        <v>0</v>
      </c>
      <c r="Z115" s="356">
        <v>0</v>
      </c>
      <c r="AA115" s="359">
        <f t="shared" ref="AA115:AA122" si="225">($Q115*X115)/1000</f>
        <v>0</v>
      </c>
      <c r="AB115" s="359">
        <f t="shared" ref="AB115:AB122" si="226">AA115*$BJ$559</f>
        <v>0</v>
      </c>
      <c r="AC115" s="356">
        <f t="shared" ref="AC115:AC122" si="227">IF(AA115&gt;0,SQRT(($W115*$W115)+(Z115*Z115)+($V115*$V115)),0)</f>
        <v>0</v>
      </c>
      <c r="AD115" s="359">
        <f t="shared" si="209"/>
        <v>0</v>
      </c>
      <c r="AE115" s="360">
        <v>0</v>
      </c>
      <c r="AF115" s="358">
        <v>0</v>
      </c>
      <c r="AG115" s="356">
        <v>0</v>
      </c>
      <c r="AH115" s="361">
        <f t="shared" ref="AH115:AH122" si="228">($Q115*AE115)/1000</f>
        <v>0</v>
      </c>
      <c r="AI115" s="361">
        <f t="shared" ref="AI115:AI122" si="229">AH115*$BJ$560</f>
        <v>0</v>
      </c>
      <c r="AJ115" s="356">
        <f t="shared" ref="AJ115:AJ122" si="230">IF(AH115&gt;0,SQRT(($W115*$W115)+(AG115*AG115)+($V115*$V115)),0)</f>
        <v>0</v>
      </c>
      <c r="AK115" s="359">
        <f t="shared" si="211"/>
        <v>0</v>
      </c>
      <c r="AL115" s="360">
        <v>0</v>
      </c>
      <c r="AM115" s="358">
        <f>VLOOKUP($C115,$BI$196:$CM$621,28,FALSE)</f>
        <v>0</v>
      </c>
      <c r="AN115" s="356">
        <v>0</v>
      </c>
      <c r="AO115" s="361">
        <f>(W115*AL115)/1000</f>
        <v>0</v>
      </c>
      <c r="AP115" s="361">
        <f t="shared" ref="AP115:AP122" si="231">AO115*$BJ$561</f>
        <v>0</v>
      </c>
      <c r="AQ115" s="356">
        <f t="shared" ref="AQ115:AQ122" si="232">IF(AO115&gt;0,SQRT(($W115*$W115)+(AN115*AN115)+($V115*$V115)),0)</f>
        <v>0</v>
      </c>
      <c r="AR115" s="359">
        <f t="shared" si="213"/>
        <v>0</v>
      </c>
      <c r="AS115" s="362">
        <f>VLOOKUP($C115,$BI$196:$CM$621,3,FALSE)</f>
        <v>0</v>
      </c>
      <c r="AT115" s="358">
        <f>VLOOKUP($C115,$BI$196:$CM$621,4,FALSE)</f>
        <v>0</v>
      </c>
      <c r="AU115" s="356">
        <f>IF($Q115&gt;0,VLOOKUP($C115,$BI$196:$CM$621,6,FALSE),0)</f>
        <v>0</v>
      </c>
      <c r="AV115" s="361">
        <f t="shared" ref="AV115:AV122" si="233">($Q115*AS115)/1000</f>
        <v>0</v>
      </c>
      <c r="AW115" s="356">
        <f t="shared" ref="AW115:AW122" si="234">IF(AV115&gt;0,SQRT(($W115*$W115)+(AU115*AU115)+($V115*$V115)),0)</f>
        <v>0</v>
      </c>
      <c r="AX115" s="359">
        <f>(AV115*AW115)^2</f>
        <v>0</v>
      </c>
      <c r="AY115" s="362">
        <v>0</v>
      </c>
      <c r="AZ115" s="358">
        <v>0</v>
      </c>
      <c r="BA115" s="356">
        <v>0</v>
      </c>
      <c r="BB115" s="361">
        <f>($Q115*AY115)/1000</f>
        <v>0</v>
      </c>
      <c r="BC115" s="361">
        <f t="shared" ref="BC115:BC122" si="235">BB115*$BJ$562</f>
        <v>0</v>
      </c>
      <c r="BD115" s="356">
        <v>0</v>
      </c>
      <c r="BE115" s="359">
        <f t="shared" si="216"/>
        <v>0</v>
      </c>
      <c r="BF115" s="354">
        <f t="shared" ref="BF115:BF122" si="236">AB115+AI115+AP115+AV115+BC115</f>
        <v>0</v>
      </c>
      <c r="BG115" s="363">
        <f t="shared" ref="BG115:BG122" si="237">IF(BF115&gt;0,SQRT(AD115+AK115+AR115+AX115+BE115)/BF115,0)</f>
        <v>0</v>
      </c>
      <c r="BH115" s="105">
        <f t="shared" si="217"/>
        <v>0</v>
      </c>
      <c r="BI115" s="106"/>
      <c r="BJ115" s="107"/>
      <c r="BK115" s="107"/>
      <c r="BL115" s="107"/>
      <c r="BM115" s="108"/>
      <c r="BN115" s="108"/>
      <c r="BO115" s="108"/>
      <c r="BP115" s="107"/>
      <c r="BQ115" s="107"/>
      <c r="BR115" s="107"/>
      <c r="BS115" s="107"/>
      <c r="BT115" s="107"/>
      <c r="BU115" s="107"/>
      <c r="BV115" s="107"/>
      <c r="BW115" s="107"/>
      <c r="BX115" s="107"/>
      <c r="BY115" s="107"/>
      <c r="BZ115" s="107"/>
      <c r="CA115" s="107"/>
      <c r="CB115" s="107"/>
      <c r="CC115" s="107"/>
      <c r="CD115" s="107"/>
      <c r="CE115" s="107"/>
      <c r="CF115" s="107"/>
      <c r="CG115" s="107"/>
      <c r="CH115" s="107"/>
      <c r="CI115" s="107"/>
      <c r="CJ115" s="107"/>
      <c r="CK115" s="107"/>
      <c r="CL115" s="107"/>
      <c r="CM115" s="107"/>
      <c r="CN115" s="109"/>
      <c r="CO115" s="110"/>
      <c r="CP115" s="110"/>
      <c r="CQ115" s="111"/>
      <c r="CR115" s="111"/>
      <c r="CS115" s="111"/>
      <c r="CT115" s="111"/>
      <c r="CU115" s="111"/>
      <c r="CV115" s="111"/>
      <c r="CW115" s="111"/>
      <c r="CX115" s="111"/>
      <c r="CY115" s="111"/>
      <c r="CZ115" s="111"/>
      <c r="DA115" s="111"/>
      <c r="DB115" s="111"/>
      <c r="DC115" s="111"/>
      <c r="DD115" s="111"/>
      <c r="DE115" s="111"/>
      <c r="DF115" s="111"/>
      <c r="DG115" s="111"/>
      <c r="DH115" s="111"/>
      <c r="DI115" s="111"/>
      <c r="DJ115" s="111"/>
      <c r="DK115" s="111"/>
      <c r="DL115" s="111"/>
      <c r="DM115" s="111"/>
      <c r="DN115" s="111"/>
      <c r="DO115" s="111"/>
      <c r="DP115" s="111"/>
      <c r="DQ115" s="111"/>
      <c r="DR115" s="111"/>
      <c r="DS115" s="111"/>
      <c r="DT115" s="111"/>
      <c r="DU115" s="111"/>
      <c r="DV115" s="111"/>
      <c r="DW115" s="112"/>
      <c r="DX115" s="112"/>
      <c r="DY115" s="112"/>
      <c r="DZ115" s="112"/>
      <c r="EA115" s="112"/>
      <c r="EB115" s="112"/>
      <c r="EC115" s="112"/>
      <c r="ED115" s="112"/>
    </row>
    <row r="116" spans="1:134" ht="15.75" hidden="1" x14ac:dyDescent="0.25">
      <c r="A116" s="121"/>
      <c r="B116" s="377" t="s">
        <v>328</v>
      </c>
      <c r="C116" s="212"/>
      <c r="D116" s="353">
        <f t="shared" si="218"/>
        <v>0</v>
      </c>
      <c r="E116" s="213"/>
      <c r="F116" s="213"/>
      <c r="G116" s="213"/>
      <c r="H116" s="213"/>
      <c r="I116" s="213"/>
      <c r="J116" s="213"/>
      <c r="K116" s="213"/>
      <c r="L116" s="213"/>
      <c r="M116" s="213"/>
      <c r="N116" s="213"/>
      <c r="O116" s="213"/>
      <c r="P116" s="213"/>
      <c r="Q116" s="354">
        <f t="shared" si="219"/>
        <v>0</v>
      </c>
      <c r="R116" s="353">
        <f t="shared" si="220"/>
        <v>0</v>
      </c>
      <c r="S116" s="354">
        <f t="shared" si="221"/>
        <v>0</v>
      </c>
      <c r="T116" s="354">
        <f t="shared" si="222"/>
        <v>0</v>
      </c>
      <c r="U116" s="354">
        <f t="shared" si="223"/>
        <v>0</v>
      </c>
      <c r="V116" s="355"/>
      <c r="W116" s="356">
        <f t="shared" si="224"/>
        <v>0</v>
      </c>
      <c r="X116" s="357">
        <v>0</v>
      </c>
      <c r="Y116" s="358">
        <v>0</v>
      </c>
      <c r="Z116" s="356">
        <v>0</v>
      </c>
      <c r="AA116" s="359">
        <f t="shared" si="225"/>
        <v>0</v>
      </c>
      <c r="AB116" s="359">
        <f t="shared" si="226"/>
        <v>0</v>
      </c>
      <c r="AC116" s="356">
        <f t="shared" si="227"/>
        <v>0</v>
      </c>
      <c r="AD116" s="359">
        <f t="shared" si="209"/>
        <v>0</v>
      </c>
      <c r="AE116" s="360">
        <v>0</v>
      </c>
      <c r="AF116" s="358">
        <v>0</v>
      </c>
      <c r="AG116" s="356">
        <v>0</v>
      </c>
      <c r="AH116" s="361">
        <f t="shared" si="228"/>
        <v>0</v>
      </c>
      <c r="AI116" s="361">
        <f t="shared" si="229"/>
        <v>0</v>
      </c>
      <c r="AJ116" s="356">
        <f t="shared" si="230"/>
        <v>0</v>
      </c>
      <c r="AK116" s="359">
        <f t="shared" si="211"/>
        <v>0</v>
      </c>
      <c r="AL116" s="360">
        <v>0</v>
      </c>
      <c r="AM116" s="358">
        <v>0</v>
      </c>
      <c r="AN116" s="356">
        <v>0</v>
      </c>
      <c r="AO116" s="361">
        <f>(W116*AL116)/1000</f>
        <v>0</v>
      </c>
      <c r="AP116" s="361">
        <f t="shared" si="231"/>
        <v>0</v>
      </c>
      <c r="AQ116" s="356">
        <f t="shared" si="232"/>
        <v>0</v>
      </c>
      <c r="AR116" s="359">
        <f t="shared" si="213"/>
        <v>0</v>
      </c>
      <c r="AS116" s="362">
        <f>VLOOKUP($C116,$BI$196:$CM$621,3,FALSE)</f>
        <v>0</v>
      </c>
      <c r="AT116" s="358">
        <f>VLOOKUP($C116,$BI$196:$CM$621,4,FALSE)</f>
        <v>0</v>
      </c>
      <c r="AU116" s="356">
        <f>IF($Q116&gt;0,VLOOKUP($C116,$BI$196:$CM$621,6,FALSE),0)</f>
        <v>0</v>
      </c>
      <c r="AV116" s="361">
        <f t="shared" si="233"/>
        <v>0</v>
      </c>
      <c r="AW116" s="356">
        <f t="shared" si="234"/>
        <v>0</v>
      </c>
      <c r="AX116" s="359">
        <f t="shared" ref="AX116:AX124" si="238">(AV116*AW116)^2</f>
        <v>0</v>
      </c>
      <c r="AY116" s="362">
        <v>0</v>
      </c>
      <c r="AZ116" s="358">
        <v>0</v>
      </c>
      <c r="BA116" s="356">
        <v>0</v>
      </c>
      <c r="BB116" s="361">
        <f t="shared" ref="BB116:BB122" si="239">($Q116*AY116)/1000</f>
        <v>0</v>
      </c>
      <c r="BC116" s="361">
        <f t="shared" si="235"/>
        <v>0</v>
      </c>
      <c r="BD116" s="356">
        <v>0</v>
      </c>
      <c r="BE116" s="359">
        <f t="shared" si="216"/>
        <v>0</v>
      </c>
      <c r="BF116" s="354">
        <f t="shared" si="236"/>
        <v>0</v>
      </c>
      <c r="BG116" s="363">
        <f t="shared" si="237"/>
        <v>0</v>
      </c>
      <c r="BH116" s="105">
        <f t="shared" si="217"/>
        <v>0</v>
      </c>
      <c r="BI116" s="106"/>
      <c r="BJ116" s="107"/>
      <c r="BK116" s="107"/>
      <c r="BL116" s="107"/>
      <c r="BM116" s="108"/>
      <c r="BN116" s="108"/>
      <c r="BO116" s="108"/>
      <c r="BP116" s="107"/>
      <c r="BQ116" s="107"/>
      <c r="BR116" s="107"/>
      <c r="BS116" s="107"/>
      <c r="BT116" s="107"/>
      <c r="BU116" s="107"/>
      <c r="BV116" s="107"/>
      <c r="BW116" s="107"/>
      <c r="BX116" s="107"/>
      <c r="BY116" s="107"/>
      <c r="BZ116" s="107"/>
      <c r="CA116" s="107"/>
      <c r="CB116" s="107"/>
      <c r="CC116" s="107"/>
      <c r="CD116" s="107"/>
      <c r="CE116" s="107"/>
      <c r="CF116" s="107"/>
      <c r="CG116" s="107"/>
      <c r="CH116" s="107"/>
      <c r="CI116" s="107"/>
      <c r="CJ116" s="107"/>
      <c r="CK116" s="107"/>
      <c r="CL116" s="107"/>
      <c r="CM116" s="107"/>
      <c r="CN116" s="109"/>
      <c r="CO116" s="110"/>
      <c r="CP116" s="110"/>
      <c r="CQ116" s="111"/>
      <c r="CR116" s="111"/>
      <c r="CS116" s="111"/>
      <c r="CT116" s="111"/>
      <c r="CU116" s="111"/>
      <c r="CV116" s="111"/>
      <c r="CW116" s="111"/>
      <c r="CX116" s="111"/>
      <c r="CY116" s="111"/>
      <c r="CZ116" s="111"/>
      <c r="DA116" s="111"/>
      <c r="DB116" s="111"/>
      <c r="DC116" s="111"/>
      <c r="DD116" s="111"/>
      <c r="DE116" s="111"/>
      <c r="DF116" s="111"/>
      <c r="DG116" s="111"/>
      <c r="DH116" s="111"/>
      <c r="DI116" s="111"/>
      <c r="DJ116" s="111"/>
      <c r="DK116" s="111"/>
      <c r="DL116" s="111"/>
      <c r="DM116" s="111"/>
      <c r="DN116" s="111"/>
      <c r="DO116" s="111"/>
      <c r="DP116" s="111"/>
      <c r="DQ116" s="111"/>
      <c r="DR116" s="111"/>
      <c r="DS116" s="111"/>
      <c r="DT116" s="111"/>
      <c r="DU116" s="111"/>
      <c r="DV116" s="111"/>
      <c r="DW116" s="112"/>
      <c r="DX116" s="112"/>
      <c r="DY116" s="112"/>
      <c r="DZ116" s="112"/>
      <c r="EA116" s="112"/>
      <c r="EB116" s="112"/>
      <c r="EC116" s="112"/>
      <c r="ED116" s="112"/>
    </row>
    <row r="117" spans="1:134" ht="15.75" hidden="1" x14ac:dyDescent="0.25">
      <c r="A117" s="121"/>
      <c r="B117" s="377"/>
      <c r="C117" s="212"/>
      <c r="D117" s="353">
        <f t="shared" si="218"/>
        <v>0</v>
      </c>
      <c r="E117" s="213"/>
      <c r="F117" s="213"/>
      <c r="G117" s="213"/>
      <c r="H117" s="213"/>
      <c r="I117" s="213"/>
      <c r="J117" s="213"/>
      <c r="K117" s="213"/>
      <c r="L117" s="213"/>
      <c r="M117" s="213"/>
      <c r="N117" s="213"/>
      <c r="O117" s="213"/>
      <c r="P117" s="213"/>
      <c r="Q117" s="354">
        <f t="shared" si="219"/>
        <v>0</v>
      </c>
      <c r="R117" s="353">
        <f t="shared" si="220"/>
        <v>0</v>
      </c>
      <c r="S117" s="354">
        <f t="shared" si="221"/>
        <v>0</v>
      </c>
      <c r="T117" s="354">
        <f t="shared" si="222"/>
        <v>0</v>
      </c>
      <c r="U117" s="354">
        <f t="shared" si="223"/>
        <v>0</v>
      </c>
      <c r="V117" s="355"/>
      <c r="W117" s="356">
        <f t="shared" si="224"/>
        <v>0</v>
      </c>
      <c r="X117" s="357">
        <v>0</v>
      </c>
      <c r="Y117" s="358">
        <v>0</v>
      </c>
      <c r="Z117" s="356">
        <v>0</v>
      </c>
      <c r="AA117" s="359">
        <f t="shared" si="225"/>
        <v>0</v>
      </c>
      <c r="AB117" s="359">
        <f t="shared" si="226"/>
        <v>0</v>
      </c>
      <c r="AC117" s="356">
        <f t="shared" si="227"/>
        <v>0</v>
      </c>
      <c r="AD117" s="359">
        <f t="shared" si="209"/>
        <v>0</v>
      </c>
      <c r="AE117" s="360">
        <v>0</v>
      </c>
      <c r="AF117" s="358">
        <v>0</v>
      </c>
      <c r="AG117" s="356">
        <v>0</v>
      </c>
      <c r="AH117" s="361">
        <f t="shared" si="228"/>
        <v>0</v>
      </c>
      <c r="AI117" s="361">
        <f t="shared" si="229"/>
        <v>0</v>
      </c>
      <c r="AJ117" s="356">
        <f t="shared" si="230"/>
        <v>0</v>
      </c>
      <c r="AK117" s="359">
        <f t="shared" si="211"/>
        <v>0</v>
      </c>
      <c r="AL117" s="360">
        <v>0</v>
      </c>
      <c r="AM117" s="358">
        <v>0</v>
      </c>
      <c r="AN117" s="356">
        <v>0</v>
      </c>
      <c r="AO117" s="361">
        <f>(W117*AL117)/1000</f>
        <v>0</v>
      </c>
      <c r="AP117" s="361">
        <f t="shared" si="231"/>
        <v>0</v>
      </c>
      <c r="AQ117" s="356">
        <f t="shared" si="232"/>
        <v>0</v>
      </c>
      <c r="AR117" s="359">
        <f t="shared" si="213"/>
        <v>0</v>
      </c>
      <c r="AS117" s="362">
        <f>VLOOKUP($C117,$BI$196:$CM$621,3,FALSE)</f>
        <v>0</v>
      </c>
      <c r="AT117" s="358">
        <f>VLOOKUP($C117,$BI$196:$CM$621,4,FALSE)</f>
        <v>0</v>
      </c>
      <c r="AU117" s="356">
        <f>IF($Q117&gt;0,VLOOKUP($C117,$BI$196:$CM$621,6,FALSE),0)</f>
        <v>0</v>
      </c>
      <c r="AV117" s="361">
        <f t="shared" si="233"/>
        <v>0</v>
      </c>
      <c r="AW117" s="356">
        <f t="shared" si="234"/>
        <v>0</v>
      </c>
      <c r="AX117" s="359">
        <f t="shared" si="238"/>
        <v>0</v>
      </c>
      <c r="AY117" s="362">
        <v>0</v>
      </c>
      <c r="AZ117" s="358">
        <v>0</v>
      </c>
      <c r="BA117" s="356">
        <v>0</v>
      </c>
      <c r="BB117" s="361">
        <f t="shared" si="239"/>
        <v>0</v>
      </c>
      <c r="BC117" s="361">
        <f t="shared" si="235"/>
        <v>0</v>
      </c>
      <c r="BD117" s="356">
        <v>0</v>
      </c>
      <c r="BE117" s="359">
        <f t="shared" si="216"/>
        <v>0</v>
      </c>
      <c r="BF117" s="354">
        <f t="shared" si="236"/>
        <v>0</v>
      </c>
      <c r="BG117" s="363">
        <f t="shared" si="237"/>
        <v>0</v>
      </c>
      <c r="BH117" s="105">
        <f t="shared" si="217"/>
        <v>0</v>
      </c>
      <c r="BI117" s="106"/>
      <c r="BJ117" s="107"/>
      <c r="BK117" s="107"/>
      <c r="BL117" s="107"/>
      <c r="BM117" s="108"/>
      <c r="BN117" s="108"/>
      <c r="BO117" s="108"/>
      <c r="BP117" s="107"/>
      <c r="BQ117" s="107"/>
      <c r="BR117" s="107"/>
      <c r="BS117" s="107"/>
      <c r="BT117" s="107"/>
      <c r="BU117" s="107"/>
      <c r="BV117" s="107"/>
      <c r="BW117" s="107"/>
      <c r="BX117" s="107"/>
      <c r="BY117" s="107"/>
      <c r="BZ117" s="107"/>
      <c r="CA117" s="107"/>
      <c r="CB117" s="107"/>
      <c r="CC117" s="107"/>
      <c r="CD117" s="107"/>
      <c r="CE117" s="107"/>
      <c r="CF117" s="107"/>
      <c r="CG117" s="107"/>
      <c r="CH117" s="107"/>
      <c r="CI117" s="107"/>
      <c r="CJ117" s="107"/>
      <c r="CK117" s="107"/>
      <c r="CL117" s="107"/>
      <c r="CM117" s="107"/>
      <c r="CN117" s="109"/>
      <c r="CO117" s="110"/>
      <c r="CP117" s="110"/>
      <c r="CQ117" s="111"/>
      <c r="CR117" s="111"/>
      <c r="CS117" s="111"/>
      <c r="CT117" s="111"/>
      <c r="CU117" s="111"/>
      <c r="CV117" s="111"/>
      <c r="CW117" s="111"/>
      <c r="CX117" s="111"/>
      <c r="CY117" s="111"/>
      <c r="CZ117" s="111"/>
      <c r="DA117" s="111"/>
      <c r="DB117" s="111"/>
      <c r="DC117" s="111"/>
      <c r="DD117" s="111"/>
      <c r="DE117" s="111"/>
      <c r="DF117" s="111"/>
      <c r="DG117" s="111"/>
      <c r="DH117" s="111"/>
      <c r="DI117" s="111"/>
      <c r="DJ117" s="111"/>
      <c r="DK117" s="111"/>
      <c r="DL117" s="111"/>
      <c r="DM117" s="111"/>
      <c r="DN117" s="111"/>
      <c r="DO117" s="111"/>
      <c r="DP117" s="111"/>
      <c r="DQ117" s="111"/>
      <c r="DR117" s="111"/>
      <c r="DS117" s="111"/>
      <c r="DT117" s="111"/>
      <c r="DU117" s="111"/>
      <c r="DV117" s="111"/>
      <c r="DW117" s="112"/>
      <c r="DX117" s="112"/>
      <c r="DY117" s="112"/>
      <c r="DZ117" s="112"/>
      <c r="EA117" s="112"/>
      <c r="EB117" s="112"/>
      <c r="EC117" s="112"/>
      <c r="ED117" s="112"/>
    </row>
    <row r="118" spans="1:134" ht="15.75" hidden="1" x14ac:dyDescent="0.25">
      <c r="A118" s="121"/>
      <c r="B118" s="378"/>
      <c r="C118" s="212"/>
      <c r="D118" s="353">
        <f t="shared" si="218"/>
        <v>0</v>
      </c>
      <c r="E118" s="213"/>
      <c r="F118" s="213"/>
      <c r="G118" s="213"/>
      <c r="H118" s="213"/>
      <c r="I118" s="213"/>
      <c r="J118" s="213"/>
      <c r="K118" s="213"/>
      <c r="L118" s="213"/>
      <c r="M118" s="213"/>
      <c r="N118" s="213"/>
      <c r="O118" s="213"/>
      <c r="P118" s="213"/>
      <c r="Q118" s="354">
        <f t="shared" si="219"/>
        <v>0</v>
      </c>
      <c r="R118" s="353">
        <f t="shared" si="220"/>
        <v>0</v>
      </c>
      <c r="S118" s="354">
        <f t="shared" si="221"/>
        <v>0</v>
      </c>
      <c r="T118" s="354">
        <f t="shared" si="222"/>
        <v>0</v>
      </c>
      <c r="U118" s="354">
        <f t="shared" si="223"/>
        <v>0</v>
      </c>
      <c r="V118" s="355"/>
      <c r="W118" s="356">
        <f t="shared" si="224"/>
        <v>0</v>
      </c>
      <c r="X118" s="357">
        <v>0</v>
      </c>
      <c r="Y118" s="358">
        <v>0</v>
      </c>
      <c r="Z118" s="356">
        <v>0</v>
      </c>
      <c r="AA118" s="359">
        <f t="shared" si="225"/>
        <v>0</v>
      </c>
      <c r="AB118" s="359">
        <f t="shared" si="226"/>
        <v>0</v>
      </c>
      <c r="AC118" s="356">
        <f t="shared" si="227"/>
        <v>0</v>
      </c>
      <c r="AD118" s="359">
        <f t="shared" si="209"/>
        <v>0</v>
      </c>
      <c r="AE118" s="360">
        <v>0</v>
      </c>
      <c r="AF118" s="358">
        <v>0</v>
      </c>
      <c r="AG118" s="356">
        <v>0</v>
      </c>
      <c r="AH118" s="361">
        <f t="shared" si="228"/>
        <v>0</v>
      </c>
      <c r="AI118" s="361">
        <f t="shared" si="229"/>
        <v>0</v>
      </c>
      <c r="AJ118" s="356">
        <f t="shared" si="230"/>
        <v>0</v>
      </c>
      <c r="AK118" s="359">
        <f t="shared" si="211"/>
        <v>0</v>
      </c>
      <c r="AL118" s="360">
        <v>0</v>
      </c>
      <c r="AM118" s="358">
        <v>0</v>
      </c>
      <c r="AN118" s="356">
        <v>0</v>
      </c>
      <c r="AO118" s="361">
        <f>(W118*AL118)/1000</f>
        <v>0</v>
      </c>
      <c r="AP118" s="361">
        <f t="shared" si="231"/>
        <v>0</v>
      </c>
      <c r="AQ118" s="356">
        <f t="shared" si="232"/>
        <v>0</v>
      </c>
      <c r="AR118" s="359">
        <f t="shared" si="213"/>
        <v>0</v>
      </c>
      <c r="AS118" s="362">
        <f>VLOOKUP($C118,$BI$196:$CM$621,3,FALSE)</f>
        <v>0</v>
      </c>
      <c r="AT118" s="358">
        <f>VLOOKUP($C118,$BI$196:$CM$621,4,FALSE)</f>
        <v>0</v>
      </c>
      <c r="AU118" s="356">
        <f>IF($Q118&gt;0,VLOOKUP($C118,$BI$196:$CM$621,6,FALSE),0)</f>
        <v>0</v>
      </c>
      <c r="AV118" s="361">
        <f t="shared" si="233"/>
        <v>0</v>
      </c>
      <c r="AW118" s="356">
        <f t="shared" si="234"/>
        <v>0</v>
      </c>
      <c r="AX118" s="359">
        <f t="shared" si="238"/>
        <v>0</v>
      </c>
      <c r="AY118" s="362">
        <v>0</v>
      </c>
      <c r="AZ118" s="358">
        <v>0</v>
      </c>
      <c r="BA118" s="356">
        <v>0</v>
      </c>
      <c r="BB118" s="361">
        <f t="shared" si="239"/>
        <v>0</v>
      </c>
      <c r="BC118" s="361">
        <f t="shared" si="235"/>
        <v>0</v>
      </c>
      <c r="BD118" s="356">
        <v>0</v>
      </c>
      <c r="BE118" s="359">
        <f t="shared" si="216"/>
        <v>0</v>
      </c>
      <c r="BF118" s="354">
        <f t="shared" si="236"/>
        <v>0</v>
      </c>
      <c r="BG118" s="363">
        <f t="shared" si="237"/>
        <v>0</v>
      </c>
      <c r="BH118" s="105">
        <f t="shared" si="217"/>
        <v>0</v>
      </c>
      <c r="BI118" s="106"/>
      <c r="BJ118" s="107"/>
      <c r="BK118" s="107"/>
      <c r="BL118" s="107"/>
      <c r="BM118" s="108"/>
      <c r="BN118" s="108"/>
      <c r="BO118" s="108"/>
      <c r="BP118" s="107"/>
      <c r="BQ118" s="107"/>
      <c r="BR118" s="107"/>
      <c r="BS118" s="107"/>
      <c r="BT118" s="107"/>
      <c r="BU118" s="107"/>
      <c r="BV118" s="107"/>
      <c r="BW118" s="107"/>
      <c r="BX118" s="107"/>
      <c r="BY118" s="107"/>
      <c r="BZ118" s="107"/>
      <c r="CA118" s="107"/>
      <c r="CB118" s="107"/>
      <c r="CC118" s="107"/>
      <c r="CD118" s="107"/>
      <c r="CE118" s="107"/>
      <c r="CF118" s="107"/>
      <c r="CG118" s="107"/>
      <c r="CH118" s="107"/>
      <c r="CI118" s="107"/>
      <c r="CJ118" s="107"/>
      <c r="CK118" s="107"/>
      <c r="CL118" s="107"/>
      <c r="CM118" s="107"/>
      <c r="CN118" s="109"/>
      <c r="CO118" s="110"/>
      <c r="CP118" s="110"/>
      <c r="CQ118" s="111"/>
      <c r="CR118" s="111"/>
      <c r="CS118" s="111"/>
      <c r="CT118" s="111"/>
      <c r="CU118" s="111"/>
      <c r="CV118" s="111"/>
      <c r="CW118" s="111"/>
      <c r="CX118" s="111"/>
      <c r="CY118" s="111"/>
      <c r="CZ118" s="111"/>
      <c r="DA118" s="111"/>
      <c r="DB118" s="111"/>
      <c r="DC118" s="111"/>
      <c r="DD118" s="111"/>
      <c r="DE118" s="111"/>
      <c r="DF118" s="111"/>
      <c r="DG118" s="111"/>
      <c r="DH118" s="111"/>
      <c r="DI118" s="111"/>
      <c r="DJ118" s="111"/>
      <c r="DK118" s="111"/>
      <c r="DL118" s="111"/>
      <c r="DM118" s="111"/>
      <c r="DN118" s="111"/>
      <c r="DO118" s="111"/>
      <c r="DP118" s="111"/>
      <c r="DQ118" s="111"/>
      <c r="DR118" s="111"/>
      <c r="DS118" s="111"/>
      <c r="DT118" s="111"/>
      <c r="DU118" s="111"/>
      <c r="DV118" s="111"/>
      <c r="DW118" s="112"/>
      <c r="DX118" s="112"/>
      <c r="DY118" s="112"/>
      <c r="DZ118" s="112"/>
      <c r="EA118" s="112"/>
      <c r="EB118" s="112"/>
      <c r="EC118" s="112"/>
      <c r="ED118" s="112"/>
    </row>
    <row r="119" spans="1:134" ht="15.75" hidden="1" x14ac:dyDescent="0.25">
      <c r="A119" s="121"/>
      <c r="B119" s="379" t="s">
        <v>332</v>
      </c>
      <c r="C119" s="212"/>
      <c r="D119" s="353">
        <f t="shared" si="218"/>
        <v>0</v>
      </c>
      <c r="E119" s="213"/>
      <c r="F119" s="213"/>
      <c r="G119" s="213"/>
      <c r="H119" s="213"/>
      <c r="I119" s="213"/>
      <c r="J119" s="213"/>
      <c r="K119" s="213"/>
      <c r="L119" s="213"/>
      <c r="M119" s="213"/>
      <c r="N119" s="213"/>
      <c r="O119" s="213"/>
      <c r="P119" s="213"/>
      <c r="Q119" s="354">
        <f t="shared" si="219"/>
        <v>0</v>
      </c>
      <c r="R119" s="353">
        <f t="shared" si="220"/>
        <v>0</v>
      </c>
      <c r="S119" s="354">
        <f t="shared" si="221"/>
        <v>0</v>
      </c>
      <c r="T119" s="354">
        <f t="shared" si="222"/>
        <v>0</v>
      </c>
      <c r="U119" s="354">
        <f t="shared" si="223"/>
        <v>0</v>
      </c>
      <c r="V119" s="355"/>
      <c r="W119" s="356">
        <f t="shared" si="224"/>
        <v>0</v>
      </c>
      <c r="X119" s="357">
        <f>VLOOKUP($C119,$BI$196:$CM$621,3,FALSE)</f>
        <v>0</v>
      </c>
      <c r="Y119" s="358">
        <f>VLOOKUP($C119,$BI$196:$CM$621,4,FALSE)</f>
        <v>0</v>
      </c>
      <c r="Z119" s="356">
        <f>IF($Q119&gt;0,VLOOKUP($C119,$BI$196:$CM$621,6,FALSE),0)</f>
        <v>0</v>
      </c>
      <c r="AA119" s="359">
        <f t="shared" si="225"/>
        <v>0</v>
      </c>
      <c r="AB119" s="359">
        <f t="shared" si="226"/>
        <v>0</v>
      </c>
      <c r="AC119" s="356">
        <f t="shared" si="227"/>
        <v>0</v>
      </c>
      <c r="AD119" s="359">
        <f t="shared" si="209"/>
        <v>0</v>
      </c>
      <c r="AE119" s="360">
        <v>0</v>
      </c>
      <c r="AF119" s="358">
        <v>0</v>
      </c>
      <c r="AG119" s="356">
        <v>0</v>
      </c>
      <c r="AH119" s="361">
        <f t="shared" si="228"/>
        <v>0</v>
      </c>
      <c r="AI119" s="361">
        <f t="shared" si="229"/>
        <v>0</v>
      </c>
      <c r="AJ119" s="356">
        <f t="shared" si="230"/>
        <v>0</v>
      </c>
      <c r="AK119" s="359">
        <f t="shared" si="211"/>
        <v>0</v>
      </c>
      <c r="AL119" s="360">
        <v>0</v>
      </c>
      <c r="AM119" s="358">
        <v>0</v>
      </c>
      <c r="AN119" s="356">
        <v>0</v>
      </c>
      <c r="AO119" s="361">
        <f>($Q119*AL119)/1000</f>
        <v>0</v>
      </c>
      <c r="AP119" s="361">
        <f t="shared" si="231"/>
        <v>0</v>
      </c>
      <c r="AQ119" s="356">
        <f t="shared" si="232"/>
        <v>0</v>
      </c>
      <c r="AR119" s="359">
        <f t="shared" si="213"/>
        <v>0</v>
      </c>
      <c r="AS119" s="362">
        <v>0</v>
      </c>
      <c r="AT119" s="358">
        <v>0</v>
      </c>
      <c r="AU119" s="356">
        <v>0</v>
      </c>
      <c r="AV119" s="361">
        <f t="shared" si="233"/>
        <v>0</v>
      </c>
      <c r="AW119" s="356">
        <f t="shared" si="234"/>
        <v>0</v>
      </c>
      <c r="AX119" s="359">
        <f t="shared" si="238"/>
        <v>0</v>
      </c>
      <c r="AY119" s="362">
        <v>0</v>
      </c>
      <c r="AZ119" s="358">
        <v>0</v>
      </c>
      <c r="BA119" s="356">
        <v>0</v>
      </c>
      <c r="BB119" s="361">
        <f t="shared" si="239"/>
        <v>0</v>
      </c>
      <c r="BC119" s="361">
        <f t="shared" si="235"/>
        <v>0</v>
      </c>
      <c r="BD119" s="356">
        <f>IF(BB119&gt;0,SQRT(($W119*$W119)+(BA119*BA119)+($V119*$V119)),0)</f>
        <v>0</v>
      </c>
      <c r="BE119" s="359">
        <f t="shared" si="216"/>
        <v>0</v>
      </c>
      <c r="BF119" s="354">
        <f t="shared" si="236"/>
        <v>0</v>
      </c>
      <c r="BG119" s="363">
        <f t="shared" si="237"/>
        <v>0</v>
      </c>
      <c r="BH119" s="105">
        <f t="shared" si="217"/>
        <v>0</v>
      </c>
      <c r="BI119" s="106"/>
      <c r="BJ119" s="107"/>
      <c r="BK119" s="107"/>
      <c r="BL119" s="107"/>
      <c r="BM119" s="108"/>
      <c r="BN119" s="108"/>
      <c r="BO119" s="108"/>
      <c r="BP119" s="107"/>
      <c r="BQ119" s="107"/>
      <c r="BR119" s="107"/>
      <c r="BS119" s="107"/>
      <c r="BT119" s="107"/>
      <c r="BU119" s="107"/>
      <c r="BV119" s="107"/>
      <c r="BW119" s="107"/>
      <c r="BX119" s="107"/>
      <c r="BY119" s="107"/>
      <c r="BZ119" s="107"/>
      <c r="CA119" s="107"/>
      <c r="CB119" s="107"/>
      <c r="CC119" s="107"/>
      <c r="CD119" s="107"/>
      <c r="CE119" s="107"/>
      <c r="CF119" s="107"/>
      <c r="CG119" s="107"/>
      <c r="CH119" s="107"/>
      <c r="CI119" s="107"/>
      <c r="CJ119" s="107"/>
      <c r="CK119" s="107"/>
      <c r="CL119" s="107"/>
      <c r="CM119" s="107"/>
      <c r="CN119" s="109"/>
      <c r="CO119" s="110"/>
      <c r="CP119" s="110"/>
      <c r="CQ119" s="111"/>
      <c r="CR119" s="111"/>
      <c r="CS119" s="111"/>
      <c r="CT119" s="111"/>
      <c r="CU119" s="111"/>
      <c r="CV119" s="111"/>
      <c r="CW119" s="111"/>
      <c r="CX119" s="111"/>
      <c r="CY119" s="111"/>
      <c r="CZ119" s="111"/>
      <c r="DA119" s="111"/>
      <c r="DB119" s="111"/>
      <c r="DC119" s="111"/>
      <c r="DD119" s="111"/>
      <c r="DE119" s="111"/>
      <c r="DF119" s="111"/>
      <c r="DG119" s="111"/>
      <c r="DH119" s="111"/>
      <c r="DI119" s="111"/>
      <c r="DJ119" s="111"/>
      <c r="DK119" s="111"/>
      <c r="DL119" s="111"/>
      <c r="DM119" s="111"/>
      <c r="DN119" s="111"/>
      <c r="DO119" s="111"/>
      <c r="DP119" s="111"/>
      <c r="DQ119" s="111"/>
      <c r="DR119" s="111"/>
      <c r="DS119" s="111"/>
      <c r="DT119" s="111"/>
      <c r="DU119" s="111"/>
      <c r="DV119" s="111"/>
      <c r="DW119" s="112"/>
      <c r="DX119" s="112"/>
      <c r="DY119" s="112"/>
      <c r="DZ119" s="112"/>
      <c r="EA119" s="112"/>
      <c r="EB119" s="112"/>
      <c r="EC119" s="112"/>
      <c r="ED119" s="112"/>
    </row>
    <row r="120" spans="1:134" ht="15.75" hidden="1" x14ac:dyDescent="0.25">
      <c r="A120" s="121"/>
      <c r="B120" s="380"/>
      <c r="C120" s="212"/>
      <c r="D120" s="353">
        <f t="shared" si="218"/>
        <v>0</v>
      </c>
      <c r="E120" s="213"/>
      <c r="F120" s="213"/>
      <c r="G120" s="213"/>
      <c r="H120" s="213"/>
      <c r="I120" s="213"/>
      <c r="J120" s="213"/>
      <c r="K120" s="213"/>
      <c r="L120" s="213"/>
      <c r="M120" s="213"/>
      <c r="N120" s="213"/>
      <c r="O120" s="213"/>
      <c r="P120" s="213"/>
      <c r="Q120" s="354">
        <f t="shared" si="219"/>
        <v>0</v>
      </c>
      <c r="R120" s="353">
        <f t="shared" si="220"/>
        <v>0</v>
      </c>
      <c r="S120" s="354">
        <f t="shared" si="221"/>
        <v>0</v>
      </c>
      <c r="T120" s="354">
        <f t="shared" si="222"/>
        <v>0</v>
      </c>
      <c r="U120" s="354">
        <f t="shared" si="223"/>
        <v>0</v>
      </c>
      <c r="V120" s="355"/>
      <c r="W120" s="356">
        <f t="shared" si="224"/>
        <v>0</v>
      </c>
      <c r="X120" s="357">
        <v>0</v>
      </c>
      <c r="Y120" s="358">
        <v>0</v>
      </c>
      <c r="Z120" s="356">
        <v>0</v>
      </c>
      <c r="AA120" s="359">
        <f t="shared" si="225"/>
        <v>0</v>
      </c>
      <c r="AB120" s="359">
        <f t="shared" si="226"/>
        <v>0</v>
      </c>
      <c r="AC120" s="356">
        <f t="shared" si="227"/>
        <v>0</v>
      </c>
      <c r="AD120" s="359">
        <f t="shared" si="209"/>
        <v>0</v>
      </c>
      <c r="AE120" s="360">
        <v>0</v>
      </c>
      <c r="AF120" s="358">
        <v>0</v>
      </c>
      <c r="AG120" s="356">
        <v>0</v>
      </c>
      <c r="AH120" s="361">
        <f t="shared" si="228"/>
        <v>0</v>
      </c>
      <c r="AI120" s="361">
        <f t="shared" si="229"/>
        <v>0</v>
      </c>
      <c r="AJ120" s="356">
        <f t="shared" si="230"/>
        <v>0</v>
      </c>
      <c r="AK120" s="359">
        <f t="shared" si="211"/>
        <v>0</v>
      </c>
      <c r="AL120" s="360">
        <v>0</v>
      </c>
      <c r="AM120" s="358">
        <v>0</v>
      </c>
      <c r="AN120" s="356">
        <v>0</v>
      </c>
      <c r="AO120" s="361">
        <f>(W120*AL120)/1000</f>
        <v>0</v>
      </c>
      <c r="AP120" s="361">
        <f t="shared" si="231"/>
        <v>0</v>
      </c>
      <c r="AQ120" s="356">
        <f t="shared" si="232"/>
        <v>0</v>
      </c>
      <c r="AR120" s="359">
        <f t="shared" si="213"/>
        <v>0</v>
      </c>
      <c r="AS120" s="362">
        <f>VLOOKUP($C120,$BI$196:$CM$621,3,FALSE)</f>
        <v>0</v>
      </c>
      <c r="AT120" s="358">
        <f>VLOOKUP($C120,$BI$196:$BO$621,4,FALSE)</f>
        <v>0</v>
      </c>
      <c r="AU120" s="356">
        <f>IF($Q120&gt;0,VLOOKUP($C120,$BI$196:$CM$621,6,FALSE),0)</f>
        <v>0</v>
      </c>
      <c r="AV120" s="361">
        <f t="shared" si="233"/>
        <v>0</v>
      </c>
      <c r="AW120" s="356">
        <f t="shared" si="234"/>
        <v>0</v>
      </c>
      <c r="AX120" s="359">
        <f t="shared" si="238"/>
        <v>0</v>
      </c>
      <c r="AY120" s="362">
        <v>0</v>
      </c>
      <c r="AZ120" s="358">
        <v>0</v>
      </c>
      <c r="BA120" s="356">
        <v>0</v>
      </c>
      <c r="BB120" s="361">
        <f t="shared" si="239"/>
        <v>0</v>
      </c>
      <c r="BC120" s="361">
        <f t="shared" si="235"/>
        <v>0</v>
      </c>
      <c r="BD120" s="356">
        <v>0</v>
      </c>
      <c r="BE120" s="359">
        <f t="shared" si="216"/>
        <v>0</v>
      </c>
      <c r="BF120" s="354">
        <f t="shared" si="236"/>
        <v>0</v>
      </c>
      <c r="BG120" s="363">
        <f t="shared" si="237"/>
        <v>0</v>
      </c>
      <c r="BH120" s="105">
        <f t="shared" si="217"/>
        <v>0</v>
      </c>
      <c r="BI120" s="106"/>
      <c r="BJ120" s="107"/>
      <c r="BK120" s="107"/>
      <c r="BL120" s="107"/>
      <c r="BM120" s="108"/>
      <c r="BN120" s="108"/>
      <c r="BO120" s="108"/>
      <c r="BP120" s="107"/>
      <c r="BQ120" s="107"/>
      <c r="BR120" s="107"/>
      <c r="BS120" s="107"/>
      <c r="BT120" s="107"/>
      <c r="BU120" s="107"/>
      <c r="BV120" s="107"/>
      <c r="BW120" s="107"/>
      <c r="BX120" s="107"/>
      <c r="BY120" s="107"/>
      <c r="BZ120" s="107"/>
      <c r="CA120" s="107"/>
      <c r="CB120" s="107"/>
      <c r="CC120" s="107"/>
      <c r="CD120" s="107"/>
      <c r="CE120" s="107"/>
      <c r="CF120" s="107"/>
      <c r="CG120" s="107"/>
      <c r="CH120" s="107"/>
      <c r="CI120" s="107"/>
      <c r="CJ120" s="107"/>
      <c r="CK120" s="107"/>
      <c r="CL120" s="107"/>
      <c r="CM120" s="107"/>
      <c r="CN120" s="109"/>
      <c r="CO120" s="110"/>
      <c r="CP120" s="110"/>
      <c r="CQ120" s="111"/>
      <c r="CR120" s="111"/>
      <c r="CS120" s="111"/>
      <c r="CT120" s="111"/>
      <c r="CU120" s="111"/>
      <c r="CV120" s="111"/>
      <c r="CW120" s="111"/>
      <c r="CX120" s="111"/>
      <c r="CY120" s="111"/>
      <c r="CZ120" s="111"/>
      <c r="DA120" s="111"/>
      <c r="DB120" s="111"/>
      <c r="DC120" s="111"/>
      <c r="DD120" s="111"/>
      <c r="DE120" s="111"/>
      <c r="DF120" s="111"/>
      <c r="DG120" s="111"/>
      <c r="DH120" s="111"/>
      <c r="DI120" s="111"/>
      <c r="DJ120" s="111"/>
      <c r="DK120" s="111"/>
      <c r="DL120" s="111"/>
      <c r="DM120" s="111"/>
      <c r="DN120" s="111"/>
      <c r="DO120" s="111"/>
      <c r="DP120" s="111"/>
      <c r="DQ120" s="111"/>
      <c r="DR120" s="111"/>
      <c r="DS120" s="111"/>
      <c r="DT120" s="111"/>
      <c r="DU120" s="111"/>
      <c r="DV120" s="111"/>
      <c r="DW120" s="112"/>
      <c r="DX120" s="112"/>
      <c r="DY120" s="112"/>
      <c r="DZ120" s="112"/>
      <c r="EA120" s="112"/>
      <c r="EB120" s="112"/>
      <c r="EC120" s="112"/>
      <c r="ED120" s="112"/>
    </row>
    <row r="121" spans="1:134" ht="15.75" hidden="1" x14ac:dyDescent="0.25">
      <c r="A121" s="121"/>
      <c r="B121" s="379" t="s">
        <v>333</v>
      </c>
      <c r="C121" s="212"/>
      <c r="D121" s="353">
        <f t="shared" si="218"/>
        <v>0</v>
      </c>
      <c r="E121" s="213"/>
      <c r="F121" s="213"/>
      <c r="G121" s="213"/>
      <c r="H121" s="213"/>
      <c r="I121" s="213"/>
      <c r="J121" s="213"/>
      <c r="K121" s="213"/>
      <c r="L121" s="213"/>
      <c r="M121" s="213"/>
      <c r="N121" s="213"/>
      <c r="O121" s="213"/>
      <c r="P121" s="213"/>
      <c r="Q121" s="354">
        <f t="shared" si="219"/>
        <v>0</v>
      </c>
      <c r="R121" s="353">
        <f t="shared" si="220"/>
        <v>0</v>
      </c>
      <c r="S121" s="354">
        <f t="shared" si="221"/>
        <v>0</v>
      </c>
      <c r="T121" s="354">
        <f t="shared" si="222"/>
        <v>0</v>
      </c>
      <c r="U121" s="354">
        <f t="shared" si="223"/>
        <v>0</v>
      </c>
      <c r="V121" s="355"/>
      <c r="W121" s="356">
        <f t="shared" si="224"/>
        <v>0</v>
      </c>
      <c r="X121" s="357">
        <f>VLOOKUP($C121,$BI$196:$CM$621,3,FALSE)</f>
        <v>0</v>
      </c>
      <c r="Y121" s="358">
        <f>VLOOKUP($C121,$BI$196:$CM$621,4,FALSE)</f>
        <v>0</v>
      </c>
      <c r="Z121" s="356">
        <f>IF($Q121&gt;0,VLOOKUP($C121,$BI$196:$CM$621,6,FALSE),0)</f>
        <v>0</v>
      </c>
      <c r="AA121" s="359">
        <f t="shared" si="225"/>
        <v>0</v>
      </c>
      <c r="AB121" s="359">
        <f t="shared" si="226"/>
        <v>0</v>
      </c>
      <c r="AC121" s="356">
        <f t="shared" si="227"/>
        <v>0</v>
      </c>
      <c r="AD121" s="359">
        <f t="shared" si="209"/>
        <v>0</v>
      </c>
      <c r="AE121" s="360">
        <v>0</v>
      </c>
      <c r="AF121" s="358">
        <v>0</v>
      </c>
      <c r="AG121" s="356">
        <v>0</v>
      </c>
      <c r="AH121" s="361">
        <f t="shared" si="228"/>
        <v>0</v>
      </c>
      <c r="AI121" s="361">
        <f t="shared" si="229"/>
        <v>0</v>
      </c>
      <c r="AJ121" s="356">
        <f t="shared" si="230"/>
        <v>0</v>
      </c>
      <c r="AK121" s="359">
        <f t="shared" si="211"/>
        <v>0</v>
      </c>
      <c r="AL121" s="360">
        <v>0</v>
      </c>
      <c r="AM121" s="358">
        <v>0</v>
      </c>
      <c r="AN121" s="356">
        <v>0</v>
      </c>
      <c r="AO121" s="361">
        <f>($Q121*AL121)/1000</f>
        <v>0</v>
      </c>
      <c r="AP121" s="361">
        <f t="shared" si="231"/>
        <v>0</v>
      </c>
      <c r="AQ121" s="356">
        <f t="shared" si="232"/>
        <v>0</v>
      </c>
      <c r="AR121" s="359">
        <f t="shared" si="213"/>
        <v>0</v>
      </c>
      <c r="AS121" s="362">
        <v>0</v>
      </c>
      <c r="AT121" s="358">
        <v>0</v>
      </c>
      <c r="AU121" s="356">
        <v>0</v>
      </c>
      <c r="AV121" s="361">
        <f t="shared" si="233"/>
        <v>0</v>
      </c>
      <c r="AW121" s="356">
        <f t="shared" si="234"/>
        <v>0</v>
      </c>
      <c r="AX121" s="359">
        <f t="shared" si="238"/>
        <v>0</v>
      </c>
      <c r="AY121" s="362">
        <v>0</v>
      </c>
      <c r="AZ121" s="358">
        <v>0</v>
      </c>
      <c r="BA121" s="356">
        <v>0</v>
      </c>
      <c r="BB121" s="361">
        <f t="shared" si="239"/>
        <v>0</v>
      </c>
      <c r="BC121" s="361">
        <f t="shared" si="235"/>
        <v>0</v>
      </c>
      <c r="BD121" s="356">
        <f>IF(BB121&gt;0,SQRT(($W121*$W121)+(BA121*BA121)+($V121*$V121)),0)</f>
        <v>0</v>
      </c>
      <c r="BE121" s="359">
        <f t="shared" si="216"/>
        <v>0</v>
      </c>
      <c r="BF121" s="354">
        <f t="shared" si="236"/>
        <v>0</v>
      </c>
      <c r="BG121" s="363">
        <f t="shared" si="237"/>
        <v>0</v>
      </c>
      <c r="BH121" s="105">
        <f t="shared" si="217"/>
        <v>0</v>
      </c>
      <c r="BI121" s="106"/>
      <c r="BJ121" s="107"/>
      <c r="BK121" s="107"/>
      <c r="BL121" s="107"/>
      <c r="BM121" s="108"/>
      <c r="BN121" s="108"/>
      <c r="BO121" s="108"/>
      <c r="BP121" s="107"/>
      <c r="BQ121" s="107"/>
      <c r="BR121" s="107"/>
      <c r="BS121" s="107"/>
      <c r="BT121" s="107"/>
      <c r="BU121" s="107"/>
      <c r="BV121" s="107"/>
      <c r="BW121" s="107"/>
      <c r="BX121" s="107"/>
      <c r="BY121" s="107"/>
      <c r="BZ121" s="107"/>
      <c r="CA121" s="107"/>
      <c r="CB121" s="107"/>
      <c r="CC121" s="107"/>
      <c r="CD121" s="107"/>
      <c r="CE121" s="107"/>
      <c r="CF121" s="107"/>
      <c r="CG121" s="107"/>
      <c r="CH121" s="107"/>
      <c r="CI121" s="107"/>
      <c r="CJ121" s="107"/>
      <c r="CK121" s="107"/>
      <c r="CL121" s="107"/>
      <c r="CM121" s="107"/>
      <c r="CN121" s="109"/>
      <c r="CO121" s="110"/>
      <c r="CP121" s="110"/>
      <c r="CQ121" s="111"/>
      <c r="CR121" s="111"/>
      <c r="CS121" s="111"/>
      <c r="CT121" s="111"/>
      <c r="CU121" s="111"/>
      <c r="CV121" s="111"/>
      <c r="CW121" s="111"/>
      <c r="CX121" s="111"/>
      <c r="CY121" s="111"/>
      <c r="CZ121" s="111"/>
      <c r="DA121" s="111"/>
      <c r="DB121" s="111"/>
      <c r="DC121" s="111"/>
      <c r="DD121" s="111"/>
      <c r="DE121" s="111"/>
      <c r="DF121" s="111"/>
      <c r="DG121" s="111"/>
      <c r="DH121" s="111"/>
      <c r="DI121" s="111"/>
      <c r="DJ121" s="111"/>
      <c r="DK121" s="111"/>
      <c r="DL121" s="111"/>
      <c r="DM121" s="111"/>
      <c r="DN121" s="111"/>
      <c r="DO121" s="111"/>
      <c r="DP121" s="111"/>
      <c r="DQ121" s="111"/>
      <c r="DR121" s="111"/>
      <c r="DS121" s="111"/>
      <c r="DT121" s="111"/>
      <c r="DU121" s="111"/>
      <c r="DV121" s="111"/>
      <c r="DW121" s="112"/>
      <c r="DX121" s="112"/>
      <c r="DY121" s="112"/>
      <c r="DZ121" s="112"/>
      <c r="EA121" s="112"/>
      <c r="EB121" s="112"/>
      <c r="EC121" s="112"/>
      <c r="ED121" s="112"/>
    </row>
    <row r="122" spans="1:134" ht="15.75" hidden="1" x14ac:dyDescent="0.25">
      <c r="A122" s="121"/>
      <c r="B122" s="380"/>
      <c r="C122" s="212"/>
      <c r="D122" s="353">
        <f t="shared" si="218"/>
        <v>0</v>
      </c>
      <c r="E122" s="213"/>
      <c r="F122" s="213"/>
      <c r="G122" s="213"/>
      <c r="H122" s="213"/>
      <c r="I122" s="213"/>
      <c r="J122" s="213"/>
      <c r="K122" s="213"/>
      <c r="L122" s="213"/>
      <c r="M122" s="213"/>
      <c r="N122" s="213"/>
      <c r="O122" s="213"/>
      <c r="P122" s="213"/>
      <c r="Q122" s="354">
        <f t="shared" si="219"/>
        <v>0</v>
      </c>
      <c r="R122" s="353">
        <f t="shared" si="220"/>
        <v>0</v>
      </c>
      <c r="S122" s="354">
        <f t="shared" si="221"/>
        <v>0</v>
      </c>
      <c r="T122" s="354">
        <f t="shared" si="222"/>
        <v>0</v>
      </c>
      <c r="U122" s="354">
        <f t="shared" si="223"/>
        <v>0</v>
      </c>
      <c r="V122" s="355"/>
      <c r="W122" s="356">
        <f t="shared" si="224"/>
        <v>0</v>
      </c>
      <c r="X122" s="357">
        <f>VLOOKUP($C122,$BI$196:$CM$621,3,FALSE)</f>
        <v>0</v>
      </c>
      <c r="Y122" s="358">
        <f>VLOOKUP($C122,$BI$196:$CM$621,4,FALSE)</f>
        <v>0</v>
      </c>
      <c r="Z122" s="356">
        <f>IF($Q122&gt;0,VLOOKUP($C122,$BI$196:$CM$621,6,FALSE),0)</f>
        <v>0</v>
      </c>
      <c r="AA122" s="359">
        <f t="shared" si="225"/>
        <v>0</v>
      </c>
      <c r="AB122" s="359">
        <f t="shared" si="226"/>
        <v>0</v>
      </c>
      <c r="AC122" s="356">
        <f t="shared" si="227"/>
        <v>0</v>
      </c>
      <c r="AD122" s="359">
        <f t="shared" si="209"/>
        <v>0</v>
      </c>
      <c r="AE122" s="360">
        <v>0</v>
      </c>
      <c r="AF122" s="358">
        <v>0</v>
      </c>
      <c r="AG122" s="356">
        <v>0</v>
      </c>
      <c r="AH122" s="361">
        <f t="shared" si="228"/>
        <v>0</v>
      </c>
      <c r="AI122" s="361">
        <f t="shared" si="229"/>
        <v>0</v>
      </c>
      <c r="AJ122" s="356">
        <f t="shared" si="230"/>
        <v>0</v>
      </c>
      <c r="AK122" s="359">
        <f t="shared" si="211"/>
        <v>0</v>
      </c>
      <c r="AL122" s="360">
        <v>0</v>
      </c>
      <c r="AM122" s="358">
        <v>0</v>
      </c>
      <c r="AN122" s="356">
        <v>0</v>
      </c>
      <c r="AO122" s="361">
        <f>($Q122*AL122)/1000</f>
        <v>0</v>
      </c>
      <c r="AP122" s="361">
        <f t="shared" si="231"/>
        <v>0</v>
      </c>
      <c r="AQ122" s="356">
        <f t="shared" si="232"/>
        <v>0</v>
      </c>
      <c r="AR122" s="359">
        <f t="shared" si="213"/>
        <v>0</v>
      </c>
      <c r="AS122" s="362">
        <v>0</v>
      </c>
      <c r="AT122" s="358">
        <v>0</v>
      </c>
      <c r="AU122" s="356">
        <v>0</v>
      </c>
      <c r="AV122" s="361">
        <f t="shared" si="233"/>
        <v>0</v>
      </c>
      <c r="AW122" s="356">
        <f t="shared" si="234"/>
        <v>0</v>
      </c>
      <c r="AX122" s="359">
        <f t="shared" si="238"/>
        <v>0</v>
      </c>
      <c r="AY122" s="362">
        <v>0</v>
      </c>
      <c r="AZ122" s="358">
        <v>0</v>
      </c>
      <c r="BA122" s="356">
        <v>0</v>
      </c>
      <c r="BB122" s="361">
        <f t="shared" si="239"/>
        <v>0</v>
      </c>
      <c r="BC122" s="361">
        <f t="shared" si="235"/>
        <v>0</v>
      </c>
      <c r="BD122" s="356">
        <f>IF(BB122&gt;0,SQRT(($W122*$W122)+(BA122*BA122)+($V122*$V122)),0)</f>
        <v>0</v>
      </c>
      <c r="BE122" s="359">
        <f t="shared" si="216"/>
        <v>0</v>
      </c>
      <c r="BF122" s="354">
        <f t="shared" si="236"/>
        <v>0</v>
      </c>
      <c r="BG122" s="363">
        <f t="shared" si="237"/>
        <v>0</v>
      </c>
      <c r="BH122" s="105">
        <f t="shared" si="217"/>
        <v>0</v>
      </c>
      <c r="BI122" s="106"/>
      <c r="BJ122" s="107"/>
      <c r="BK122" s="107"/>
      <c r="BL122" s="107"/>
      <c r="BM122" s="108"/>
      <c r="BN122" s="108"/>
      <c r="BO122" s="108"/>
      <c r="BP122" s="107"/>
      <c r="BQ122" s="107"/>
      <c r="BR122" s="107"/>
      <c r="BS122" s="107"/>
      <c r="BT122" s="107"/>
      <c r="BU122" s="107"/>
      <c r="BV122" s="107"/>
      <c r="BW122" s="107"/>
      <c r="BX122" s="107"/>
      <c r="BY122" s="107"/>
      <c r="BZ122" s="107"/>
      <c r="CA122" s="107"/>
      <c r="CB122" s="107"/>
      <c r="CC122" s="107"/>
      <c r="CD122" s="107"/>
      <c r="CE122" s="107"/>
      <c r="CF122" s="107"/>
      <c r="CG122" s="107"/>
      <c r="CH122" s="107"/>
      <c r="CI122" s="107"/>
      <c r="CJ122" s="107"/>
      <c r="CK122" s="107"/>
      <c r="CL122" s="107"/>
      <c r="CM122" s="107"/>
      <c r="CN122" s="109"/>
      <c r="CO122" s="110"/>
      <c r="CP122" s="110"/>
      <c r="CQ122" s="111"/>
      <c r="CR122" s="111"/>
      <c r="CS122" s="111"/>
      <c r="CT122" s="111"/>
      <c r="CU122" s="111"/>
      <c r="CV122" s="111"/>
      <c r="CW122" s="111"/>
      <c r="CX122" s="111"/>
      <c r="CY122" s="111"/>
      <c r="CZ122" s="111"/>
      <c r="DA122" s="111"/>
      <c r="DB122" s="111"/>
      <c r="DC122" s="111"/>
      <c r="DD122" s="111"/>
      <c r="DE122" s="111"/>
      <c r="DF122" s="111"/>
      <c r="DG122" s="111"/>
      <c r="DH122" s="111"/>
      <c r="DI122" s="111"/>
      <c r="DJ122" s="111"/>
      <c r="DK122" s="111"/>
      <c r="DL122" s="111"/>
      <c r="DM122" s="111"/>
      <c r="DN122" s="111"/>
      <c r="DO122" s="111"/>
      <c r="DP122" s="111"/>
      <c r="DQ122" s="111"/>
      <c r="DR122" s="111"/>
      <c r="DS122" s="111"/>
      <c r="DT122" s="111"/>
      <c r="DU122" s="111"/>
      <c r="DV122" s="111"/>
      <c r="DW122" s="112"/>
      <c r="DX122" s="112"/>
      <c r="DY122" s="112"/>
      <c r="DZ122" s="112"/>
      <c r="EA122" s="112"/>
      <c r="EB122" s="112"/>
      <c r="EC122" s="112"/>
      <c r="ED122" s="112"/>
    </row>
    <row r="123" spans="1:134" ht="15.75" hidden="1" x14ac:dyDescent="0.25">
      <c r="A123" s="121"/>
      <c r="B123" s="366" t="s">
        <v>334</v>
      </c>
      <c r="C123" s="367"/>
      <c r="D123" s="367"/>
      <c r="E123" s="367"/>
      <c r="F123" s="367"/>
      <c r="G123" s="367"/>
      <c r="H123" s="367"/>
      <c r="I123" s="367"/>
      <c r="J123" s="367"/>
      <c r="K123" s="367"/>
      <c r="L123" s="367"/>
      <c r="M123" s="367"/>
      <c r="N123" s="367"/>
      <c r="O123" s="367"/>
      <c r="P123" s="367"/>
      <c r="Q123" s="367"/>
      <c r="R123" s="367"/>
      <c r="S123" s="367"/>
      <c r="T123" s="367"/>
      <c r="U123" s="367"/>
      <c r="V123" s="367"/>
      <c r="W123" s="367"/>
      <c r="X123" s="367"/>
      <c r="Y123" s="367"/>
      <c r="Z123" s="367"/>
      <c r="AA123" s="369"/>
      <c r="AB123" s="370">
        <f>SUM(AB115:AB122)</f>
        <v>0</v>
      </c>
      <c r="AC123" s="371">
        <f>IF(AB123&gt;0,SQRT(SUM(AD115:AD122))/AB123,0)</f>
        <v>0</v>
      </c>
      <c r="AD123" s="370">
        <f t="shared" si="209"/>
        <v>0</v>
      </c>
      <c r="AE123" s="372"/>
      <c r="AF123" s="367"/>
      <c r="AG123" s="367"/>
      <c r="AH123" s="373"/>
      <c r="AI123" s="370">
        <f>SUM(AI115:AI122)</f>
        <v>0</v>
      </c>
      <c r="AJ123" s="371">
        <f>IF(AI123&gt;0,SQRT(SUM(AK115:AK122))/AI123,0)</f>
        <v>0</v>
      </c>
      <c r="AK123" s="370">
        <f t="shared" si="211"/>
        <v>0</v>
      </c>
      <c r="AL123" s="367"/>
      <c r="AM123" s="367"/>
      <c r="AN123" s="367"/>
      <c r="AO123" s="367"/>
      <c r="AP123" s="370">
        <f>SUM(AP115:AP122)</f>
        <v>0</v>
      </c>
      <c r="AQ123" s="371">
        <f>IF(AP123&gt;0,SQRT(SUM(AR115:AR122))/AP123,0)</f>
        <v>0</v>
      </c>
      <c r="AR123" s="370">
        <f t="shared" si="213"/>
        <v>0</v>
      </c>
      <c r="AS123" s="367"/>
      <c r="AT123" s="367"/>
      <c r="AU123" s="367"/>
      <c r="AV123" s="370">
        <f>SUM(AV115:AV122)</f>
        <v>0</v>
      </c>
      <c r="AW123" s="371">
        <f>IF(AV123&gt;0,SQRT(SUM(AX115:AX122))/AV123,0)</f>
        <v>0</v>
      </c>
      <c r="AX123" s="370">
        <f t="shared" si="238"/>
        <v>0</v>
      </c>
      <c r="AY123" s="367"/>
      <c r="AZ123" s="367"/>
      <c r="BA123" s="374"/>
      <c r="BB123" s="375"/>
      <c r="BC123" s="370">
        <f>SUM(BC115:BC122)</f>
        <v>0</v>
      </c>
      <c r="BD123" s="371">
        <f>IF(BC123&gt;0,SQRT(SUM(BE115:BE122))/BC123,0)</f>
        <v>0</v>
      </c>
      <c r="BE123" s="370">
        <f t="shared" si="216"/>
        <v>0</v>
      </c>
      <c r="BF123" s="370">
        <f>SUM(BF115:BF122)</f>
        <v>0</v>
      </c>
      <c r="BG123" s="376">
        <f>IF(BF123&gt;0,SQRT(SUM(BH115:BH122))/BF123,0)</f>
        <v>0</v>
      </c>
      <c r="BH123" s="105">
        <f t="shared" si="217"/>
        <v>0</v>
      </c>
      <c r="BI123" s="106"/>
      <c r="BJ123" s="107"/>
      <c r="BK123" s="107"/>
      <c r="BL123" s="107"/>
      <c r="BM123" s="108"/>
      <c r="BN123" s="108"/>
      <c r="BO123" s="108"/>
      <c r="BP123" s="107"/>
      <c r="BQ123" s="107"/>
      <c r="BR123" s="107"/>
      <c r="BS123" s="107"/>
      <c r="BT123" s="107"/>
      <c r="BU123" s="107"/>
      <c r="BV123" s="107"/>
      <c r="BW123" s="107"/>
      <c r="BX123" s="107"/>
      <c r="BY123" s="107"/>
      <c r="BZ123" s="107"/>
      <c r="CA123" s="107"/>
      <c r="CB123" s="107"/>
      <c r="CC123" s="107"/>
      <c r="CD123" s="107"/>
      <c r="CE123" s="107"/>
      <c r="CF123" s="107"/>
      <c r="CG123" s="107"/>
      <c r="CH123" s="107"/>
      <c r="CI123" s="107"/>
      <c r="CJ123" s="107"/>
      <c r="CK123" s="107"/>
      <c r="CL123" s="107"/>
      <c r="CM123" s="107"/>
      <c r="CN123" s="109"/>
      <c r="CO123" s="110"/>
      <c r="CP123" s="110"/>
      <c r="CQ123" s="111"/>
      <c r="CR123" s="111"/>
      <c r="CS123" s="111"/>
      <c r="CT123" s="111"/>
      <c r="CU123" s="111"/>
      <c r="CV123" s="111"/>
      <c r="CW123" s="111"/>
      <c r="CX123" s="111"/>
      <c r="CY123" s="111"/>
      <c r="CZ123" s="111"/>
      <c r="DA123" s="111"/>
      <c r="DB123" s="111"/>
      <c r="DC123" s="111"/>
      <c r="DD123" s="111"/>
      <c r="DE123" s="111"/>
      <c r="DF123" s="111"/>
      <c r="DG123" s="111"/>
      <c r="DH123" s="111"/>
      <c r="DI123" s="111"/>
      <c r="DJ123" s="111"/>
      <c r="DK123" s="111"/>
      <c r="DL123" s="111"/>
      <c r="DM123" s="111"/>
      <c r="DN123" s="111"/>
      <c r="DO123" s="111"/>
      <c r="DP123" s="111"/>
      <c r="DQ123" s="111"/>
      <c r="DR123" s="111"/>
      <c r="DS123" s="111"/>
      <c r="DT123" s="111"/>
      <c r="DU123" s="111"/>
      <c r="DV123" s="111"/>
      <c r="DW123" s="112"/>
      <c r="DX123" s="112"/>
      <c r="DY123" s="112"/>
      <c r="DZ123" s="112"/>
      <c r="EA123" s="112"/>
      <c r="EB123" s="112"/>
      <c r="EC123" s="112"/>
      <c r="ED123" s="112"/>
    </row>
    <row r="124" spans="1:134" ht="16.5" hidden="1" thickBot="1" x14ac:dyDescent="0.3">
      <c r="A124" s="121"/>
      <c r="B124" s="381" t="s">
        <v>335</v>
      </c>
      <c r="C124" s="382"/>
      <c r="D124" s="382"/>
      <c r="E124" s="382"/>
      <c r="F124" s="382"/>
      <c r="G124" s="382"/>
      <c r="H124" s="382"/>
      <c r="I124" s="382"/>
      <c r="J124" s="382"/>
      <c r="K124" s="382"/>
      <c r="L124" s="382"/>
      <c r="M124" s="382"/>
      <c r="N124" s="382"/>
      <c r="O124" s="382"/>
      <c r="P124" s="382"/>
      <c r="Q124" s="382"/>
      <c r="R124" s="382"/>
      <c r="S124" s="382"/>
      <c r="T124" s="382"/>
      <c r="U124" s="382"/>
      <c r="V124" s="382"/>
      <c r="W124" s="382"/>
      <c r="X124" s="382"/>
      <c r="Y124" s="382"/>
      <c r="Z124" s="382"/>
      <c r="AA124" s="383"/>
      <c r="AB124" s="384">
        <f>+AB114+AB123</f>
        <v>0</v>
      </c>
      <c r="AC124" s="385">
        <f>IF(AB124&gt;0,(SQRT(AD114+AD123))/AB124,0)</f>
        <v>0</v>
      </c>
      <c r="AD124" s="384">
        <f t="shared" si="209"/>
        <v>0</v>
      </c>
      <c r="AE124" s="386"/>
      <c r="AF124" s="382"/>
      <c r="AG124" s="382"/>
      <c r="AH124" s="387"/>
      <c r="AI124" s="384">
        <f>+AI114+AI123</f>
        <v>0</v>
      </c>
      <c r="AJ124" s="385">
        <f>IF(AI124&gt;0,(SQRT(AK114+AK123))/AI124,0)</f>
        <v>0</v>
      </c>
      <c r="AK124" s="384">
        <f t="shared" si="211"/>
        <v>0</v>
      </c>
      <c r="AL124" s="382"/>
      <c r="AM124" s="382"/>
      <c r="AN124" s="382"/>
      <c r="AO124" s="382"/>
      <c r="AP124" s="384">
        <f>+AP114+AP123</f>
        <v>0</v>
      </c>
      <c r="AQ124" s="385">
        <f>IF(AP124&gt;0,(SQRT(AR114+AR123))/AP124,0)</f>
        <v>0</v>
      </c>
      <c r="AR124" s="384">
        <f t="shared" si="213"/>
        <v>0</v>
      </c>
      <c r="AS124" s="382"/>
      <c r="AT124" s="382"/>
      <c r="AU124" s="382"/>
      <c r="AV124" s="384">
        <f>+AV114+AV123</f>
        <v>0</v>
      </c>
      <c r="AW124" s="385">
        <f>IF(AV124&gt;0,(SQRT(AX114+AX123))/AV124,0)</f>
        <v>0</v>
      </c>
      <c r="AX124" s="384">
        <f t="shared" si="238"/>
        <v>0</v>
      </c>
      <c r="AY124" s="382"/>
      <c r="AZ124" s="382"/>
      <c r="BA124" s="388"/>
      <c r="BB124" s="389"/>
      <c r="BC124" s="384">
        <f>+BC114+BC123</f>
        <v>0</v>
      </c>
      <c r="BD124" s="385">
        <f>IF(BC124&gt;0,(SQRT(BE114+BE123))/BC124,0)</f>
        <v>0</v>
      </c>
      <c r="BE124" s="384">
        <f t="shared" si="216"/>
        <v>0</v>
      </c>
      <c r="BF124" s="384">
        <f>+BF114+BF123</f>
        <v>0</v>
      </c>
      <c r="BG124" s="390">
        <f>IF(BF124&gt;0,(SQRT(BH114+BH123))/BF124,0)</f>
        <v>0</v>
      </c>
      <c r="BH124" s="105">
        <f t="shared" si="217"/>
        <v>0</v>
      </c>
      <c r="BI124" s="106"/>
      <c r="BJ124" s="107"/>
      <c r="BK124" s="107"/>
      <c r="BL124" s="107"/>
      <c r="BM124" s="108"/>
      <c r="BN124" s="108"/>
      <c r="BO124" s="108"/>
      <c r="BP124" s="107"/>
      <c r="BQ124" s="107"/>
      <c r="BR124" s="107"/>
      <c r="BS124" s="107"/>
      <c r="BT124" s="107"/>
      <c r="BU124" s="107"/>
      <c r="BV124" s="107"/>
      <c r="BW124" s="107"/>
      <c r="BX124" s="107"/>
      <c r="BY124" s="107"/>
      <c r="BZ124" s="107"/>
      <c r="CA124" s="107"/>
      <c r="CB124" s="107"/>
      <c r="CC124" s="107"/>
      <c r="CD124" s="107"/>
      <c r="CE124" s="107"/>
      <c r="CF124" s="107"/>
      <c r="CG124" s="107"/>
      <c r="CH124" s="107"/>
      <c r="CI124" s="107"/>
      <c r="CJ124" s="107"/>
      <c r="CK124" s="107"/>
      <c r="CL124" s="107"/>
      <c r="CM124" s="107"/>
      <c r="CN124" s="109"/>
      <c r="CO124" s="110"/>
      <c r="CP124" s="110"/>
      <c r="CQ124" s="111"/>
      <c r="CR124" s="111"/>
      <c r="CS124" s="111"/>
      <c r="CT124" s="111"/>
      <c r="CU124" s="111"/>
      <c r="CV124" s="111"/>
      <c r="CW124" s="111"/>
      <c r="CX124" s="111"/>
      <c r="CY124" s="111"/>
      <c r="CZ124" s="111"/>
      <c r="DA124" s="111"/>
      <c r="DB124" s="111"/>
      <c r="DC124" s="111"/>
      <c r="DD124" s="111"/>
      <c r="DE124" s="111"/>
      <c r="DF124" s="111"/>
      <c r="DG124" s="111"/>
      <c r="DH124" s="111"/>
      <c r="DI124" s="111"/>
      <c r="DJ124" s="111"/>
      <c r="DK124" s="111"/>
      <c r="DL124" s="111"/>
      <c r="DM124" s="111"/>
      <c r="DN124" s="111"/>
      <c r="DO124" s="111"/>
      <c r="DP124" s="111"/>
      <c r="DQ124" s="111"/>
      <c r="DR124" s="111"/>
      <c r="DS124" s="111"/>
      <c r="DT124" s="111"/>
      <c r="DU124" s="111"/>
      <c r="DV124" s="111"/>
      <c r="DW124" s="112"/>
      <c r="DX124" s="112"/>
      <c r="DY124" s="112"/>
      <c r="DZ124" s="112"/>
      <c r="EA124" s="112"/>
      <c r="EB124" s="112"/>
      <c r="EC124" s="112"/>
      <c r="ED124" s="112"/>
    </row>
    <row r="125" spans="1:134" ht="15.75" hidden="1" x14ac:dyDescent="0.25">
      <c r="A125" s="113"/>
      <c r="B125" s="241"/>
      <c r="C125" s="241"/>
      <c r="D125" s="241"/>
      <c r="E125" s="241"/>
      <c r="F125" s="241"/>
      <c r="G125" s="241"/>
      <c r="H125" s="241"/>
      <c r="I125" s="241"/>
      <c r="J125" s="241"/>
      <c r="K125" s="241"/>
      <c r="L125" s="241"/>
      <c r="M125" s="241"/>
      <c r="N125" s="241"/>
      <c r="O125" s="241"/>
      <c r="P125" s="241"/>
      <c r="Q125" s="241"/>
      <c r="R125" s="241"/>
      <c r="S125" s="241"/>
      <c r="T125" s="241"/>
      <c r="U125" s="241"/>
      <c r="V125" s="241"/>
      <c r="W125" s="241"/>
      <c r="X125" s="241"/>
      <c r="Y125" s="241"/>
      <c r="Z125" s="241"/>
      <c r="AA125" s="242"/>
      <c r="AB125" s="243"/>
      <c r="AC125" s="244"/>
      <c r="AD125" s="243"/>
      <c r="AE125" s="245"/>
      <c r="AF125" s="241"/>
      <c r="AG125" s="241"/>
      <c r="AH125" s="246"/>
      <c r="AI125" s="243"/>
      <c r="AJ125" s="244"/>
      <c r="AK125" s="243"/>
      <c r="AL125" s="241"/>
      <c r="AM125" s="241"/>
      <c r="AN125" s="241"/>
      <c r="AO125" s="241"/>
      <c r="AP125" s="243"/>
      <c r="AQ125" s="244"/>
      <c r="AR125" s="243"/>
      <c r="AS125" s="241"/>
      <c r="AT125" s="241"/>
      <c r="AU125" s="241"/>
      <c r="AV125" s="243"/>
      <c r="AW125" s="244"/>
      <c r="AX125" s="243"/>
      <c r="AY125" s="241"/>
      <c r="AZ125" s="241"/>
      <c r="BA125" s="247"/>
      <c r="BB125" s="248"/>
      <c r="BC125" s="243"/>
      <c r="BD125" s="244"/>
      <c r="BE125" s="243"/>
      <c r="BF125" s="243"/>
      <c r="BG125" s="244"/>
      <c r="BH125" s="111"/>
      <c r="BI125" s="106"/>
      <c r="BJ125" s="107"/>
      <c r="BK125" s="107"/>
      <c r="BL125" s="107"/>
      <c r="BM125" s="108"/>
      <c r="BN125" s="108"/>
      <c r="BO125" s="108"/>
      <c r="BP125" s="107"/>
      <c r="BQ125" s="107"/>
      <c r="BR125" s="107"/>
      <c r="BS125" s="107"/>
      <c r="BT125" s="107"/>
      <c r="BU125" s="107"/>
      <c r="BV125" s="107"/>
      <c r="BW125" s="107"/>
      <c r="BX125" s="107"/>
      <c r="BY125" s="107"/>
      <c r="BZ125" s="107"/>
      <c r="CA125" s="107"/>
      <c r="CB125" s="107"/>
      <c r="CC125" s="107"/>
      <c r="CD125" s="107"/>
      <c r="CE125" s="107"/>
      <c r="CF125" s="107"/>
      <c r="CG125" s="107"/>
      <c r="CH125" s="107"/>
      <c r="CI125" s="107"/>
      <c r="CJ125" s="107"/>
      <c r="CK125" s="107"/>
      <c r="CL125" s="107"/>
      <c r="CM125" s="107"/>
      <c r="CN125" s="109"/>
      <c r="CO125" s="110"/>
      <c r="CP125" s="110"/>
      <c r="CQ125" s="111"/>
      <c r="CR125" s="111"/>
      <c r="CS125" s="111"/>
      <c r="CT125" s="111"/>
      <c r="CU125" s="111"/>
      <c r="CV125" s="111"/>
      <c r="CW125" s="111"/>
      <c r="CX125" s="111"/>
      <c r="CY125" s="111"/>
      <c r="CZ125" s="111"/>
      <c r="DA125" s="111"/>
      <c r="DB125" s="111"/>
      <c r="DC125" s="111"/>
      <c r="DD125" s="111"/>
      <c r="DE125" s="111"/>
      <c r="DF125" s="111"/>
      <c r="DG125" s="111"/>
      <c r="DH125" s="111"/>
      <c r="DI125" s="111"/>
      <c r="DJ125" s="111"/>
      <c r="DK125" s="111"/>
      <c r="DL125" s="111"/>
      <c r="DM125" s="111"/>
      <c r="DN125" s="111"/>
      <c r="DO125" s="111"/>
      <c r="DP125" s="111"/>
      <c r="DQ125" s="111"/>
      <c r="DR125" s="111"/>
      <c r="DS125" s="111"/>
      <c r="DT125" s="111"/>
      <c r="DU125" s="111"/>
      <c r="DV125" s="111"/>
      <c r="DW125" s="112"/>
      <c r="DX125" s="112"/>
      <c r="DY125" s="112"/>
      <c r="DZ125" s="112"/>
      <c r="EA125" s="112"/>
      <c r="EB125" s="112"/>
      <c r="EC125" s="112"/>
      <c r="ED125" s="112"/>
    </row>
    <row r="126" spans="1:134" s="106" customFormat="1" ht="21" hidden="1" customHeight="1" thickBot="1" x14ac:dyDescent="0.3">
      <c r="A126" s="121"/>
      <c r="B126" s="391" t="s">
        <v>336</v>
      </c>
      <c r="C126" s="392"/>
      <c r="D126" s="392"/>
      <c r="E126" s="392"/>
      <c r="F126" s="392"/>
      <c r="G126" s="392"/>
      <c r="H126" s="392"/>
      <c r="I126" s="392"/>
      <c r="J126" s="392"/>
      <c r="K126" s="392"/>
      <c r="L126" s="392"/>
      <c r="M126" s="392"/>
      <c r="N126" s="392"/>
      <c r="O126" s="392"/>
      <c r="P126" s="392"/>
      <c r="Q126" s="392"/>
      <c r="R126" s="392"/>
      <c r="S126" s="392"/>
      <c r="T126" s="392"/>
      <c r="U126" s="392"/>
      <c r="V126" s="392"/>
      <c r="W126" s="392"/>
      <c r="X126" s="392"/>
      <c r="Y126" s="392"/>
      <c r="Z126" s="392"/>
      <c r="AA126" s="392"/>
      <c r="AB126" s="392"/>
      <c r="AC126" s="392"/>
      <c r="AD126" s="392"/>
      <c r="AE126" s="392"/>
      <c r="AF126" s="392"/>
      <c r="AG126" s="392"/>
      <c r="AH126" s="392"/>
      <c r="AI126" s="392"/>
      <c r="AJ126" s="392"/>
      <c r="AK126" s="392"/>
      <c r="AL126" s="392"/>
      <c r="AM126" s="392"/>
      <c r="AN126" s="392"/>
      <c r="AO126" s="392"/>
      <c r="AP126" s="392"/>
      <c r="AQ126" s="392"/>
      <c r="AR126" s="392"/>
      <c r="AS126" s="392"/>
      <c r="AT126" s="392"/>
      <c r="AU126" s="392"/>
      <c r="AV126" s="392"/>
      <c r="AW126" s="392"/>
      <c r="AX126" s="392"/>
      <c r="AY126" s="392"/>
      <c r="AZ126" s="392"/>
      <c r="BA126" s="392"/>
      <c r="BB126" s="392"/>
      <c r="BC126" s="392"/>
      <c r="BD126" s="392"/>
      <c r="BE126" s="392"/>
      <c r="BF126" s="392"/>
      <c r="BG126" s="393"/>
      <c r="BH126" s="105"/>
      <c r="BJ126" s="107"/>
      <c r="BK126" s="107"/>
      <c r="BL126" s="107"/>
      <c r="BM126" s="108"/>
      <c r="BN126" s="108"/>
      <c r="BO126" s="108"/>
      <c r="BP126" s="107"/>
      <c r="BQ126" s="107"/>
      <c r="BR126" s="107"/>
      <c r="BS126" s="107"/>
      <c r="BT126" s="107"/>
      <c r="BU126" s="107"/>
      <c r="BV126" s="107"/>
      <c r="BW126" s="107"/>
      <c r="BX126" s="107"/>
      <c r="BY126" s="107"/>
      <c r="BZ126" s="107"/>
      <c r="CA126" s="107"/>
      <c r="CB126" s="107"/>
      <c r="CC126" s="107"/>
      <c r="CD126" s="107"/>
      <c r="CE126" s="107"/>
      <c r="CF126" s="107"/>
      <c r="CG126" s="107"/>
      <c r="CH126" s="107"/>
      <c r="CI126" s="107"/>
      <c r="CJ126" s="107"/>
      <c r="CK126" s="107"/>
      <c r="CL126" s="107"/>
      <c r="CM126" s="107"/>
      <c r="CN126" s="109"/>
      <c r="CO126" s="110"/>
      <c r="CP126" s="110"/>
      <c r="CQ126" s="111"/>
      <c r="CR126" s="111"/>
      <c r="CS126" s="111"/>
      <c r="CT126" s="111"/>
      <c r="CU126" s="111"/>
      <c r="CV126" s="111"/>
      <c r="CW126" s="111"/>
      <c r="CX126" s="111"/>
      <c r="CY126" s="111"/>
      <c r="CZ126" s="111"/>
      <c r="DA126" s="111"/>
      <c r="DB126" s="111"/>
      <c r="DC126" s="111"/>
      <c r="DD126" s="111"/>
      <c r="DE126" s="111"/>
      <c r="DF126" s="111"/>
      <c r="DG126" s="111"/>
      <c r="DH126" s="111"/>
      <c r="DI126" s="111"/>
      <c r="DJ126" s="111"/>
      <c r="DK126" s="111"/>
      <c r="DL126" s="111"/>
      <c r="DM126" s="111"/>
      <c r="DN126" s="111"/>
      <c r="DO126" s="111"/>
      <c r="DP126" s="111"/>
      <c r="DQ126" s="111"/>
      <c r="DR126" s="111"/>
      <c r="DS126" s="111"/>
      <c r="DT126" s="111"/>
      <c r="DU126" s="111"/>
      <c r="DV126" s="111"/>
      <c r="DW126" s="112"/>
      <c r="DX126" s="112"/>
      <c r="DY126" s="112"/>
      <c r="DZ126" s="112"/>
      <c r="EA126" s="112"/>
      <c r="EB126" s="112"/>
      <c r="EC126" s="112"/>
      <c r="ED126" s="112"/>
    </row>
    <row r="127" spans="1:134" s="106" customFormat="1" ht="15" hidden="1" customHeight="1" x14ac:dyDescent="0.25">
      <c r="A127" s="121"/>
      <c r="B127" s="342" t="s">
        <v>270</v>
      </c>
      <c r="C127" s="343" t="s">
        <v>271</v>
      </c>
      <c r="D127" s="343" t="s">
        <v>272</v>
      </c>
      <c r="E127" s="343"/>
      <c r="F127" s="343"/>
      <c r="G127" s="343"/>
      <c r="H127" s="343"/>
      <c r="I127" s="343"/>
      <c r="J127" s="343"/>
      <c r="K127" s="343"/>
      <c r="L127" s="343"/>
      <c r="M127" s="343"/>
      <c r="N127" s="343"/>
      <c r="O127" s="343"/>
      <c r="P127" s="343"/>
      <c r="Q127" s="343"/>
      <c r="R127" s="343"/>
      <c r="S127" s="343" t="s">
        <v>273</v>
      </c>
      <c r="T127" s="343"/>
      <c r="U127" s="343"/>
      <c r="V127" s="343"/>
      <c r="W127" s="343"/>
      <c r="X127" s="344" t="s">
        <v>274</v>
      </c>
      <c r="Y127" s="344"/>
      <c r="Z127" s="344"/>
      <c r="AA127" s="344"/>
      <c r="AB127" s="344"/>
      <c r="AC127" s="344"/>
      <c r="AD127" s="344"/>
      <c r="AE127" s="344" t="s">
        <v>275</v>
      </c>
      <c r="AF127" s="344"/>
      <c r="AG127" s="344"/>
      <c r="AH127" s="344"/>
      <c r="AI127" s="344"/>
      <c r="AJ127" s="344"/>
      <c r="AK127" s="344"/>
      <c r="AL127" s="344" t="s">
        <v>276</v>
      </c>
      <c r="AM127" s="344"/>
      <c r="AN127" s="344"/>
      <c r="AO127" s="344"/>
      <c r="AP127" s="344"/>
      <c r="AQ127" s="344"/>
      <c r="AR127" s="344"/>
      <c r="AS127" s="344" t="s">
        <v>277</v>
      </c>
      <c r="AT127" s="344"/>
      <c r="AU127" s="344"/>
      <c r="AV127" s="344"/>
      <c r="AW127" s="344"/>
      <c r="AX127" s="344"/>
      <c r="AY127" s="344" t="s">
        <v>278</v>
      </c>
      <c r="AZ127" s="344"/>
      <c r="BA127" s="344"/>
      <c r="BB127" s="344"/>
      <c r="BC127" s="344"/>
      <c r="BD127" s="344"/>
      <c r="BE127" s="344"/>
      <c r="BF127" s="345" t="s">
        <v>279</v>
      </c>
      <c r="BG127" s="346" t="s">
        <v>280</v>
      </c>
      <c r="BH127" s="105"/>
      <c r="BJ127" s="107"/>
      <c r="BK127" s="107"/>
      <c r="BL127" s="107"/>
      <c r="BM127" s="108"/>
      <c r="BN127" s="108"/>
      <c r="BO127" s="108"/>
      <c r="BP127" s="107"/>
      <c r="BQ127" s="107"/>
      <c r="BR127" s="107"/>
      <c r="BS127" s="107"/>
      <c r="BT127" s="107"/>
      <c r="BU127" s="107"/>
      <c r="BV127" s="107"/>
      <c r="BW127" s="107"/>
      <c r="BX127" s="107"/>
      <c r="BY127" s="107"/>
      <c r="BZ127" s="107"/>
      <c r="CA127" s="107"/>
      <c r="CB127" s="107"/>
      <c r="CC127" s="107"/>
      <c r="CD127" s="107"/>
      <c r="CE127" s="107"/>
      <c r="CF127" s="107"/>
      <c r="CG127" s="107"/>
      <c r="CH127" s="107"/>
      <c r="CI127" s="107"/>
      <c r="CJ127" s="107"/>
      <c r="CK127" s="107"/>
      <c r="CL127" s="107"/>
      <c r="CM127" s="107"/>
      <c r="CN127" s="109"/>
      <c r="CO127" s="110"/>
      <c r="CP127" s="110"/>
      <c r="CQ127" s="111"/>
      <c r="CR127" s="111"/>
      <c r="CS127" s="111"/>
      <c r="CT127" s="111"/>
      <c r="CU127" s="111"/>
      <c r="CV127" s="111"/>
      <c r="CW127" s="111"/>
      <c r="CX127" s="111"/>
      <c r="CY127" s="111"/>
      <c r="CZ127" s="111"/>
      <c r="DA127" s="111"/>
      <c r="DB127" s="111"/>
      <c r="DC127" s="111"/>
      <c r="DD127" s="111"/>
      <c r="DE127" s="111"/>
      <c r="DF127" s="111"/>
      <c r="DG127" s="111"/>
      <c r="DH127" s="111"/>
      <c r="DI127" s="111"/>
      <c r="DJ127" s="111"/>
      <c r="DK127" s="111"/>
      <c r="DL127" s="111"/>
      <c r="DM127" s="111"/>
      <c r="DN127" s="111"/>
      <c r="DO127" s="111"/>
      <c r="DP127" s="111"/>
      <c r="DQ127" s="111"/>
      <c r="DR127" s="111"/>
      <c r="DS127" s="111"/>
      <c r="DT127" s="111"/>
      <c r="DU127" s="111"/>
      <c r="DV127" s="111"/>
      <c r="DW127" s="112"/>
      <c r="DX127" s="112"/>
      <c r="DY127" s="112"/>
      <c r="DZ127" s="112"/>
      <c r="EA127" s="112"/>
      <c r="EB127" s="112"/>
      <c r="EC127" s="112"/>
      <c r="ED127" s="112"/>
    </row>
    <row r="128" spans="1:134" s="106" customFormat="1" ht="66" hidden="1" x14ac:dyDescent="0.25">
      <c r="A128" s="121"/>
      <c r="B128" s="347"/>
      <c r="C128" s="343"/>
      <c r="D128" s="348" t="s">
        <v>281</v>
      </c>
      <c r="E128" s="348" t="s">
        <v>282</v>
      </c>
      <c r="F128" s="348" t="s">
        <v>283</v>
      </c>
      <c r="G128" s="348" t="s">
        <v>284</v>
      </c>
      <c r="H128" s="348" t="s">
        <v>285</v>
      </c>
      <c r="I128" s="348" t="s">
        <v>286</v>
      </c>
      <c r="J128" s="348" t="s">
        <v>287</v>
      </c>
      <c r="K128" s="348" t="s">
        <v>288</v>
      </c>
      <c r="L128" s="348" t="s">
        <v>289</v>
      </c>
      <c r="M128" s="348" t="s">
        <v>290</v>
      </c>
      <c r="N128" s="348" t="s">
        <v>291</v>
      </c>
      <c r="O128" s="348" t="s">
        <v>292</v>
      </c>
      <c r="P128" s="348" t="s">
        <v>293</v>
      </c>
      <c r="Q128" s="348" t="s">
        <v>294</v>
      </c>
      <c r="R128" s="348" t="s">
        <v>295</v>
      </c>
      <c r="S128" s="348" t="s">
        <v>296</v>
      </c>
      <c r="T128" s="348" t="s">
        <v>297</v>
      </c>
      <c r="U128" s="348" t="s">
        <v>298</v>
      </c>
      <c r="V128" s="349" t="s">
        <v>299</v>
      </c>
      <c r="W128" s="348" t="s">
        <v>273</v>
      </c>
      <c r="X128" s="345" t="s">
        <v>300</v>
      </c>
      <c r="Y128" s="345"/>
      <c r="Z128" s="348" t="s">
        <v>301</v>
      </c>
      <c r="AA128" s="350" t="s">
        <v>302</v>
      </c>
      <c r="AB128" s="350" t="s">
        <v>303</v>
      </c>
      <c r="AC128" s="348" t="s">
        <v>304</v>
      </c>
      <c r="AD128" s="350" t="s">
        <v>305</v>
      </c>
      <c r="AE128" s="345" t="s">
        <v>306</v>
      </c>
      <c r="AF128" s="345"/>
      <c r="AG128" s="348" t="s">
        <v>307</v>
      </c>
      <c r="AH128" s="351" t="s">
        <v>308</v>
      </c>
      <c r="AI128" s="351" t="s">
        <v>309</v>
      </c>
      <c r="AJ128" s="348" t="s">
        <v>310</v>
      </c>
      <c r="AK128" s="350" t="s">
        <v>305</v>
      </c>
      <c r="AL128" s="345" t="s">
        <v>311</v>
      </c>
      <c r="AM128" s="345"/>
      <c r="AN128" s="348" t="s">
        <v>312</v>
      </c>
      <c r="AO128" s="348" t="s">
        <v>313</v>
      </c>
      <c r="AP128" s="348" t="s">
        <v>314</v>
      </c>
      <c r="AQ128" s="348" t="s">
        <v>315</v>
      </c>
      <c r="AR128" s="350" t="s">
        <v>305</v>
      </c>
      <c r="AS128" s="345" t="s">
        <v>316</v>
      </c>
      <c r="AT128" s="345"/>
      <c r="AU128" s="348" t="s">
        <v>317</v>
      </c>
      <c r="AV128" s="350" t="s">
        <v>318</v>
      </c>
      <c r="AW128" s="348" t="s">
        <v>319</v>
      </c>
      <c r="AX128" s="350" t="s">
        <v>305</v>
      </c>
      <c r="AY128" s="345" t="s">
        <v>320</v>
      </c>
      <c r="AZ128" s="345"/>
      <c r="BA128" s="348" t="s">
        <v>321</v>
      </c>
      <c r="BB128" s="350" t="s">
        <v>322</v>
      </c>
      <c r="BC128" s="350" t="s">
        <v>323</v>
      </c>
      <c r="BD128" s="348" t="s">
        <v>324</v>
      </c>
      <c r="BE128" s="350" t="s">
        <v>305</v>
      </c>
      <c r="BF128" s="345"/>
      <c r="BG128" s="346"/>
      <c r="BH128" s="105"/>
      <c r="BJ128" s="107"/>
      <c r="BK128" s="107"/>
      <c r="BL128" s="107"/>
      <c r="BM128" s="108"/>
      <c r="BN128" s="108"/>
      <c r="BO128" s="108"/>
      <c r="BP128" s="107"/>
      <c r="BQ128" s="107"/>
      <c r="BR128" s="107"/>
      <c r="BS128" s="107"/>
      <c r="BT128" s="107"/>
      <c r="BU128" s="107"/>
      <c r="BV128" s="107"/>
      <c r="BW128" s="107"/>
      <c r="BX128" s="107"/>
      <c r="BY128" s="107"/>
      <c r="BZ128" s="107"/>
      <c r="CA128" s="107"/>
      <c r="CB128" s="107"/>
      <c r="CC128" s="107"/>
      <c r="CD128" s="107"/>
      <c r="CE128" s="107"/>
      <c r="CF128" s="107"/>
      <c r="CG128" s="107"/>
      <c r="CH128" s="107"/>
      <c r="CI128" s="107"/>
      <c r="CJ128" s="107"/>
      <c r="CK128" s="107"/>
      <c r="CL128" s="107"/>
      <c r="CM128" s="107"/>
      <c r="CN128" s="109"/>
      <c r="CO128" s="110"/>
      <c r="CP128" s="110"/>
      <c r="CQ128" s="111"/>
      <c r="CR128" s="111"/>
      <c r="CS128" s="111"/>
      <c r="CT128" s="111"/>
      <c r="CU128" s="111"/>
      <c r="CV128" s="111"/>
      <c r="CW128" s="111"/>
      <c r="CX128" s="111"/>
      <c r="CY128" s="111"/>
      <c r="CZ128" s="111"/>
      <c r="DA128" s="111"/>
      <c r="DB128" s="111"/>
      <c r="DC128" s="111"/>
      <c r="DD128" s="111"/>
      <c r="DE128" s="111"/>
      <c r="DF128" s="111"/>
      <c r="DG128" s="111"/>
      <c r="DH128" s="111"/>
      <c r="DI128" s="111"/>
      <c r="DJ128" s="111"/>
      <c r="DK128" s="111"/>
      <c r="DL128" s="111"/>
      <c r="DM128" s="111"/>
      <c r="DN128" s="111"/>
      <c r="DO128" s="111"/>
      <c r="DP128" s="111"/>
      <c r="DQ128" s="111"/>
      <c r="DR128" s="111"/>
      <c r="DS128" s="111"/>
      <c r="DT128" s="111"/>
      <c r="DU128" s="111"/>
      <c r="DV128" s="111"/>
      <c r="DW128" s="112"/>
      <c r="DX128" s="112"/>
      <c r="DY128" s="112"/>
      <c r="DZ128" s="112"/>
      <c r="EA128" s="112"/>
      <c r="EB128" s="112"/>
      <c r="EC128" s="112"/>
      <c r="ED128" s="112"/>
    </row>
    <row r="129" spans="1:134" ht="15" hidden="1" customHeight="1" x14ac:dyDescent="0.25">
      <c r="A129" s="121"/>
      <c r="B129" s="352" t="s">
        <v>337</v>
      </c>
      <c r="C129" s="212"/>
      <c r="D129" s="353">
        <f t="shared" ref="D129:D138" si="240">VLOOKUP($C129,$BI$196:$CM$621,2,FALSE)</f>
        <v>0</v>
      </c>
      <c r="E129" s="213"/>
      <c r="F129" s="213"/>
      <c r="G129" s="213"/>
      <c r="H129" s="213"/>
      <c r="I129" s="213"/>
      <c r="J129" s="213"/>
      <c r="K129" s="213"/>
      <c r="L129" s="213"/>
      <c r="M129" s="213"/>
      <c r="N129" s="213"/>
      <c r="O129" s="213"/>
      <c r="P129" s="213"/>
      <c r="Q129" s="354">
        <f t="shared" ref="Q129:Q138" si="241">SUM(E129:P129)</f>
        <v>0</v>
      </c>
      <c r="R129" s="353">
        <f t="shared" ref="R129:R138" si="242">COUNT(E129:P129)</f>
        <v>0</v>
      </c>
      <c r="S129" s="354">
        <f t="shared" ref="S129:S138" si="243">IF(R129&gt;1,AVERAGE(E129:P129),0)</f>
        <v>0</v>
      </c>
      <c r="T129" s="354">
        <f t="shared" ref="T129:T138" si="244">IF(R129&gt;1,STDEV(E129:P129),0)</f>
        <v>0</v>
      </c>
      <c r="U129" s="354">
        <f t="shared" ref="U129:U138" si="245">IF(R129&gt;1,VLOOKUP($R129,$BI$541:$BJ$553,2,FALSE),0)</f>
        <v>0</v>
      </c>
      <c r="V129" s="355"/>
      <c r="W129" s="356">
        <f t="shared" ref="W129:W138" si="246">IF(R129&gt;1,1-((S129-((T129*U129)/(SQRT(R129))))/S129),VLOOKUP($C129,$BI$196:$CP$621,34,FALSE))</f>
        <v>0</v>
      </c>
      <c r="X129" s="357">
        <f t="shared" ref="X129:X138" si="247">VLOOKUP($C129,$BI$196:$CM$621,3,FALSE)</f>
        <v>0</v>
      </c>
      <c r="Y129" s="358">
        <f t="shared" ref="Y129:Y138" si="248">VLOOKUP($C129,$BI$196:$CM$621,4,FALSE)</f>
        <v>0</v>
      </c>
      <c r="Z129" s="356">
        <f t="shared" ref="Z129:Z138" si="249">IF($Q129&gt;0,VLOOKUP($C129,$BI$196:$CM$621,6,FALSE),0)</f>
        <v>0</v>
      </c>
      <c r="AA129" s="359">
        <f t="shared" ref="AA129:AA138" si="250">($Q129*X129)/1000</f>
        <v>0</v>
      </c>
      <c r="AB129" s="359">
        <f t="shared" ref="AB129:AB138" si="251">AA129*$BJ$559</f>
        <v>0</v>
      </c>
      <c r="AC129" s="356">
        <f t="shared" ref="AC129:AC138" si="252">IF(AA129&gt;0,SQRT(($W129*$W129)+(Z129*Z129)+($V129*$V129)),0)</f>
        <v>0</v>
      </c>
      <c r="AD129" s="359">
        <f t="shared" ref="AD129:AD138" si="253">(AB129*AC129)^2</f>
        <v>0</v>
      </c>
      <c r="AE129" s="360">
        <f t="shared" ref="AE129:AE138" si="254">VLOOKUP($C129,$BI$196:$CM$621,9,FALSE)</f>
        <v>0</v>
      </c>
      <c r="AF129" s="358">
        <f t="shared" ref="AF129:AF138" si="255">VLOOKUP($C129,$BI$196:$CM$621,10,FALSE)</f>
        <v>0</v>
      </c>
      <c r="AG129" s="356">
        <f t="shared" ref="AG129:AG138" si="256">IF($Q129&gt;0,VLOOKUP($C129,$BI$196:$CM$621,12,FALSE),0)</f>
        <v>0</v>
      </c>
      <c r="AH129" s="361">
        <f t="shared" ref="AH129:AH138" si="257">($Q129*AE129)/1000</f>
        <v>0</v>
      </c>
      <c r="AI129" s="361">
        <f t="shared" ref="AI129:AI138" si="258">AH129*$BJ$560</f>
        <v>0</v>
      </c>
      <c r="AJ129" s="356">
        <f t="shared" ref="AJ129:AJ138" si="259">IF(AH129&gt;0,SQRT(($W129*$W129)+(AG129*AG129)+($V129*$V129)),0)</f>
        <v>0</v>
      </c>
      <c r="AK129" s="359">
        <f t="shared" ref="AK129:AK138" si="260">(AI129*AJ129)^2</f>
        <v>0</v>
      </c>
      <c r="AL129" s="360">
        <f t="shared" ref="AL129:AL138" si="261">VLOOKUP($C129,$BI$196:$CM$621,15,FALSE)</f>
        <v>0</v>
      </c>
      <c r="AM129" s="358">
        <f t="shared" ref="AM129:AM138" si="262">VLOOKUP($C129,$BI$196:$CM$621,16,FALSE)</f>
        <v>0</v>
      </c>
      <c r="AN129" s="356">
        <f t="shared" ref="AN129:AN138" si="263">IF($Q129&gt;0,VLOOKUP($C129,$BI$196:$CM$621,18,FALSE),0)</f>
        <v>0</v>
      </c>
      <c r="AO129" s="361">
        <f t="shared" ref="AO129:AO138" si="264">($Q129*AL129)/1000</f>
        <v>0</v>
      </c>
      <c r="AP129" s="361">
        <f t="shared" ref="AP129:AP138" si="265">AO129*$BJ$561</f>
        <v>0</v>
      </c>
      <c r="AQ129" s="356">
        <f t="shared" ref="AQ129:AQ138" si="266">IF(AO129&gt;0,SQRT(($W129*$W129)+(AN129*AN129)+($V129*$V129)),0)</f>
        <v>0</v>
      </c>
      <c r="AR129" s="359">
        <f t="shared" ref="AR129:AR138" si="267">(AP129*AQ129)^2</f>
        <v>0</v>
      </c>
      <c r="AS129" s="362">
        <v>0</v>
      </c>
      <c r="AT129" s="358">
        <v>0</v>
      </c>
      <c r="AU129" s="356">
        <v>0</v>
      </c>
      <c r="AV129" s="361">
        <f t="shared" ref="AV129:AV138" si="268">($Q129*AS129)/1000</f>
        <v>0</v>
      </c>
      <c r="AW129" s="356">
        <f t="shared" ref="AW129:AW138" si="269">IF(AV129&gt;0,SQRT(($W129*$W129)+(AU129*AU129)+($V129*$V129)),0)</f>
        <v>0</v>
      </c>
      <c r="AX129" s="359">
        <f t="shared" ref="AX129:AX138" si="270">(AV129*AW129)^2</f>
        <v>0</v>
      </c>
      <c r="AY129" s="362">
        <v>0</v>
      </c>
      <c r="AZ129" s="358">
        <v>0</v>
      </c>
      <c r="BA129" s="356">
        <v>0</v>
      </c>
      <c r="BB129" s="361">
        <f t="shared" ref="BB129:BB138" si="271">($Q129*AY129)/1000</f>
        <v>0</v>
      </c>
      <c r="BC129" s="361">
        <f t="shared" ref="BC129:BC138" si="272">BB129*$BJ$562</f>
        <v>0</v>
      </c>
      <c r="BD129" s="356">
        <f t="shared" ref="BD129:BD138" si="273">IF(BB129&gt;0,SQRT(($W129*$W129)+(BA129*BA129)+($V129*$V129)),0)</f>
        <v>0</v>
      </c>
      <c r="BE129" s="359">
        <f t="shared" ref="BE129:BE138" si="274">(BC129*BD129)^2</f>
        <v>0</v>
      </c>
      <c r="BF129" s="354">
        <f t="shared" ref="BF129:BF138" si="275">AB129+AI129+AP129+AV129+BC129</f>
        <v>0</v>
      </c>
      <c r="BG129" s="363">
        <f t="shared" ref="BG129:BG138" si="276">IF(BF129&gt;0,SQRT(AD129+AK129+AR129+AX129+BE129)/BF129,0)</f>
        <v>0</v>
      </c>
      <c r="BH129" s="105">
        <f t="shared" ref="BH129:BH151" si="277">(BF129*BG129)^2</f>
        <v>0</v>
      </c>
      <c r="BI129" s="106"/>
      <c r="BJ129" s="107"/>
      <c r="BK129" s="107"/>
      <c r="BL129" s="107"/>
      <c r="BM129" s="108"/>
      <c r="BN129" s="108"/>
      <c r="BO129" s="108"/>
      <c r="BP129" s="107"/>
      <c r="BQ129" s="107"/>
      <c r="BR129" s="107"/>
      <c r="BS129" s="107"/>
      <c r="BT129" s="107"/>
      <c r="BU129" s="107"/>
      <c r="BV129" s="107"/>
      <c r="BW129" s="107"/>
      <c r="BX129" s="107"/>
      <c r="BY129" s="107"/>
      <c r="BZ129" s="107"/>
      <c r="CA129" s="107"/>
      <c r="CB129" s="107"/>
      <c r="CC129" s="107"/>
      <c r="CD129" s="107"/>
      <c r="CE129" s="107"/>
      <c r="CF129" s="107"/>
      <c r="CG129" s="107"/>
      <c r="CH129" s="107"/>
      <c r="CI129" s="107"/>
      <c r="CJ129" s="107"/>
      <c r="CK129" s="107"/>
      <c r="CL129" s="107"/>
      <c r="CM129" s="107"/>
      <c r="CN129" s="109"/>
      <c r="CO129" s="110"/>
      <c r="CP129" s="110"/>
      <c r="CQ129" s="111"/>
      <c r="CR129" s="111"/>
      <c r="CS129" s="111"/>
      <c r="CT129" s="111"/>
      <c r="CU129" s="111"/>
      <c r="CV129" s="111"/>
      <c r="CW129" s="111"/>
      <c r="CX129" s="111"/>
      <c r="CY129" s="111"/>
      <c r="CZ129" s="111"/>
      <c r="DA129" s="111"/>
      <c r="DB129" s="111"/>
      <c r="DC129" s="111"/>
      <c r="DD129" s="111"/>
      <c r="DE129" s="111"/>
      <c r="DF129" s="111"/>
      <c r="DG129" s="111"/>
      <c r="DH129" s="111"/>
      <c r="DI129" s="111"/>
      <c r="DJ129" s="111"/>
      <c r="DK129" s="111"/>
      <c r="DL129" s="111"/>
      <c r="DM129" s="111"/>
      <c r="DN129" s="111"/>
      <c r="DO129" s="111"/>
      <c r="DP129" s="111"/>
      <c r="DQ129" s="111"/>
      <c r="DR129" s="111"/>
      <c r="DS129" s="111"/>
      <c r="DT129" s="111"/>
      <c r="DU129" s="111"/>
      <c r="DV129" s="111"/>
      <c r="DW129" s="112"/>
      <c r="DX129" s="112"/>
      <c r="DY129" s="112"/>
      <c r="DZ129" s="112"/>
      <c r="EA129" s="112"/>
      <c r="EB129" s="112"/>
      <c r="EC129" s="112"/>
      <c r="ED129" s="112"/>
    </row>
    <row r="130" spans="1:134" ht="15.75" hidden="1" x14ac:dyDescent="0.25">
      <c r="A130" s="121"/>
      <c r="B130" s="364" t="s">
        <v>338</v>
      </c>
      <c r="C130" s="212"/>
      <c r="D130" s="353">
        <f t="shared" si="240"/>
        <v>0</v>
      </c>
      <c r="E130" s="213"/>
      <c r="F130" s="213"/>
      <c r="G130" s="213"/>
      <c r="H130" s="213"/>
      <c r="I130" s="213"/>
      <c r="J130" s="213"/>
      <c r="K130" s="213"/>
      <c r="L130" s="213"/>
      <c r="M130" s="213"/>
      <c r="N130" s="213"/>
      <c r="O130" s="213"/>
      <c r="P130" s="213"/>
      <c r="Q130" s="354">
        <f t="shared" si="241"/>
        <v>0</v>
      </c>
      <c r="R130" s="353">
        <f t="shared" si="242"/>
        <v>0</v>
      </c>
      <c r="S130" s="354">
        <f t="shared" si="243"/>
        <v>0</v>
      </c>
      <c r="T130" s="354">
        <f t="shared" si="244"/>
        <v>0</v>
      </c>
      <c r="U130" s="354">
        <f t="shared" si="245"/>
        <v>0</v>
      </c>
      <c r="V130" s="355"/>
      <c r="W130" s="356">
        <f t="shared" si="246"/>
        <v>0</v>
      </c>
      <c r="X130" s="357">
        <f t="shared" si="247"/>
        <v>0</v>
      </c>
      <c r="Y130" s="358">
        <f t="shared" si="248"/>
        <v>0</v>
      </c>
      <c r="Z130" s="356">
        <f t="shared" si="249"/>
        <v>0</v>
      </c>
      <c r="AA130" s="359">
        <f t="shared" si="250"/>
        <v>0</v>
      </c>
      <c r="AB130" s="359">
        <f t="shared" si="251"/>
        <v>0</v>
      </c>
      <c r="AC130" s="356">
        <f t="shared" si="252"/>
        <v>0</v>
      </c>
      <c r="AD130" s="359">
        <f t="shared" si="253"/>
        <v>0</v>
      </c>
      <c r="AE130" s="360">
        <f t="shared" si="254"/>
        <v>0</v>
      </c>
      <c r="AF130" s="358">
        <f t="shared" si="255"/>
        <v>0</v>
      </c>
      <c r="AG130" s="356">
        <f t="shared" si="256"/>
        <v>0</v>
      </c>
      <c r="AH130" s="361">
        <f t="shared" si="257"/>
        <v>0</v>
      </c>
      <c r="AI130" s="361">
        <f t="shared" si="258"/>
        <v>0</v>
      </c>
      <c r="AJ130" s="356">
        <f t="shared" si="259"/>
        <v>0</v>
      </c>
      <c r="AK130" s="359">
        <f t="shared" si="260"/>
        <v>0</v>
      </c>
      <c r="AL130" s="360">
        <f t="shared" si="261"/>
        <v>0</v>
      </c>
      <c r="AM130" s="358">
        <f t="shared" si="262"/>
        <v>0</v>
      </c>
      <c r="AN130" s="356">
        <f t="shared" si="263"/>
        <v>0</v>
      </c>
      <c r="AO130" s="361">
        <f t="shared" si="264"/>
        <v>0</v>
      </c>
      <c r="AP130" s="361">
        <f t="shared" si="265"/>
        <v>0</v>
      </c>
      <c r="AQ130" s="356">
        <f t="shared" si="266"/>
        <v>0</v>
      </c>
      <c r="AR130" s="359">
        <f t="shared" si="267"/>
        <v>0</v>
      </c>
      <c r="AS130" s="362">
        <v>0</v>
      </c>
      <c r="AT130" s="358">
        <v>0</v>
      </c>
      <c r="AU130" s="356">
        <v>0</v>
      </c>
      <c r="AV130" s="361">
        <f t="shared" si="268"/>
        <v>0</v>
      </c>
      <c r="AW130" s="356">
        <f t="shared" si="269"/>
        <v>0</v>
      </c>
      <c r="AX130" s="359">
        <f t="shared" si="270"/>
        <v>0</v>
      </c>
      <c r="AY130" s="362">
        <v>0</v>
      </c>
      <c r="AZ130" s="358">
        <v>0</v>
      </c>
      <c r="BA130" s="356">
        <v>0</v>
      </c>
      <c r="BB130" s="361">
        <f t="shared" si="271"/>
        <v>0</v>
      </c>
      <c r="BC130" s="361">
        <f t="shared" si="272"/>
        <v>0</v>
      </c>
      <c r="BD130" s="356">
        <f t="shared" si="273"/>
        <v>0</v>
      </c>
      <c r="BE130" s="359">
        <f t="shared" si="274"/>
        <v>0</v>
      </c>
      <c r="BF130" s="354">
        <f t="shared" si="275"/>
        <v>0</v>
      </c>
      <c r="BG130" s="363">
        <f t="shared" si="276"/>
        <v>0</v>
      </c>
      <c r="BH130" s="105">
        <f t="shared" si="277"/>
        <v>0</v>
      </c>
      <c r="BI130" s="106"/>
      <c r="BJ130" s="107"/>
      <c r="BK130" s="107"/>
      <c r="BL130" s="107"/>
      <c r="BM130" s="108"/>
      <c r="BN130" s="108"/>
      <c r="BO130" s="108"/>
      <c r="BP130" s="107"/>
      <c r="BQ130" s="107"/>
      <c r="BR130" s="107"/>
      <c r="BS130" s="107"/>
      <c r="BT130" s="107"/>
      <c r="BU130" s="107"/>
      <c r="BV130" s="107"/>
      <c r="BW130" s="107"/>
      <c r="BX130" s="107"/>
      <c r="BY130" s="107"/>
      <c r="BZ130" s="107"/>
      <c r="CA130" s="107"/>
      <c r="CB130" s="107"/>
      <c r="CC130" s="107"/>
      <c r="CD130" s="107"/>
      <c r="CE130" s="107"/>
      <c r="CF130" s="107"/>
      <c r="CG130" s="107"/>
      <c r="CH130" s="107"/>
      <c r="CI130" s="107"/>
      <c r="CJ130" s="107"/>
      <c r="CK130" s="107"/>
      <c r="CL130" s="107"/>
      <c r="CM130" s="107"/>
      <c r="CN130" s="109"/>
      <c r="CO130" s="110"/>
      <c r="CP130" s="110"/>
      <c r="CQ130" s="111"/>
      <c r="CR130" s="111"/>
      <c r="CS130" s="111"/>
      <c r="CT130" s="111"/>
      <c r="CU130" s="111"/>
      <c r="CV130" s="111"/>
      <c r="CW130" s="111"/>
      <c r="CX130" s="111"/>
      <c r="CY130" s="111"/>
      <c r="CZ130" s="111"/>
      <c r="DA130" s="111"/>
      <c r="DB130" s="111"/>
      <c r="DC130" s="111"/>
      <c r="DD130" s="111"/>
      <c r="DE130" s="111"/>
      <c r="DF130" s="111"/>
      <c r="DG130" s="111"/>
      <c r="DH130" s="111"/>
      <c r="DI130" s="111"/>
      <c r="DJ130" s="111"/>
      <c r="DK130" s="111"/>
      <c r="DL130" s="111"/>
      <c r="DM130" s="111"/>
      <c r="DN130" s="111"/>
      <c r="DO130" s="111"/>
      <c r="DP130" s="111"/>
      <c r="DQ130" s="111"/>
      <c r="DR130" s="111"/>
      <c r="DS130" s="111"/>
      <c r="DT130" s="111"/>
      <c r="DU130" s="111"/>
      <c r="DV130" s="111"/>
      <c r="DW130" s="112"/>
      <c r="DX130" s="112"/>
      <c r="DY130" s="112"/>
      <c r="DZ130" s="112"/>
      <c r="EA130" s="112"/>
      <c r="EB130" s="112"/>
      <c r="EC130" s="112"/>
      <c r="ED130" s="112"/>
    </row>
    <row r="131" spans="1:134" ht="15.75" hidden="1" x14ac:dyDescent="0.25">
      <c r="A131" s="121"/>
      <c r="B131" s="364"/>
      <c r="C131" s="212"/>
      <c r="D131" s="353">
        <f t="shared" si="240"/>
        <v>0</v>
      </c>
      <c r="E131" s="213"/>
      <c r="F131" s="213"/>
      <c r="G131" s="213"/>
      <c r="H131" s="213"/>
      <c r="I131" s="213"/>
      <c r="J131" s="213"/>
      <c r="K131" s="213"/>
      <c r="L131" s="213"/>
      <c r="M131" s="213"/>
      <c r="N131" s="213"/>
      <c r="O131" s="213"/>
      <c r="P131" s="213"/>
      <c r="Q131" s="354">
        <f t="shared" si="241"/>
        <v>0</v>
      </c>
      <c r="R131" s="353">
        <f t="shared" si="242"/>
        <v>0</v>
      </c>
      <c r="S131" s="354">
        <f t="shared" si="243"/>
        <v>0</v>
      </c>
      <c r="T131" s="354">
        <f t="shared" si="244"/>
        <v>0</v>
      </c>
      <c r="U131" s="354">
        <f t="shared" si="245"/>
        <v>0</v>
      </c>
      <c r="V131" s="355"/>
      <c r="W131" s="356">
        <f t="shared" si="246"/>
        <v>0</v>
      </c>
      <c r="X131" s="357">
        <f t="shared" si="247"/>
        <v>0</v>
      </c>
      <c r="Y131" s="358">
        <f t="shared" si="248"/>
        <v>0</v>
      </c>
      <c r="Z131" s="356">
        <f t="shared" si="249"/>
        <v>0</v>
      </c>
      <c r="AA131" s="359">
        <f t="shared" si="250"/>
        <v>0</v>
      </c>
      <c r="AB131" s="359">
        <f t="shared" si="251"/>
        <v>0</v>
      </c>
      <c r="AC131" s="356">
        <f t="shared" si="252"/>
        <v>0</v>
      </c>
      <c r="AD131" s="359">
        <f t="shared" si="253"/>
        <v>0</v>
      </c>
      <c r="AE131" s="360">
        <f t="shared" si="254"/>
        <v>0</v>
      </c>
      <c r="AF131" s="358">
        <f t="shared" si="255"/>
        <v>0</v>
      </c>
      <c r="AG131" s="356">
        <f t="shared" si="256"/>
        <v>0</v>
      </c>
      <c r="AH131" s="361">
        <f t="shared" si="257"/>
        <v>0</v>
      </c>
      <c r="AI131" s="361">
        <f t="shared" si="258"/>
        <v>0</v>
      </c>
      <c r="AJ131" s="356">
        <f t="shared" si="259"/>
        <v>0</v>
      </c>
      <c r="AK131" s="359">
        <f t="shared" si="260"/>
        <v>0</v>
      </c>
      <c r="AL131" s="360">
        <f t="shared" si="261"/>
        <v>0</v>
      </c>
      <c r="AM131" s="358">
        <f t="shared" si="262"/>
        <v>0</v>
      </c>
      <c r="AN131" s="356">
        <f t="shared" si="263"/>
        <v>0</v>
      </c>
      <c r="AO131" s="361">
        <f t="shared" si="264"/>
        <v>0</v>
      </c>
      <c r="AP131" s="361">
        <f t="shared" si="265"/>
        <v>0</v>
      </c>
      <c r="AQ131" s="356">
        <f t="shared" si="266"/>
        <v>0</v>
      </c>
      <c r="AR131" s="359">
        <f t="shared" si="267"/>
        <v>0</v>
      </c>
      <c r="AS131" s="362">
        <v>0</v>
      </c>
      <c r="AT131" s="358">
        <v>0</v>
      </c>
      <c r="AU131" s="356">
        <v>0</v>
      </c>
      <c r="AV131" s="361">
        <f t="shared" si="268"/>
        <v>0</v>
      </c>
      <c r="AW131" s="356">
        <f t="shared" si="269"/>
        <v>0</v>
      </c>
      <c r="AX131" s="359">
        <f t="shared" si="270"/>
        <v>0</v>
      </c>
      <c r="AY131" s="362">
        <v>0</v>
      </c>
      <c r="AZ131" s="358">
        <v>0</v>
      </c>
      <c r="BA131" s="356">
        <v>0</v>
      </c>
      <c r="BB131" s="361">
        <f t="shared" si="271"/>
        <v>0</v>
      </c>
      <c r="BC131" s="361">
        <f t="shared" si="272"/>
        <v>0</v>
      </c>
      <c r="BD131" s="356">
        <f t="shared" si="273"/>
        <v>0</v>
      </c>
      <c r="BE131" s="359">
        <f t="shared" si="274"/>
        <v>0</v>
      </c>
      <c r="BF131" s="354">
        <f t="shared" si="275"/>
        <v>0</v>
      </c>
      <c r="BG131" s="363">
        <f t="shared" si="276"/>
        <v>0</v>
      </c>
      <c r="BH131" s="105">
        <f t="shared" si="277"/>
        <v>0</v>
      </c>
      <c r="BI131" s="106"/>
      <c r="BJ131" s="107"/>
      <c r="BK131" s="107"/>
      <c r="BL131" s="107"/>
      <c r="BM131" s="108"/>
      <c r="BN131" s="108"/>
      <c r="BO131" s="108"/>
      <c r="BP131" s="107"/>
      <c r="BQ131" s="107"/>
      <c r="BR131" s="107"/>
      <c r="BS131" s="107"/>
      <c r="BT131" s="107"/>
      <c r="BU131" s="107"/>
      <c r="BV131" s="107"/>
      <c r="BW131" s="107"/>
      <c r="BX131" s="107"/>
      <c r="BY131" s="107"/>
      <c r="BZ131" s="107"/>
      <c r="CA131" s="107"/>
      <c r="CB131" s="107"/>
      <c r="CC131" s="107"/>
      <c r="CD131" s="107"/>
      <c r="CE131" s="107"/>
      <c r="CF131" s="107"/>
      <c r="CG131" s="107"/>
      <c r="CH131" s="107"/>
      <c r="CI131" s="107"/>
      <c r="CJ131" s="107"/>
      <c r="CK131" s="107"/>
      <c r="CL131" s="107"/>
      <c r="CM131" s="107"/>
      <c r="CN131" s="109"/>
      <c r="CO131" s="110"/>
      <c r="CP131" s="110"/>
      <c r="CQ131" s="111"/>
      <c r="CR131" s="111"/>
      <c r="CS131" s="111"/>
      <c r="CT131" s="111"/>
      <c r="CU131" s="111"/>
      <c r="CV131" s="111"/>
      <c r="CW131" s="111"/>
      <c r="CX131" s="111"/>
      <c r="CY131" s="111"/>
      <c r="CZ131" s="111"/>
      <c r="DA131" s="111"/>
      <c r="DB131" s="111"/>
      <c r="DC131" s="111"/>
      <c r="DD131" s="111"/>
      <c r="DE131" s="111"/>
      <c r="DF131" s="111"/>
      <c r="DG131" s="111"/>
      <c r="DH131" s="111"/>
      <c r="DI131" s="111"/>
      <c r="DJ131" s="111"/>
      <c r="DK131" s="111"/>
      <c r="DL131" s="111"/>
      <c r="DM131" s="111"/>
      <c r="DN131" s="111"/>
      <c r="DO131" s="111"/>
      <c r="DP131" s="111"/>
      <c r="DQ131" s="111"/>
      <c r="DR131" s="111"/>
      <c r="DS131" s="111"/>
      <c r="DT131" s="111"/>
      <c r="DU131" s="111"/>
      <c r="DV131" s="111"/>
      <c r="DW131" s="112"/>
      <c r="DX131" s="112"/>
      <c r="DY131" s="112"/>
      <c r="DZ131" s="112"/>
      <c r="EA131" s="112"/>
      <c r="EB131" s="112"/>
      <c r="EC131" s="112"/>
      <c r="ED131" s="112"/>
    </row>
    <row r="132" spans="1:134" ht="15.75" hidden="1" x14ac:dyDescent="0.25">
      <c r="A132" s="121"/>
      <c r="B132" s="365"/>
      <c r="C132" s="212"/>
      <c r="D132" s="353">
        <f t="shared" si="240"/>
        <v>0</v>
      </c>
      <c r="E132" s="213"/>
      <c r="F132" s="213"/>
      <c r="G132" s="213"/>
      <c r="H132" s="213"/>
      <c r="I132" s="213"/>
      <c r="J132" s="213"/>
      <c r="K132" s="213"/>
      <c r="L132" s="213"/>
      <c r="M132" s="213"/>
      <c r="N132" s="213"/>
      <c r="O132" s="213"/>
      <c r="P132" s="213"/>
      <c r="Q132" s="354">
        <f t="shared" si="241"/>
        <v>0</v>
      </c>
      <c r="R132" s="353">
        <f t="shared" si="242"/>
        <v>0</v>
      </c>
      <c r="S132" s="354">
        <f t="shared" si="243"/>
        <v>0</v>
      </c>
      <c r="T132" s="354">
        <f t="shared" si="244"/>
        <v>0</v>
      </c>
      <c r="U132" s="354">
        <f t="shared" si="245"/>
        <v>0</v>
      </c>
      <c r="V132" s="355"/>
      <c r="W132" s="356">
        <f t="shared" si="246"/>
        <v>0</v>
      </c>
      <c r="X132" s="357">
        <f t="shared" si="247"/>
        <v>0</v>
      </c>
      <c r="Y132" s="358">
        <f t="shared" si="248"/>
        <v>0</v>
      </c>
      <c r="Z132" s="356">
        <f t="shared" si="249"/>
        <v>0</v>
      </c>
      <c r="AA132" s="359">
        <f t="shared" si="250"/>
        <v>0</v>
      </c>
      <c r="AB132" s="359">
        <f t="shared" si="251"/>
        <v>0</v>
      </c>
      <c r="AC132" s="356">
        <f t="shared" si="252"/>
        <v>0</v>
      </c>
      <c r="AD132" s="359">
        <f t="shared" si="253"/>
        <v>0</v>
      </c>
      <c r="AE132" s="360">
        <f t="shared" si="254"/>
        <v>0</v>
      </c>
      <c r="AF132" s="358">
        <f t="shared" si="255"/>
        <v>0</v>
      </c>
      <c r="AG132" s="356">
        <f t="shared" si="256"/>
        <v>0</v>
      </c>
      <c r="AH132" s="361">
        <f t="shared" si="257"/>
        <v>0</v>
      </c>
      <c r="AI132" s="361">
        <f t="shared" si="258"/>
        <v>0</v>
      </c>
      <c r="AJ132" s="356">
        <f t="shared" si="259"/>
        <v>0</v>
      </c>
      <c r="AK132" s="359">
        <f t="shared" si="260"/>
        <v>0</v>
      </c>
      <c r="AL132" s="360">
        <f t="shared" si="261"/>
        <v>0</v>
      </c>
      <c r="AM132" s="358">
        <f t="shared" si="262"/>
        <v>0</v>
      </c>
      <c r="AN132" s="356">
        <f t="shared" si="263"/>
        <v>0</v>
      </c>
      <c r="AO132" s="361">
        <f t="shared" si="264"/>
        <v>0</v>
      </c>
      <c r="AP132" s="361">
        <f t="shared" si="265"/>
        <v>0</v>
      </c>
      <c r="AQ132" s="356">
        <f t="shared" si="266"/>
        <v>0</v>
      </c>
      <c r="AR132" s="359">
        <f t="shared" si="267"/>
        <v>0</v>
      </c>
      <c r="AS132" s="362">
        <v>0</v>
      </c>
      <c r="AT132" s="358">
        <v>0</v>
      </c>
      <c r="AU132" s="356">
        <v>0</v>
      </c>
      <c r="AV132" s="361">
        <f t="shared" si="268"/>
        <v>0</v>
      </c>
      <c r="AW132" s="356">
        <f t="shared" si="269"/>
        <v>0</v>
      </c>
      <c r="AX132" s="359">
        <f t="shared" si="270"/>
        <v>0</v>
      </c>
      <c r="AY132" s="362">
        <v>0</v>
      </c>
      <c r="AZ132" s="358">
        <v>0</v>
      </c>
      <c r="BA132" s="356">
        <v>0</v>
      </c>
      <c r="BB132" s="361">
        <f t="shared" si="271"/>
        <v>0</v>
      </c>
      <c r="BC132" s="361">
        <f t="shared" si="272"/>
        <v>0</v>
      </c>
      <c r="BD132" s="356">
        <f t="shared" si="273"/>
        <v>0</v>
      </c>
      <c r="BE132" s="359">
        <f t="shared" si="274"/>
        <v>0</v>
      </c>
      <c r="BF132" s="354">
        <f t="shared" si="275"/>
        <v>0</v>
      </c>
      <c r="BG132" s="363">
        <f t="shared" si="276"/>
        <v>0</v>
      </c>
      <c r="BH132" s="105">
        <f t="shared" si="277"/>
        <v>0</v>
      </c>
      <c r="BI132" s="106"/>
      <c r="BJ132" s="107"/>
      <c r="BK132" s="107"/>
      <c r="BL132" s="107"/>
      <c r="BM132" s="108"/>
      <c r="BN132" s="108"/>
      <c r="BO132" s="108"/>
      <c r="BP132" s="107"/>
      <c r="BQ132" s="107"/>
      <c r="BR132" s="107"/>
      <c r="BS132" s="107"/>
      <c r="BT132" s="107"/>
      <c r="BU132" s="107"/>
      <c r="BV132" s="107"/>
      <c r="BW132" s="107"/>
      <c r="BX132" s="107"/>
      <c r="BY132" s="107"/>
      <c r="BZ132" s="107"/>
      <c r="CA132" s="107"/>
      <c r="CB132" s="107"/>
      <c r="CC132" s="107"/>
      <c r="CD132" s="107"/>
      <c r="CE132" s="107"/>
      <c r="CF132" s="107"/>
      <c r="CG132" s="107"/>
      <c r="CH132" s="107"/>
      <c r="CI132" s="107"/>
      <c r="CJ132" s="107"/>
      <c r="CK132" s="107"/>
      <c r="CL132" s="107"/>
      <c r="CM132" s="107"/>
      <c r="CN132" s="109"/>
      <c r="CO132" s="110"/>
      <c r="CP132" s="110"/>
      <c r="CQ132" s="111"/>
      <c r="CR132" s="111"/>
      <c r="CS132" s="111"/>
      <c r="CT132" s="111"/>
      <c r="CU132" s="111"/>
      <c r="CV132" s="111"/>
      <c r="CW132" s="111"/>
      <c r="CX132" s="111"/>
      <c r="CY132" s="111"/>
      <c r="CZ132" s="111"/>
      <c r="DA132" s="111"/>
      <c r="DB132" s="111"/>
      <c r="DC132" s="111"/>
      <c r="DD132" s="111"/>
      <c r="DE132" s="111"/>
      <c r="DF132" s="111"/>
      <c r="DG132" s="111"/>
      <c r="DH132" s="111"/>
      <c r="DI132" s="111"/>
      <c r="DJ132" s="111"/>
      <c r="DK132" s="111"/>
      <c r="DL132" s="111"/>
      <c r="DM132" s="111"/>
      <c r="DN132" s="111"/>
      <c r="DO132" s="111"/>
      <c r="DP132" s="111"/>
      <c r="DQ132" s="111"/>
      <c r="DR132" s="111"/>
      <c r="DS132" s="111"/>
      <c r="DT132" s="111"/>
      <c r="DU132" s="111"/>
      <c r="DV132" s="111"/>
      <c r="DW132" s="112"/>
      <c r="DX132" s="112"/>
      <c r="DY132" s="112"/>
      <c r="DZ132" s="112"/>
      <c r="EA132" s="112"/>
      <c r="EB132" s="112"/>
      <c r="EC132" s="112"/>
      <c r="ED132" s="112"/>
    </row>
    <row r="133" spans="1:134" ht="15" hidden="1" customHeight="1" x14ac:dyDescent="0.25">
      <c r="A133" s="121"/>
      <c r="B133" s="352" t="s">
        <v>326</v>
      </c>
      <c r="C133" s="212"/>
      <c r="D133" s="353">
        <f t="shared" si="240"/>
        <v>0</v>
      </c>
      <c r="E133" s="213"/>
      <c r="F133" s="213"/>
      <c r="G133" s="213"/>
      <c r="H133" s="213"/>
      <c r="I133" s="213"/>
      <c r="J133" s="213"/>
      <c r="K133" s="213"/>
      <c r="L133" s="213"/>
      <c r="M133" s="213"/>
      <c r="N133" s="213"/>
      <c r="O133" s="213"/>
      <c r="P133" s="213"/>
      <c r="Q133" s="354">
        <f t="shared" si="241"/>
        <v>0</v>
      </c>
      <c r="R133" s="353">
        <f t="shared" si="242"/>
        <v>0</v>
      </c>
      <c r="S133" s="354">
        <f t="shared" si="243"/>
        <v>0</v>
      </c>
      <c r="T133" s="354">
        <f t="shared" si="244"/>
        <v>0</v>
      </c>
      <c r="U133" s="354">
        <f t="shared" si="245"/>
        <v>0</v>
      </c>
      <c r="V133" s="355"/>
      <c r="W133" s="356">
        <f t="shared" si="246"/>
        <v>0</v>
      </c>
      <c r="X133" s="357">
        <f t="shared" si="247"/>
        <v>0</v>
      </c>
      <c r="Y133" s="358">
        <f t="shared" si="248"/>
        <v>0</v>
      </c>
      <c r="Z133" s="356">
        <f t="shared" si="249"/>
        <v>0</v>
      </c>
      <c r="AA133" s="359">
        <f t="shared" si="250"/>
        <v>0</v>
      </c>
      <c r="AB133" s="359">
        <f t="shared" si="251"/>
        <v>0</v>
      </c>
      <c r="AC133" s="356">
        <f t="shared" si="252"/>
        <v>0</v>
      </c>
      <c r="AD133" s="359">
        <f t="shared" si="253"/>
        <v>0</v>
      </c>
      <c r="AE133" s="360">
        <f t="shared" si="254"/>
        <v>0</v>
      </c>
      <c r="AF133" s="358">
        <f t="shared" si="255"/>
        <v>0</v>
      </c>
      <c r="AG133" s="356">
        <f t="shared" si="256"/>
        <v>0</v>
      </c>
      <c r="AH133" s="361">
        <f t="shared" si="257"/>
        <v>0</v>
      </c>
      <c r="AI133" s="361">
        <f t="shared" si="258"/>
        <v>0</v>
      </c>
      <c r="AJ133" s="356">
        <f t="shared" si="259"/>
        <v>0</v>
      </c>
      <c r="AK133" s="359">
        <f t="shared" si="260"/>
        <v>0</v>
      </c>
      <c r="AL133" s="360">
        <f t="shared" si="261"/>
        <v>0</v>
      </c>
      <c r="AM133" s="358">
        <f t="shared" si="262"/>
        <v>0</v>
      </c>
      <c r="AN133" s="356">
        <f t="shared" si="263"/>
        <v>0</v>
      </c>
      <c r="AO133" s="361">
        <f t="shared" si="264"/>
        <v>0</v>
      </c>
      <c r="AP133" s="361">
        <f t="shared" si="265"/>
        <v>0</v>
      </c>
      <c r="AQ133" s="356">
        <f t="shared" si="266"/>
        <v>0</v>
      </c>
      <c r="AR133" s="359">
        <f t="shared" si="267"/>
        <v>0</v>
      </c>
      <c r="AS133" s="362">
        <v>0</v>
      </c>
      <c r="AT133" s="358">
        <v>0</v>
      </c>
      <c r="AU133" s="356">
        <v>0</v>
      </c>
      <c r="AV133" s="361">
        <f t="shared" si="268"/>
        <v>0</v>
      </c>
      <c r="AW133" s="356">
        <f t="shared" si="269"/>
        <v>0</v>
      </c>
      <c r="AX133" s="359">
        <f t="shared" si="270"/>
        <v>0</v>
      </c>
      <c r="AY133" s="362">
        <v>0</v>
      </c>
      <c r="AZ133" s="358">
        <v>0</v>
      </c>
      <c r="BA133" s="356">
        <v>0</v>
      </c>
      <c r="BB133" s="361">
        <f t="shared" si="271"/>
        <v>0</v>
      </c>
      <c r="BC133" s="361">
        <f t="shared" si="272"/>
        <v>0</v>
      </c>
      <c r="BD133" s="356">
        <f t="shared" si="273"/>
        <v>0</v>
      </c>
      <c r="BE133" s="359">
        <f t="shared" si="274"/>
        <v>0</v>
      </c>
      <c r="BF133" s="354">
        <f t="shared" si="275"/>
        <v>0</v>
      </c>
      <c r="BG133" s="363">
        <f t="shared" si="276"/>
        <v>0</v>
      </c>
      <c r="BH133" s="105">
        <f t="shared" si="277"/>
        <v>0</v>
      </c>
      <c r="BI133" s="106"/>
      <c r="BJ133" s="107"/>
      <c r="BK133" s="107"/>
      <c r="BL133" s="107"/>
      <c r="BM133" s="108"/>
      <c r="BN133" s="108"/>
      <c r="BO133" s="108"/>
      <c r="BP133" s="107"/>
      <c r="BQ133" s="107"/>
      <c r="BR133" s="107"/>
      <c r="BS133" s="107"/>
      <c r="BT133" s="107"/>
      <c r="BU133" s="107"/>
      <c r="BV133" s="107"/>
      <c r="BW133" s="107"/>
      <c r="BX133" s="107"/>
      <c r="BY133" s="107"/>
      <c r="BZ133" s="107"/>
      <c r="CA133" s="107"/>
      <c r="CB133" s="107"/>
      <c r="CC133" s="107"/>
      <c r="CD133" s="107"/>
      <c r="CE133" s="107"/>
      <c r="CF133" s="107"/>
      <c r="CG133" s="107"/>
      <c r="CH133" s="107"/>
      <c r="CI133" s="107"/>
      <c r="CJ133" s="107"/>
      <c r="CK133" s="107"/>
      <c r="CL133" s="107"/>
      <c r="CM133" s="107"/>
      <c r="CN133" s="109"/>
      <c r="CO133" s="110"/>
      <c r="CP133" s="110"/>
      <c r="CQ133" s="111"/>
      <c r="CR133" s="111"/>
      <c r="CS133" s="111"/>
      <c r="CT133" s="111"/>
      <c r="CU133" s="111"/>
      <c r="CV133" s="111"/>
      <c r="CW133" s="111"/>
      <c r="CX133" s="111"/>
      <c r="CY133" s="111"/>
      <c r="CZ133" s="111"/>
      <c r="DA133" s="111"/>
      <c r="DB133" s="111"/>
      <c r="DC133" s="111"/>
      <c r="DD133" s="111"/>
      <c r="DE133" s="111"/>
      <c r="DF133" s="111"/>
      <c r="DG133" s="111"/>
      <c r="DH133" s="111"/>
      <c r="DI133" s="111"/>
      <c r="DJ133" s="111"/>
      <c r="DK133" s="111"/>
      <c r="DL133" s="111"/>
      <c r="DM133" s="111"/>
      <c r="DN133" s="111"/>
      <c r="DO133" s="111"/>
      <c r="DP133" s="111"/>
      <c r="DQ133" s="111"/>
      <c r="DR133" s="111"/>
      <c r="DS133" s="111"/>
      <c r="DT133" s="111"/>
      <c r="DU133" s="111"/>
      <c r="DV133" s="111"/>
      <c r="DW133" s="112"/>
      <c r="DX133" s="112"/>
      <c r="DY133" s="112"/>
      <c r="DZ133" s="112"/>
      <c r="EA133" s="112"/>
      <c r="EB133" s="112"/>
      <c r="EC133" s="112"/>
      <c r="ED133" s="112"/>
    </row>
    <row r="134" spans="1:134" ht="15.75" hidden="1" x14ac:dyDescent="0.25">
      <c r="A134" s="121"/>
      <c r="B134" s="364" t="s">
        <v>338</v>
      </c>
      <c r="C134" s="212"/>
      <c r="D134" s="353">
        <f t="shared" si="240"/>
        <v>0</v>
      </c>
      <c r="E134" s="213"/>
      <c r="F134" s="213"/>
      <c r="G134" s="213"/>
      <c r="H134" s="213"/>
      <c r="I134" s="213"/>
      <c r="J134" s="213"/>
      <c r="K134" s="213"/>
      <c r="L134" s="213"/>
      <c r="M134" s="213"/>
      <c r="N134" s="213"/>
      <c r="O134" s="213"/>
      <c r="P134" s="213"/>
      <c r="Q134" s="354">
        <f t="shared" si="241"/>
        <v>0</v>
      </c>
      <c r="R134" s="353">
        <f t="shared" si="242"/>
        <v>0</v>
      </c>
      <c r="S134" s="354">
        <f t="shared" si="243"/>
        <v>0</v>
      </c>
      <c r="T134" s="354">
        <f t="shared" si="244"/>
        <v>0</v>
      </c>
      <c r="U134" s="354">
        <f t="shared" si="245"/>
        <v>0</v>
      </c>
      <c r="V134" s="355"/>
      <c r="W134" s="356">
        <f t="shared" si="246"/>
        <v>0</v>
      </c>
      <c r="X134" s="357">
        <f t="shared" si="247"/>
        <v>0</v>
      </c>
      <c r="Y134" s="358">
        <f t="shared" si="248"/>
        <v>0</v>
      </c>
      <c r="Z134" s="356">
        <f t="shared" si="249"/>
        <v>0</v>
      </c>
      <c r="AA134" s="359">
        <f t="shared" si="250"/>
        <v>0</v>
      </c>
      <c r="AB134" s="359">
        <f t="shared" si="251"/>
        <v>0</v>
      </c>
      <c r="AC134" s="356">
        <f t="shared" si="252"/>
        <v>0</v>
      </c>
      <c r="AD134" s="359">
        <f t="shared" si="253"/>
        <v>0</v>
      </c>
      <c r="AE134" s="360">
        <f t="shared" si="254"/>
        <v>0</v>
      </c>
      <c r="AF134" s="358">
        <f t="shared" si="255"/>
        <v>0</v>
      </c>
      <c r="AG134" s="356">
        <f t="shared" si="256"/>
        <v>0</v>
      </c>
      <c r="AH134" s="361">
        <f t="shared" si="257"/>
        <v>0</v>
      </c>
      <c r="AI134" s="361">
        <f t="shared" si="258"/>
        <v>0</v>
      </c>
      <c r="AJ134" s="356">
        <f t="shared" si="259"/>
        <v>0</v>
      </c>
      <c r="AK134" s="359">
        <f t="shared" si="260"/>
        <v>0</v>
      </c>
      <c r="AL134" s="360">
        <f t="shared" si="261"/>
        <v>0</v>
      </c>
      <c r="AM134" s="358">
        <f t="shared" si="262"/>
        <v>0</v>
      </c>
      <c r="AN134" s="356">
        <f t="shared" si="263"/>
        <v>0</v>
      </c>
      <c r="AO134" s="361">
        <f t="shared" si="264"/>
        <v>0</v>
      </c>
      <c r="AP134" s="361">
        <f t="shared" si="265"/>
        <v>0</v>
      </c>
      <c r="AQ134" s="356">
        <f t="shared" si="266"/>
        <v>0</v>
      </c>
      <c r="AR134" s="359">
        <f t="shared" si="267"/>
        <v>0</v>
      </c>
      <c r="AS134" s="362">
        <v>0</v>
      </c>
      <c r="AT134" s="358">
        <v>0</v>
      </c>
      <c r="AU134" s="356">
        <v>0</v>
      </c>
      <c r="AV134" s="361">
        <f t="shared" si="268"/>
        <v>0</v>
      </c>
      <c r="AW134" s="356">
        <f t="shared" si="269"/>
        <v>0</v>
      </c>
      <c r="AX134" s="359">
        <f t="shared" si="270"/>
        <v>0</v>
      </c>
      <c r="AY134" s="362">
        <v>0</v>
      </c>
      <c r="AZ134" s="358">
        <v>0</v>
      </c>
      <c r="BA134" s="356">
        <v>0</v>
      </c>
      <c r="BB134" s="361">
        <f t="shared" si="271"/>
        <v>0</v>
      </c>
      <c r="BC134" s="361">
        <f t="shared" si="272"/>
        <v>0</v>
      </c>
      <c r="BD134" s="356">
        <f t="shared" si="273"/>
        <v>0</v>
      </c>
      <c r="BE134" s="359">
        <f t="shared" si="274"/>
        <v>0</v>
      </c>
      <c r="BF134" s="354">
        <f t="shared" si="275"/>
        <v>0</v>
      </c>
      <c r="BG134" s="363">
        <f t="shared" si="276"/>
        <v>0</v>
      </c>
      <c r="BH134" s="105">
        <f t="shared" si="277"/>
        <v>0</v>
      </c>
      <c r="BI134" s="106"/>
      <c r="BJ134" s="107"/>
      <c r="BK134" s="107"/>
      <c r="BL134" s="107"/>
      <c r="BM134" s="108"/>
      <c r="BN134" s="108"/>
      <c r="BO134" s="108"/>
      <c r="BP134" s="107"/>
      <c r="BQ134" s="107"/>
      <c r="BR134" s="107"/>
      <c r="BS134" s="107"/>
      <c r="BT134" s="107"/>
      <c r="BU134" s="107"/>
      <c r="BV134" s="107"/>
      <c r="BW134" s="107"/>
      <c r="BX134" s="107"/>
      <c r="BY134" s="107"/>
      <c r="BZ134" s="107"/>
      <c r="CA134" s="107"/>
      <c r="CB134" s="107"/>
      <c r="CC134" s="107"/>
      <c r="CD134" s="107"/>
      <c r="CE134" s="107"/>
      <c r="CF134" s="107"/>
      <c r="CG134" s="107"/>
      <c r="CH134" s="107"/>
      <c r="CI134" s="107"/>
      <c r="CJ134" s="107"/>
      <c r="CK134" s="107"/>
      <c r="CL134" s="107"/>
      <c r="CM134" s="107"/>
      <c r="CN134" s="109"/>
      <c r="CO134" s="110"/>
      <c r="CP134" s="110"/>
      <c r="CQ134" s="111"/>
      <c r="CR134" s="111"/>
      <c r="CS134" s="111"/>
      <c r="CT134" s="111"/>
      <c r="CU134" s="111"/>
      <c r="CV134" s="111"/>
      <c r="CW134" s="111"/>
      <c r="CX134" s="111"/>
      <c r="CY134" s="111"/>
      <c r="CZ134" s="111"/>
      <c r="DA134" s="111"/>
      <c r="DB134" s="111"/>
      <c r="DC134" s="111"/>
      <c r="DD134" s="111"/>
      <c r="DE134" s="111"/>
      <c r="DF134" s="111"/>
      <c r="DG134" s="111"/>
      <c r="DH134" s="111"/>
      <c r="DI134" s="111"/>
      <c r="DJ134" s="111"/>
      <c r="DK134" s="111"/>
      <c r="DL134" s="111"/>
      <c r="DM134" s="111"/>
      <c r="DN134" s="111"/>
      <c r="DO134" s="111"/>
      <c r="DP134" s="111"/>
      <c r="DQ134" s="111"/>
      <c r="DR134" s="111"/>
      <c r="DS134" s="111"/>
      <c r="DT134" s="111"/>
      <c r="DU134" s="111"/>
      <c r="DV134" s="111"/>
      <c r="DW134" s="112"/>
      <c r="DX134" s="112"/>
      <c r="DY134" s="112"/>
      <c r="DZ134" s="112"/>
      <c r="EA134" s="112"/>
      <c r="EB134" s="112"/>
      <c r="EC134" s="112"/>
      <c r="ED134" s="112"/>
    </row>
    <row r="135" spans="1:134" ht="15.75" hidden="1" x14ac:dyDescent="0.25">
      <c r="A135" s="121"/>
      <c r="B135" s="364"/>
      <c r="C135" s="212"/>
      <c r="D135" s="353">
        <f t="shared" si="240"/>
        <v>0</v>
      </c>
      <c r="E135" s="213"/>
      <c r="F135" s="213"/>
      <c r="G135" s="213"/>
      <c r="H135" s="213"/>
      <c r="I135" s="213"/>
      <c r="J135" s="213"/>
      <c r="K135" s="213"/>
      <c r="L135" s="213"/>
      <c r="M135" s="213"/>
      <c r="N135" s="213"/>
      <c r="O135" s="213"/>
      <c r="P135" s="213"/>
      <c r="Q135" s="354">
        <f t="shared" si="241"/>
        <v>0</v>
      </c>
      <c r="R135" s="353">
        <f t="shared" si="242"/>
        <v>0</v>
      </c>
      <c r="S135" s="354">
        <f t="shared" si="243"/>
        <v>0</v>
      </c>
      <c r="T135" s="354">
        <f t="shared" si="244"/>
        <v>0</v>
      </c>
      <c r="U135" s="354">
        <f t="shared" si="245"/>
        <v>0</v>
      </c>
      <c r="V135" s="355"/>
      <c r="W135" s="356">
        <f t="shared" si="246"/>
        <v>0</v>
      </c>
      <c r="X135" s="357">
        <f t="shared" si="247"/>
        <v>0</v>
      </c>
      <c r="Y135" s="358">
        <f t="shared" si="248"/>
        <v>0</v>
      </c>
      <c r="Z135" s="356">
        <f t="shared" si="249"/>
        <v>0</v>
      </c>
      <c r="AA135" s="359">
        <f t="shared" si="250"/>
        <v>0</v>
      </c>
      <c r="AB135" s="359">
        <f t="shared" si="251"/>
        <v>0</v>
      </c>
      <c r="AC135" s="356">
        <f t="shared" si="252"/>
        <v>0</v>
      </c>
      <c r="AD135" s="359">
        <f t="shared" si="253"/>
        <v>0</v>
      </c>
      <c r="AE135" s="360">
        <f t="shared" si="254"/>
        <v>0</v>
      </c>
      <c r="AF135" s="358">
        <f t="shared" si="255"/>
        <v>0</v>
      </c>
      <c r="AG135" s="356">
        <f t="shared" si="256"/>
        <v>0</v>
      </c>
      <c r="AH135" s="361">
        <f t="shared" si="257"/>
        <v>0</v>
      </c>
      <c r="AI135" s="361">
        <f t="shared" si="258"/>
        <v>0</v>
      </c>
      <c r="AJ135" s="356">
        <f t="shared" si="259"/>
        <v>0</v>
      </c>
      <c r="AK135" s="359">
        <f t="shared" si="260"/>
        <v>0</v>
      </c>
      <c r="AL135" s="360">
        <f t="shared" si="261"/>
        <v>0</v>
      </c>
      <c r="AM135" s="358">
        <f t="shared" si="262"/>
        <v>0</v>
      </c>
      <c r="AN135" s="356">
        <f t="shared" si="263"/>
        <v>0</v>
      </c>
      <c r="AO135" s="361">
        <f t="shared" si="264"/>
        <v>0</v>
      </c>
      <c r="AP135" s="361">
        <f t="shared" si="265"/>
        <v>0</v>
      </c>
      <c r="AQ135" s="356">
        <f t="shared" si="266"/>
        <v>0</v>
      </c>
      <c r="AR135" s="359">
        <f t="shared" si="267"/>
        <v>0</v>
      </c>
      <c r="AS135" s="362">
        <v>0</v>
      </c>
      <c r="AT135" s="358">
        <v>0</v>
      </c>
      <c r="AU135" s="356">
        <v>0</v>
      </c>
      <c r="AV135" s="361">
        <f t="shared" si="268"/>
        <v>0</v>
      </c>
      <c r="AW135" s="356">
        <f t="shared" si="269"/>
        <v>0</v>
      </c>
      <c r="AX135" s="359">
        <f t="shared" si="270"/>
        <v>0</v>
      </c>
      <c r="AY135" s="362">
        <v>0</v>
      </c>
      <c r="AZ135" s="358">
        <v>0</v>
      </c>
      <c r="BA135" s="356">
        <v>0</v>
      </c>
      <c r="BB135" s="361">
        <f t="shared" si="271"/>
        <v>0</v>
      </c>
      <c r="BC135" s="361">
        <f t="shared" si="272"/>
        <v>0</v>
      </c>
      <c r="BD135" s="356">
        <f t="shared" si="273"/>
        <v>0</v>
      </c>
      <c r="BE135" s="359">
        <f t="shared" si="274"/>
        <v>0</v>
      </c>
      <c r="BF135" s="354">
        <f t="shared" si="275"/>
        <v>0</v>
      </c>
      <c r="BG135" s="363">
        <f t="shared" si="276"/>
        <v>0</v>
      </c>
      <c r="BH135" s="105">
        <f t="shared" si="277"/>
        <v>0</v>
      </c>
      <c r="BI135" s="106"/>
      <c r="BJ135" s="107"/>
      <c r="BK135" s="107"/>
      <c r="BL135" s="107"/>
      <c r="BM135" s="108"/>
      <c r="BN135" s="108"/>
      <c r="BO135" s="108"/>
      <c r="BP135" s="107"/>
      <c r="BQ135" s="107"/>
      <c r="BR135" s="107"/>
      <c r="BS135" s="107"/>
      <c r="BT135" s="107"/>
      <c r="BU135" s="107"/>
      <c r="BV135" s="107"/>
      <c r="BW135" s="107"/>
      <c r="BX135" s="107"/>
      <c r="BY135" s="107"/>
      <c r="BZ135" s="107"/>
      <c r="CA135" s="107"/>
      <c r="CB135" s="107"/>
      <c r="CC135" s="107"/>
      <c r="CD135" s="107"/>
      <c r="CE135" s="107"/>
      <c r="CF135" s="107"/>
      <c r="CG135" s="107"/>
      <c r="CH135" s="107"/>
      <c r="CI135" s="107"/>
      <c r="CJ135" s="107"/>
      <c r="CK135" s="107"/>
      <c r="CL135" s="107"/>
      <c r="CM135" s="107"/>
      <c r="CN135" s="109"/>
      <c r="CO135" s="110"/>
      <c r="CP135" s="110"/>
      <c r="CQ135" s="111"/>
      <c r="CR135" s="111"/>
      <c r="CS135" s="111"/>
      <c r="CT135" s="111"/>
      <c r="CU135" s="111"/>
      <c r="CV135" s="111"/>
      <c r="CW135" s="111"/>
      <c r="CX135" s="111"/>
      <c r="CY135" s="111"/>
      <c r="CZ135" s="111"/>
      <c r="DA135" s="111"/>
      <c r="DB135" s="111"/>
      <c r="DC135" s="111"/>
      <c r="DD135" s="111"/>
      <c r="DE135" s="111"/>
      <c r="DF135" s="111"/>
      <c r="DG135" s="111"/>
      <c r="DH135" s="111"/>
      <c r="DI135" s="111"/>
      <c r="DJ135" s="111"/>
      <c r="DK135" s="111"/>
      <c r="DL135" s="111"/>
      <c r="DM135" s="111"/>
      <c r="DN135" s="111"/>
      <c r="DO135" s="111"/>
      <c r="DP135" s="111"/>
      <c r="DQ135" s="111"/>
      <c r="DR135" s="111"/>
      <c r="DS135" s="111"/>
      <c r="DT135" s="111"/>
      <c r="DU135" s="111"/>
      <c r="DV135" s="111"/>
      <c r="DW135" s="112"/>
      <c r="DX135" s="112"/>
      <c r="DY135" s="112"/>
      <c r="DZ135" s="112"/>
      <c r="EA135" s="112"/>
      <c r="EB135" s="112"/>
      <c r="EC135" s="112"/>
      <c r="ED135" s="112"/>
    </row>
    <row r="136" spans="1:134" ht="15" hidden="1" customHeight="1" x14ac:dyDescent="0.25">
      <c r="A136" s="121"/>
      <c r="B136" s="394" t="s">
        <v>363</v>
      </c>
      <c r="C136" s="212"/>
      <c r="D136" s="353">
        <f t="shared" si="240"/>
        <v>0</v>
      </c>
      <c r="E136" s="213"/>
      <c r="F136" s="213"/>
      <c r="G136" s="213"/>
      <c r="H136" s="213"/>
      <c r="I136" s="213"/>
      <c r="J136" s="213"/>
      <c r="K136" s="213"/>
      <c r="L136" s="213"/>
      <c r="M136" s="213"/>
      <c r="N136" s="213"/>
      <c r="O136" s="213"/>
      <c r="P136" s="213"/>
      <c r="Q136" s="354">
        <f t="shared" si="241"/>
        <v>0</v>
      </c>
      <c r="R136" s="353">
        <f t="shared" si="242"/>
        <v>0</v>
      </c>
      <c r="S136" s="354">
        <f t="shared" si="243"/>
        <v>0</v>
      </c>
      <c r="T136" s="354">
        <f t="shared" si="244"/>
        <v>0</v>
      </c>
      <c r="U136" s="354">
        <f t="shared" si="245"/>
        <v>0</v>
      </c>
      <c r="V136" s="355"/>
      <c r="W136" s="356">
        <f t="shared" si="246"/>
        <v>0</v>
      </c>
      <c r="X136" s="357">
        <f t="shared" si="247"/>
        <v>0</v>
      </c>
      <c r="Y136" s="358">
        <f t="shared" si="248"/>
        <v>0</v>
      </c>
      <c r="Z136" s="356">
        <f t="shared" si="249"/>
        <v>0</v>
      </c>
      <c r="AA136" s="359">
        <f t="shared" si="250"/>
        <v>0</v>
      </c>
      <c r="AB136" s="359">
        <f t="shared" si="251"/>
        <v>0</v>
      </c>
      <c r="AC136" s="356">
        <f t="shared" si="252"/>
        <v>0</v>
      </c>
      <c r="AD136" s="359">
        <f t="shared" si="253"/>
        <v>0</v>
      </c>
      <c r="AE136" s="360">
        <f t="shared" si="254"/>
        <v>0</v>
      </c>
      <c r="AF136" s="358">
        <f t="shared" si="255"/>
        <v>0</v>
      </c>
      <c r="AG136" s="356">
        <f t="shared" si="256"/>
        <v>0</v>
      </c>
      <c r="AH136" s="361">
        <f t="shared" si="257"/>
        <v>0</v>
      </c>
      <c r="AI136" s="361">
        <f t="shared" si="258"/>
        <v>0</v>
      </c>
      <c r="AJ136" s="356">
        <f t="shared" si="259"/>
        <v>0</v>
      </c>
      <c r="AK136" s="359">
        <f t="shared" si="260"/>
        <v>0</v>
      </c>
      <c r="AL136" s="360">
        <f t="shared" si="261"/>
        <v>0</v>
      </c>
      <c r="AM136" s="358">
        <f t="shared" si="262"/>
        <v>0</v>
      </c>
      <c r="AN136" s="356">
        <f t="shared" si="263"/>
        <v>0</v>
      </c>
      <c r="AO136" s="361">
        <f t="shared" si="264"/>
        <v>0</v>
      </c>
      <c r="AP136" s="361">
        <f t="shared" si="265"/>
        <v>0</v>
      </c>
      <c r="AQ136" s="356">
        <f t="shared" si="266"/>
        <v>0</v>
      </c>
      <c r="AR136" s="359">
        <f t="shared" si="267"/>
        <v>0</v>
      </c>
      <c r="AS136" s="362">
        <v>0</v>
      </c>
      <c r="AT136" s="358">
        <v>0</v>
      </c>
      <c r="AU136" s="356">
        <v>0</v>
      </c>
      <c r="AV136" s="361">
        <f t="shared" si="268"/>
        <v>0</v>
      </c>
      <c r="AW136" s="356">
        <f t="shared" si="269"/>
        <v>0</v>
      </c>
      <c r="AX136" s="359">
        <f t="shared" si="270"/>
        <v>0</v>
      </c>
      <c r="AY136" s="362">
        <v>0</v>
      </c>
      <c r="AZ136" s="358">
        <v>0</v>
      </c>
      <c r="BA136" s="356">
        <v>0</v>
      </c>
      <c r="BB136" s="361">
        <f t="shared" si="271"/>
        <v>0</v>
      </c>
      <c r="BC136" s="361">
        <f t="shared" si="272"/>
        <v>0</v>
      </c>
      <c r="BD136" s="356">
        <f t="shared" si="273"/>
        <v>0</v>
      </c>
      <c r="BE136" s="359">
        <f t="shared" si="274"/>
        <v>0</v>
      </c>
      <c r="BF136" s="354">
        <f t="shared" si="275"/>
        <v>0</v>
      </c>
      <c r="BG136" s="363">
        <f t="shared" si="276"/>
        <v>0</v>
      </c>
      <c r="BH136" s="105">
        <f t="shared" si="277"/>
        <v>0</v>
      </c>
      <c r="BI136" s="106"/>
      <c r="BJ136" s="107"/>
      <c r="BK136" s="107"/>
      <c r="BL136" s="107"/>
      <c r="BM136" s="108"/>
      <c r="BN136" s="108"/>
      <c r="BO136" s="108"/>
      <c r="BP136" s="107"/>
      <c r="BQ136" s="107"/>
      <c r="BR136" s="107"/>
      <c r="BS136" s="107"/>
      <c r="BT136" s="107"/>
      <c r="BU136" s="107"/>
      <c r="BV136" s="107"/>
      <c r="BW136" s="107"/>
      <c r="BX136" s="107"/>
      <c r="BY136" s="107"/>
      <c r="BZ136" s="107"/>
      <c r="CA136" s="107"/>
      <c r="CB136" s="107"/>
      <c r="CC136" s="107"/>
      <c r="CD136" s="107"/>
      <c r="CE136" s="107"/>
      <c r="CF136" s="107"/>
      <c r="CG136" s="107"/>
      <c r="CH136" s="107"/>
      <c r="CI136" s="107"/>
      <c r="CJ136" s="107"/>
      <c r="CK136" s="107"/>
      <c r="CL136" s="107"/>
      <c r="CM136" s="107"/>
      <c r="CN136" s="109"/>
      <c r="CO136" s="110"/>
      <c r="CP136" s="110"/>
      <c r="CQ136" s="111"/>
      <c r="CR136" s="111"/>
      <c r="CS136" s="111"/>
      <c r="CT136" s="111"/>
      <c r="CU136" s="111"/>
      <c r="CV136" s="111"/>
      <c r="CW136" s="111"/>
      <c r="CX136" s="111"/>
      <c r="CY136" s="111"/>
      <c r="CZ136" s="111"/>
      <c r="DA136" s="111"/>
      <c r="DB136" s="111"/>
      <c r="DC136" s="111"/>
      <c r="DD136" s="111"/>
      <c r="DE136" s="111"/>
      <c r="DF136" s="111"/>
      <c r="DG136" s="111"/>
      <c r="DH136" s="111"/>
      <c r="DI136" s="111"/>
      <c r="DJ136" s="111"/>
      <c r="DK136" s="111"/>
      <c r="DL136" s="111"/>
      <c r="DM136" s="111"/>
      <c r="DN136" s="111"/>
      <c r="DO136" s="111"/>
      <c r="DP136" s="111"/>
      <c r="DQ136" s="111"/>
      <c r="DR136" s="111"/>
      <c r="DS136" s="111"/>
      <c r="DT136" s="111"/>
      <c r="DU136" s="111"/>
      <c r="DV136" s="111"/>
      <c r="DW136" s="112"/>
      <c r="DX136" s="112"/>
      <c r="DY136" s="112"/>
      <c r="DZ136" s="112"/>
      <c r="EA136" s="112"/>
      <c r="EB136" s="112"/>
      <c r="EC136" s="112"/>
      <c r="ED136" s="112"/>
    </row>
    <row r="137" spans="1:134" ht="15.75" hidden="1" x14ac:dyDescent="0.25">
      <c r="A137" s="121"/>
      <c r="B137" s="395"/>
      <c r="C137" s="212"/>
      <c r="D137" s="353">
        <f t="shared" si="240"/>
        <v>0</v>
      </c>
      <c r="E137" s="213"/>
      <c r="F137" s="213"/>
      <c r="G137" s="213"/>
      <c r="H137" s="213"/>
      <c r="I137" s="213"/>
      <c r="J137" s="213"/>
      <c r="K137" s="213"/>
      <c r="L137" s="213"/>
      <c r="M137" s="213"/>
      <c r="N137" s="213"/>
      <c r="O137" s="213"/>
      <c r="P137" s="396"/>
      <c r="Q137" s="354">
        <f t="shared" si="241"/>
        <v>0</v>
      </c>
      <c r="R137" s="353">
        <f t="shared" si="242"/>
        <v>0</v>
      </c>
      <c r="S137" s="354">
        <f t="shared" si="243"/>
        <v>0</v>
      </c>
      <c r="T137" s="354">
        <f t="shared" si="244"/>
        <v>0</v>
      </c>
      <c r="U137" s="354">
        <f t="shared" si="245"/>
        <v>0</v>
      </c>
      <c r="V137" s="355"/>
      <c r="W137" s="356">
        <f t="shared" si="246"/>
        <v>0</v>
      </c>
      <c r="X137" s="357">
        <f t="shared" si="247"/>
        <v>0</v>
      </c>
      <c r="Y137" s="358">
        <f t="shared" si="248"/>
        <v>0</v>
      </c>
      <c r="Z137" s="356">
        <f t="shared" si="249"/>
        <v>0</v>
      </c>
      <c r="AA137" s="359">
        <f t="shared" si="250"/>
        <v>0</v>
      </c>
      <c r="AB137" s="359">
        <f t="shared" si="251"/>
        <v>0</v>
      </c>
      <c r="AC137" s="356">
        <f t="shared" si="252"/>
        <v>0</v>
      </c>
      <c r="AD137" s="359">
        <f t="shared" si="253"/>
        <v>0</v>
      </c>
      <c r="AE137" s="360">
        <f t="shared" si="254"/>
        <v>0</v>
      </c>
      <c r="AF137" s="358">
        <f t="shared" si="255"/>
        <v>0</v>
      </c>
      <c r="AG137" s="356">
        <f t="shared" si="256"/>
        <v>0</v>
      </c>
      <c r="AH137" s="361">
        <f t="shared" si="257"/>
        <v>0</v>
      </c>
      <c r="AI137" s="361">
        <f t="shared" si="258"/>
        <v>0</v>
      </c>
      <c r="AJ137" s="356">
        <f t="shared" si="259"/>
        <v>0</v>
      </c>
      <c r="AK137" s="359">
        <f t="shared" si="260"/>
        <v>0</v>
      </c>
      <c r="AL137" s="360">
        <f t="shared" si="261"/>
        <v>0</v>
      </c>
      <c r="AM137" s="358">
        <f t="shared" si="262"/>
        <v>0</v>
      </c>
      <c r="AN137" s="356">
        <f t="shared" si="263"/>
        <v>0</v>
      </c>
      <c r="AO137" s="361">
        <f t="shared" si="264"/>
        <v>0</v>
      </c>
      <c r="AP137" s="361">
        <f t="shared" si="265"/>
        <v>0</v>
      </c>
      <c r="AQ137" s="356">
        <f t="shared" si="266"/>
        <v>0</v>
      </c>
      <c r="AR137" s="359">
        <f t="shared" si="267"/>
        <v>0</v>
      </c>
      <c r="AS137" s="362">
        <v>0</v>
      </c>
      <c r="AT137" s="358">
        <v>0</v>
      </c>
      <c r="AU137" s="356">
        <v>0</v>
      </c>
      <c r="AV137" s="361">
        <f t="shared" si="268"/>
        <v>0</v>
      </c>
      <c r="AW137" s="356">
        <f t="shared" si="269"/>
        <v>0</v>
      </c>
      <c r="AX137" s="359">
        <f t="shared" si="270"/>
        <v>0</v>
      </c>
      <c r="AY137" s="362">
        <v>0</v>
      </c>
      <c r="AZ137" s="358">
        <v>0</v>
      </c>
      <c r="BA137" s="356">
        <v>0</v>
      </c>
      <c r="BB137" s="361">
        <f t="shared" si="271"/>
        <v>0</v>
      </c>
      <c r="BC137" s="361">
        <f t="shared" si="272"/>
        <v>0</v>
      </c>
      <c r="BD137" s="356">
        <f t="shared" si="273"/>
        <v>0</v>
      </c>
      <c r="BE137" s="359">
        <f t="shared" si="274"/>
        <v>0</v>
      </c>
      <c r="BF137" s="354">
        <f t="shared" si="275"/>
        <v>0</v>
      </c>
      <c r="BG137" s="363">
        <f t="shared" si="276"/>
        <v>0</v>
      </c>
      <c r="BH137" s="105">
        <f t="shared" si="277"/>
        <v>0</v>
      </c>
      <c r="BI137" s="106"/>
      <c r="BJ137" s="107"/>
      <c r="BK137" s="107"/>
      <c r="BL137" s="107"/>
      <c r="BM137" s="108"/>
      <c r="BN137" s="108"/>
      <c r="BO137" s="108"/>
      <c r="BP137" s="107"/>
      <c r="BQ137" s="107"/>
      <c r="BR137" s="107"/>
      <c r="BS137" s="107"/>
      <c r="BT137" s="107"/>
      <c r="BU137" s="107"/>
      <c r="BV137" s="107"/>
      <c r="BW137" s="107"/>
      <c r="BX137" s="107"/>
      <c r="BY137" s="107"/>
      <c r="BZ137" s="107"/>
      <c r="CA137" s="107"/>
      <c r="CB137" s="107"/>
      <c r="CC137" s="107"/>
      <c r="CD137" s="107"/>
      <c r="CE137" s="107"/>
      <c r="CF137" s="107"/>
      <c r="CG137" s="107"/>
      <c r="CH137" s="107"/>
      <c r="CI137" s="107"/>
      <c r="CJ137" s="107"/>
      <c r="CK137" s="107"/>
      <c r="CL137" s="107"/>
      <c r="CM137" s="107"/>
      <c r="CN137" s="109"/>
      <c r="CO137" s="110"/>
      <c r="CP137" s="110"/>
      <c r="CQ137" s="111"/>
      <c r="CR137" s="111"/>
      <c r="CS137" s="111"/>
      <c r="CT137" s="111"/>
      <c r="CU137" s="111"/>
      <c r="CV137" s="111"/>
      <c r="CW137" s="111"/>
      <c r="CX137" s="111"/>
      <c r="CY137" s="111"/>
      <c r="CZ137" s="111"/>
      <c r="DA137" s="111"/>
      <c r="DB137" s="111"/>
      <c r="DC137" s="111"/>
      <c r="DD137" s="111"/>
      <c r="DE137" s="111"/>
      <c r="DF137" s="111"/>
      <c r="DG137" s="111"/>
      <c r="DH137" s="111"/>
      <c r="DI137" s="111"/>
      <c r="DJ137" s="111"/>
      <c r="DK137" s="111"/>
      <c r="DL137" s="111"/>
      <c r="DM137" s="111"/>
      <c r="DN137" s="111"/>
      <c r="DO137" s="111"/>
      <c r="DP137" s="111"/>
      <c r="DQ137" s="111"/>
      <c r="DR137" s="111"/>
      <c r="DS137" s="111"/>
      <c r="DT137" s="111"/>
      <c r="DU137" s="111"/>
      <c r="DV137" s="111"/>
      <c r="DW137" s="112"/>
      <c r="DX137" s="112"/>
      <c r="DY137" s="112"/>
      <c r="DZ137" s="112"/>
      <c r="EA137" s="112"/>
      <c r="EB137" s="112"/>
      <c r="EC137" s="112"/>
      <c r="ED137" s="112"/>
    </row>
    <row r="138" spans="1:134" ht="15.75" hidden="1" x14ac:dyDescent="0.25">
      <c r="A138" s="121"/>
      <c r="B138" s="397"/>
      <c r="C138" s="212"/>
      <c r="D138" s="353">
        <f t="shared" si="240"/>
        <v>0</v>
      </c>
      <c r="E138" s="213"/>
      <c r="F138" s="213"/>
      <c r="G138" s="213"/>
      <c r="H138" s="213"/>
      <c r="I138" s="213"/>
      <c r="J138" s="213"/>
      <c r="K138" s="213"/>
      <c r="L138" s="213"/>
      <c r="M138" s="213"/>
      <c r="N138" s="213"/>
      <c r="O138" s="213"/>
      <c r="P138" s="213"/>
      <c r="Q138" s="354">
        <f t="shared" si="241"/>
        <v>0</v>
      </c>
      <c r="R138" s="353">
        <f t="shared" si="242"/>
        <v>0</v>
      </c>
      <c r="S138" s="354">
        <f t="shared" si="243"/>
        <v>0</v>
      </c>
      <c r="T138" s="354">
        <f t="shared" si="244"/>
        <v>0</v>
      </c>
      <c r="U138" s="354">
        <f t="shared" si="245"/>
        <v>0</v>
      </c>
      <c r="V138" s="355"/>
      <c r="W138" s="356">
        <f t="shared" si="246"/>
        <v>0</v>
      </c>
      <c r="X138" s="357">
        <f t="shared" si="247"/>
        <v>0</v>
      </c>
      <c r="Y138" s="358">
        <f t="shared" si="248"/>
        <v>0</v>
      </c>
      <c r="Z138" s="356">
        <f t="shared" si="249"/>
        <v>0</v>
      </c>
      <c r="AA138" s="359">
        <f t="shared" si="250"/>
        <v>0</v>
      </c>
      <c r="AB138" s="359">
        <f t="shared" si="251"/>
        <v>0</v>
      </c>
      <c r="AC138" s="356">
        <f t="shared" si="252"/>
        <v>0</v>
      </c>
      <c r="AD138" s="359">
        <f t="shared" si="253"/>
        <v>0</v>
      </c>
      <c r="AE138" s="360">
        <f t="shared" si="254"/>
        <v>0</v>
      </c>
      <c r="AF138" s="358">
        <f t="shared" si="255"/>
        <v>0</v>
      </c>
      <c r="AG138" s="356">
        <f t="shared" si="256"/>
        <v>0</v>
      </c>
      <c r="AH138" s="361">
        <f t="shared" si="257"/>
        <v>0</v>
      </c>
      <c r="AI138" s="361">
        <f t="shared" si="258"/>
        <v>0</v>
      </c>
      <c r="AJ138" s="356">
        <f t="shared" si="259"/>
        <v>0</v>
      </c>
      <c r="AK138" s="359">
        <f t="shared" si="260"/>
        <v>0</v>
      </c>
      <c r="AL138" s="360">
        <f t="shared" si="261"/>
        <v>0</v>
      </c>
      <c r="AM138" s="358">
        <f t="shared" si="262"/>
        <v>0</v>
      </c>
      <c r="AN138" s="356">
        <f t="shared" si="263"/>
        <v>0</v>
      </c>
      <c r="AO138" s="361">
        <f t="shared" si="264"/>
        <v>0</v>
      </c>
      <c r="AP138" s="361">
        <f t="shared" si="265"/>
        <v>0</v>
      </c>
      <c r="AQ138" s="356">
        <f t="shared" si="266"/>
        <v>0</v>
      </c>
      <c r="AR138" s="359">
        <f t="shared" si="267"/>
        <v>0</v>
      </c>
      <c r="AS138" s="362">
        <v>0</v>
      </c>
      <c r="AT138" s="358">
        <v>0</v>
      </c>
      <c r="AU138" s="356">
        <v>0</v>
      </c>
      <c r="AV138" s="361">
        <f t="shared" si="268"/>
        <v>0</v>
      </c>
      <c r="AW138" s="356">
        <f t="shared" si="269"/>
        <v>0</v>
      </c>
      <c r="AX138" s="359">
        <f t="shared" si="270"/>
        <v>0</v>
      </c>
      <c r="AY138" s="362">
        <v>0</v>
      </c>
      <c r="AZ138" s="358">
        <v>0</v>
      </c>
      <c r="BA138" s="356">
        <v>0</v>
      </c>
      <c r="BB138" s="361">
        <f t="shared" si="271"/>
        <v>0</v>
      </c>
      <c r="BC138" s="361">
        <f t="shared" si="272"/>
        <v>0</v>
      </c>
      <c r="BD138" s="356">
        <f t="shared" si="273"/>
        <v>0</v>
      </c>
      <c r="BE138" s="359">
        <f t="shared" si="274"/>
        <v>0</v>
      </c>
      <c r="BF138" s="354">
        <f t="shared" si="275"/>
        <v>0</v>
      </c>
      <c r="BG138" s="363">
        <f t="shared" si="276"/>
        <v>0</v>
      </c>
      <c r="BH138" s="105">
        <f t="shared" si="277"/>
        <v>0</v>
      </c>
      <c r="BI138" s="106"/>
      <c r="BJ138" s="107"/>
      <c r="BK138" s="107"/>
      <c r="BL138" s="107"/>
      <c r="BM138" s="108"/>
      <c r="BN138" s="108"/>
      <c r="BO138" s="108"/>
      <c r="BP138" s="107"/>
      <c r="BQ138" s="107"/>
      <c r="BR138" s="107"/>
      <c r="BS138" s="107"/>
      <c r="BT138" s="107"/>
      <c r="BU138" s="107"/>
      <c r="BV138" s="107"/>
      <c r="BW138" s="107"/>
      <c r="BX138" s="107"/>
      <c r="BY138" s="107"/>
      <c r="BZ138" s="107"/>
      <c r="CA138" s="107"/>
      <c r="CB138" s="107"/>
      <c r="CC138" s="107"/>
      <c r="CD138" s="107"/>
      <c r="CE138" s="107"/>
      <c r="CF138" s="107"/>
      <c r="CG138" s="107"/>
      <c r="CH138" s="107"/>
      <c r="CI138" s="107"/>
      <c r="CJ138" s="107"/>
      <c r="CK138" s="107"/>
      <c r="CL138" s="107"/>
      <c r="CM138" s="107"/>
      <c r="CN138" s="109"/>
      <c r="CO138" s="110"/>
      <c r="CP138" s="110"/>
      <c r="CQ138" s="111"/>
      <c r="CR138" s="111"/>
      <c r="CS138" s="111"/>
      <c r="CT138" s="111"/>
      <c r="CU138" s="111"/>
      <c r="CV138" s="111"/>
      <c r="CW138" s="111"/>
      <c r="CX138" s="111"/>
      <c r="CY138" s="111"/>
      <c r="CZ138" s="111"/>
      <c r="DA138" s="111"/>
      <c r="DB138" s="111"/>
      <c r="DC138" s="111"/>
      <c r="DD138" s="111"/>
      <c r="DE138" s="111"/>
      <c r="DF138" s="111"/>
      <c r="DG138" s="111"/>
      <c r="DH138" s="111"/>
      <c r="DI138" s="111"/>
      <c r="DJ138" s="111"/>
      <c r="DK138" s="111"/>
      <c r="DL138" s="111"/>
      <c r="DM138" s="111"/>
      <c r="DN138" s="111"/>
      <c r="DO138" s="111"/>
      <c r="DP138" s="111"/>
      <c r="DQ138" s="111"/>
      <c r="DR138" s="111"/>
      <c r="DS138" s="111"/>
      <c r="DT138" s="111"/>
      <c r="DU138" s="111"/>
      <c r="DV138" s="111"/>
      <c r="DW138" s="112"/>
      <c r="DX138" s="112"/>
      <c r="DY138" s="112"/>
      <c r="DZ138" s="112"/>
      <c r="EA138" s="112"/>
      <c r="EB138" s="112"/>
      <c r="EC138" s="112"/>
      <c r="ED138" s="112"/>
    </row>
    <row r="139" spans="1:134" ht="15.75" hidden="1" x14ac:dyDescent="0.25">
      <c r="A139" s="121"/>
      <c r="B139" s="366" t="s">
        <v>330</v>
      </c>
      <c r="C139" s="367"/>
      <c r="D139" s="367"/>
      <c r="E139" s="367"/>
      <c r="F139" s="367"/>
      <c r="G139" s="367"/>
      <c r="H139" s="367"/>
      <c r="I139" s="367"/>
      <c r="J139" s="367"/>
      <c r="K139" s="367"/>
      <c r="L139" s="367"/>
      <c r="M139" s="367"/>
      <c r="N139" s="367"/>
      <c r="O139" s="367"/>
      <c r="P139" s="367"/>
      <c r="Q139" s="367"/>
      <c r="R139" s="367"/>
      <c r="S139" s="367"/>
      <c r="T139" s="367"/>
      <c r="U139" s="367"/>
      <c r="V139" s="367"/>
      <c r="W139" s="367"/>
      <c r="X139" s="367"/>
      <c r="Y139" s="367"/>
      <c r="Z139" s="367"/>
      <c r="AA139" s="369"/>
      <c r="AB139" s="370">
        <f>SUM(AB129:AB138)</f>
        <v>0</v>
      </c>
      <c r="AC139" s="371">
        <f>IF(AB139&gt;0,SQRT(SUM(AD129:AD138))/AB139,0)</f>
        <v>0</v>
      </c>
      <c r="AD139" s="375"/>
      <c r="AE139" s="372"/>
      <c r="AF139" s="367"/>
      <c r="AG139" s="367"/>
      <c r="AH139" s="373"/>
      <c r="AI139" s="370">
        <f>SUM(AI129:AI138)</f>
        <v>0</v>
      </c>
      <c r="AJ139" s="371">
        <f>IF(AI139&gt;0,SQRT(SUM(AK129:AK138))/AI139,0)</f>
        <v>0</v>
      </c>
      <c r="AK139" s="375"/>
      <c r="AL139" s="367"/>
      <c r="AM139" s="367"/>
      <c r="AN139" s="367"/>
      <c r="AO139" s="367"/>
      <c r="AP139" s="370">
        <f>SUM(AP129:AP138)</f>
        <v>0</v>
      </c>
      <c r="AQ139" s="371">
        <f>IF(AP139&gt;0,SQRT(SUM(AR129:AR138))/AP139,0)</f>
        <v>0</v>
      </c>
      <c r="AR139" s="375"/>
      <c r="AS139" s="367"/>
      <c r="AT139" s="367"/>
      <c r="AU139" s="367"/>
      <c r="AV139" s="370">
        <f>SUM(AV129:AV138)</f>
        <v>0</v>
      </c>
      <c r="AW139" s="371">
        <f>IF(AV139&gt;0,SQRT(SUM(AX129:AX138))/AV139,0)</f>
        <v>0</v>
      </c>
      <c r="AX139" s="375"/>
      <c r="AY139" s="367"/>
      <c r="AZ139" s="367"/>
      <c r="BA139" s="374"/>
      <c r="BB139" s="375"/>
      <c r="BC139" s="370">
        <f>SUM(BC129:BC138)</f>
        <v>0</v>
      </c>
      <c r="BD139" s="371">
        <f>IF(BC139&gt;0,SQRT(SUM(BE129:BE138))/BC139,0)</f>
        <v>0</v>
      </c>
      <c r="BE139" s="375"/>
      <c r="BF139" s="370">
        <f>SUM(BF129:BF138)</f>
        <v>0</v>
      </c>
      <c r="BG139" s="376">
        <f>IF(BF139&gt;0,SQRT(SUM(BH129:BH138))/BF139,0)</f>
        <v>0</v>
      </c>
      <c r="BH139" s="105">
        <f t="shared" si="277"/>
        <v>0</v>
      </c>
      <c r="BI139" s="106"/>
      <c r="BJ139" s="107"/>
      <c r="BK139" s="107"/>
      <c r="BL139" s="107"/>
      <c r="BM139" s="108"/>
      <c r="BN139" s="108"/>
      <c r="BO139" s="108"/>
      <c r="BP139" s="107"/>
      <c r="BQ139" s="107"/>
      <c r="BR139" s="107"/>
      <c r="BS139" s="107"/>
      <c r="BT139" s="107"/>
      <c r="BU139" s="107"/>
      <c r="BV139" s="107"/>
      <c r="BW139" s="107"/>
      <c r="BX139" s="107"/>
      <c r="BY139" s="107"/>
      <c r="BZ139" s="107"/>
      <c r="CA139" s="107"/>
      <c r="CB139" s="107"/>
      <c r="CC139" s="107"/>
      <c r="CD139" s="107"/>
      <c r="CE139" s="107"/>
      <c r="CF139" s="107"/>
      <c r="CG139" s="107"/>
      <c r="CH139" s="107"/>
      <c r="CI139" s="107"/>
      <c r="CJ139" s="107"/>
      <c r="CK139" s="107"/>
      <c r="CL139" s="107"/>
      <c r="CM139" s="107"/>
      <c r="CN139" s="109"/>
      <c r="CO139" s="110"/>
      <c r="CP139" s="110"/>
      <c r="CQ139" s="111"/>
      <c r="CR139" s="111"/>
      <c r="CS139" s="111"/>
      <c r="CT139" s="111"/>
      <c r="CU139" s="111"/>
      <c r="CV139" s="111"/>
      <c r="CW139" s="111"/>
      <c r="CX139" s="111"/>
      <c r="CY139" s="111"/>
      <c r="CZ139" s="111"/>
      <c r="DA139" s="111"/>
      <c r="DB139" s="111"/>
      <c r="DC139" s="111"/>
      <c r="DD139" s="111"/>
      <c r="DE139" s="111"/>
      <c r="DF139" s="111"/>
      <c r="DG139" s="111"/>
      <c r="DH139" s="111"/>
      <c r="DI139" s="111"/>
      <c r="DJ139" s="111"/>
      <c r="DK139" s="111"/>
      <c r="DL139" s="111"/>
      <c r="DM139" s="111"/>
      <c r="DN139" s="111"/>
      <c r="DO139" s="111"/>
      <c r="DP139" s="111"/>
      <c r="DQ139" s="111"/>
      <c r="DR139" s="111"/>
      <c r="DS139" s="111"/>
      <c r="DT139" s="111"/>
      <c r="DU139" s="111"/>
      <c r="DV139" s="111"/>
      <c r="DW139" s="112"/>
      <c r="DX139" s="112"/>
      <c r="DY139" s="112"/>
      <c r="DZ139" s="112"/>
      <c r="EA139" s="112"/>
      <c r="EB139" s="112"/>
      <c r="EC139" s="112"/>
      <c r="ED139" s="112"/>
    </row>
    <row r="140" spans="1:134" ht="15" hidden="1" customHeight="1" x14ac:dyDescent="0.25">
      <c r="A140" s="121"/>
      <c r="B140" s="352" t="s">
        <v>339</v>
      </c>
      <c r="C140" s="212"/>
      <c r="D140" s="353">
        <f t="shared" ref="D140:D149" si="278">VLOOKUP($C140,$BI$196:$CM$621,2,FALSE)</f>
        <v>0</v>
      </c>
      <c r="E140" s="213"/>
      <c r="F140" s="213"/>
      <c r="G140" s="213"/>
      <c r="H140" s="213"/>
      <c r="I140" s="213"/>
      <c r="J140" s="213"/>
      <c r="K140" s="213"/>
      <c r="L140" s="213"/>
      <c r="M140" s="213"/>
      <c r="N140" s="213"/>
      <c r="O140" s="213"/>
      <c r="P140" s="213"/>
      <c r="Q140" s="354">
        <f t="shared" ref="Q140:Q149" si="279">SUM(E140:P140)</f>
        <v>0</v>
      </c>
      <c r="R140" s="353">
        <f t="shared" ref="R140:R149" si="280">COUNT(E140:P140)</f>
        <v>0</v>
      </c>
      <c r="S140" s="354">
        <f t="shared" ref="S140:S149" si="281">IF(R140&gt;1,AVERAGE(E140:P140),0)</f>
        <v>0</v>
      </c>
      <c r="T140" s="354">
        <f t="shared" ref="T140:T149" si="282">IF(R140&gt;1,STDEV(E140:P140),0)</f>
        <v>0</v>
      </c>
      <c r="U140" s="354">
        <f t="shared" ref="U140:U149" si="283">IF(R140&gt;1,VLOOKUP($R140,$BI$541:$BJ$553,2,FALSE),0)</f>
        <v>0</v>
      </c>
      <c r="V140" s="355"/>
      <c r="W140" s="356">
        <f t="shared" ref="W140:W149" si="284">IF(R140&gt;1,1-((S140-((T140*U140)/(SQRT(R140))))/S140),VLOOKUP($C140,$BI$196:$CP$621,34,FALSE))</f>
        <v>0</v>
      </c>
      <c r="X140" s="357">
        <v>0</v>
      </c>
      <c r="Y140" s="358">
        <v>0</v>
      </c>
      <c r="Z140" s="356">
        <v>0</v>
      </c>
      <c r="AA140" s="359">
        <f t="shared" ref="AA140:AA149" si="285">($Q140*X140)/1000</f>
        <v>0</v>
      </c>
      <c r="AB140" s="359">
        <f t="shared" ref="AB140:AB149" si="286">AA140*$BJ$559</f>
        <v>0</v>
      </c>
      <c r="AC140" s="356">
        <f t="shared" ref="AC140:AC148" si="287">IF(AA140&gt;0,SQRT(($W140*$W140)+(Z140*Z140)+($V140*$V140)),0)</f>
        <v>0</v>
      </c>
      <c r="AD140" s="359">
        <f t="shared" ref="AD140:AD151" si="288">(AB140*AC140)^2</f>
        <v>0</v>
      </c>
      <c r="AE140" s="360">
        <v>0</v>
      </c>
      <c r="AF140" s="358">
        <v>0</v>
      </c>
      <c r="AG140" s="356">
        <v>0</v>
      </c>
      <c r="AH140" s="361">
        <f t="shared" ref="AH140:AH149" si="289">($Q140*AE140)/1000</f>
        <v>0</v>
      </c>
      <c r="AI140" s="361">
        <f t="shared" ref="AI140:AI149" si="290">AH140*$BJ$560</f>
        <v>0</v>
      </c>
      <c r="AJ140" s="356">
        <f t="shared" ref="AJ140:AJ149" si="291">IF(AH140&gt;0,SQRT(($W140*$W140)+(AG140*AG140)+($V140*$V140)),0)</f>
        <v>0</v>
      </c>
      <c r="AK140" s="359">
        <f t="shared" ref="AK140:AK151" si="292">(AI140*AJ140)^2</f>
        <v>0</v>
      </c>
      <c r="AL140" s="360">
        <v>0</v>
      </c>
      <c r="AM140" s="358">
        <f>VLOOKUP($C140,$BI$196:$CM$621,28,FALSE)</f>
        <v>0</v>
      </c>
      <c r="AN140" s="356">
        <v>0</v>
      </c>
      <c r="AO140" s="361">
        <f>(W140*AL140)/1000</f>
        <v>0</v>
      </c>
      <c r="AP140" s="361">
        <f t="shared" ref="AP140:AP149" si="293">AO140*$BJ$561</f>
        <v>0</v>
      </c>
      <c r="AQ140" s="356">
        <f t="shared" ref="AQ140:AQ149" si="294">IF(AO140&gt;0,SQRT(($W140*$W140)+(AN140*AN140)+($V140*$V140)),0)</f>
        <v>0</v>
      </c>
      <c r="AR140" s="359">
        <f t="shared" ref="AR140:AR151" si="295">(AP140*AQ140)^2</f>
        <v>0</v>
      </c>
      <c r="AS140" s="362">
        <f>VLOOKUP($C140,$BI$196:$CM$621,3,FALSE)</f>
        <v>0</v>
      </c>
      <c r="AT140" s="358">
        <f>VLOOKUP($C140,$BI$196:$CM$621,4,FALSE)</f>
        <v>0</v>
      </c>
      <c r="AU140" s="356">
        <f>IF($Q140&gt;0,VLOOKUP($C140,$BI$196:$CM$621,6,FALSE),0)</f>
        <v>0</v>
      </c>
      <c r="AV140" s="361">
        <f t="shared" ref="AV140:AV149" si="296">($Q140*AS140)/1000</f>
        <v>0</v>
      </c>
      <c r="AW140" s="356">
        <f t="shared" ref="AW140:AW149" si="297">IF(AV140&gt;0,SQRT(($W140*$W140)+(AU140*AU140)+($V140*$V140)),0)</f>
        <v>0</v>
      </c>
      <c r="AX140" s="359">
        <f>(AV140*AW140)^2</f>
        <v>0</v>
      </c>
      <c r="AY140" s="362">
        <v>0</v>
      </c>
      <c r="AZ140" s="358">
        <v>0</v>
      </c>
      <c r="BA140" s="356">
        <v>0</v>
      </c>
      <c r="BB140" s="361">
        <f>($Q140*AY140)/1000</f>
        <v>0</v>
      </c>
      <c r="BC140" s="361">
        <f t="shared" ref="BC140:BC149" si="298">BB140*$BJ$562</f>
        <v>0</v>
      </c>
      <c r="BD140" s="356">
        <v>0</v>
      </c>
      <c r="BE140" s="359">
        <f t="shared" ref="BE140:BE151" si="299">(BC140*BD140)^2</f>
        <v>0</v>
      </c>
      <c r="BF140" s="354">
        <f t="shared" ref="BF140:BF149" si="300">AB140+AI140+AP140+AV140+BC140</f>
        <v>0</v>
      </c>
      <c r="BG140" s="363">
        <f t="shared" ref="BG140:BG149" si="301">IF(BF140&gt;0,SQRT(AD140+AK140+AR140+AX140+BE140)/BF140,0)</f>
        <v>0</v>
      </c>
      <c r="BH140" s="105">
        <f t="shared" si="277"/>
        <v>0</v>
      </c>
      <c r="BI140" s="106"/>
      <c r="BJ140" s="107"/>
      <c r="BK140" s="107"/>
      <c r="BL140" s="107"/>
      <c r="BM140" s="108"/>
      <c r="BN140" s="108"/>
      <c r="BO140" s="108"/>
      <c r="BP140" s="107"/>
      <c r="BQ140" s="107"/>
      <c r="BR140" s="107"/>
      <c r="BS140" s="107"/>
      <c r="BT140" s="107"/>
      <c r="BU140" s="107"/>
      <c r="BV140" s="107"/>
      <c r="BW140" s="107"/>
      <c r="BX140" s="107"/>
      <c r="BY140" s="107"/>
      <c r="BZ140" s="107"/>
      <c r="CA140" s="107"/>
      <c r="CB140" s="107"/>
      <c r="CC140" s="107"/>
      <c r="CD140" s="107"/>
      <c r="CE140" s="107"/>
      <c r="CF140" s="107"/>
      <c r="CG140" s="107"/>
      <c r="CH140" s="107"/>
      <c r="CI140" s="107"/>
      <c r="CJ140" s="107"/>
      <c r="CK140" s="107"/>
      <c r="CL140" s="107"/>
      <c r="CM140" s="107"/>
      <c r="CN140" s="109"/>
      <c r="CO140" s="110"/>
      <c r="CP140" s="110"/>
      <c r="CQ140" s="111"/>
      <c r="CR140" s="111"/>
      <c r="CS140" s="111"/>
      <c r="CT140" s="111"/>
      <c r="CU140" s="111"/>
      <c r="CV140" s="111"/>
      <c r="CW140" s="111"/>
      <c r="CX140" s="111"/>
      <c r="CY140" s="111"/>
      <c r="CZ140" s="111"/>
      <c r="DA140" s="111"/>
      <c r="DB140" s="111"/>
      <c r="DC140" s="111"/>
      <c r="DD140" s="111"/>
      <c r="DE140" s="111"/>
      <c r="DF140" s="111"/>
      <c r="DG140" s="111"/>
      <c r="DH140" s="111"/>
      <c r="DI140" s="111"/>
      <c r="DJ140" s="111"/>
      <c r="DK140" s="111"/>
      <c r="DL140" s="111"/>
      <c r="DM140" s="111"/>
      <c r="DN140" s="111"/>
      <c r="DO140" s="111"/>
      <c r="DP140" s="111"/>
      <c r="DQ140" s="111"/>
      <c r="DR140" s="111"/>
      <c r="DS140" s="111"/>
      <c r="DT140" s="111"/>
      <c r="DU140" s="111"/>
      <c r="DV140" s="111"/>
      <c r="DW140" s="112"/>
      <c r="DX140" s="112"/>
      <c r="DY140" s="112"/>
      <c r="DZ140" s="112"/>
      <c r="EA140" s="112"/>
      <c r="EB140" s="112"/>
      <c r="EC140" s="112"/>
      <c r="ED140" s="112"/>
    </row>
    <row r="141" spans="1:134" ht="15.75" hidden="1" x14ac:dyDescent="0.25">
      <c r="A141" s="121"/>
      <c r="B141" s="364" t="s">
        <v>340</v>
      </c>
      <c r="C141" s="212"/>
      <c r="D141" s="353">
        <f t="shared" si="278"/>
        <v>0</v>
      </c>
      <c r="E141" s="213"/>
      <c r="F141" s="213"/>
      <c r="G141" s="213"/>
      <c r="H141" s="213"/>
      <c r="I141" s="213"/>
      <c r="J141" s="213"/>
      <c r="K141" s="213"/>
      <c r="L141" s="213"/>
      <c r="M141" s="213"/>
      <c r="N141" s="213"/>
      <c r="O141" s="213"/>
      <c r="P141" s="213"/>
      <c r="Q141" s="354">
        <f t="shared" si="279"/>
        <v>0</v>
      </c>
      <c r="R141" s="353">
        <f t="shared" si="280"/>
        <v>0</v>
      </c>
      <c r="S141" s="354">
        <f t="shared" si="281"/>
        <v>0</v>
      </c>
      <c r="T141" s="354">
        <f t="shared" si="282"/>
        <v>0</v>
      </c>
      <c r="U141" s="354">
        <f t="shared" si="283"/>
        <v>0</v>
      </c>
      <c r="V141" s="355"/>
      <c r="W141" s="356">
        <f t="shared" si="284"/>
        <v>0</v>
      </c>
      <c r="X141" s="357">
        <v>0</v>
      </c>
      <c r="Y141" s="358">
        <v>0</v>
      </c>
      <c r="Z141" s="356">
        <v>0</v>
      </c>
      <c r="AA141" s="359">
        <f t="shared" si="285"/>
        <v>0</v>
      </c>
      <c r="AB141" s="359">
        <f t="shared" si="286"/>
        <v>0</v>
      </c>
      <c r="AC141" s="356">
        <f t="shared" si="287"/>
        <v>0</v>
      </c>
      <c r="AD141" s="359">
        <f t="shared" si="288"/>
        <v>0</v>
      </c>
      <c r="AE141" s="360">
        <v>0</v>
      </c>
      <c r="AF141" s="358">
        <v>0</v>
      </c>
      <c r="AG141" s="356">
        <v>0</v>
      </c>
      <c r="AH141" s="361">
        <f t="shared" si="289"/>
        <v>0</v>
      </c>
      <c r="AI141" s="361">
        <f t="shared" si="290"/>
        <v>0</v>
      </c>
      <c r="AJ141" s="356">
        <f t="shared" si="291"/>
        <v>0</v>
      </c>
      <c r="AK141" s="359">
        <f t="shared" si="292"/>
        <v>0</v>
      </c>
      <c r="AL141" s="360">
        <v>0</v>
      </c>
      <c r="AM141" s="358">
        <v>0</v>
      </c>
      <c r="AN141" s="356">
        <v>0</v>
      </c>
      <c r="AO141" s="361">
        <f>(W141*AL141)/1000</f>
        <v>0</v>
      </c>
      <c r="AP141" s="361">
        <f t="shared" si="293"/>
        <v>0</v>
      </c>
      <c r="AQ141" s="356">
        <f t="shared" si="294"/>
        <v>0</v>
      </c>
      <c r="AR141" s="359">
        <f t="shared" si="295"/>
        <v>0</v>
      </c>
      <c r="AS141" s="362">
        <f>VLOOKUP($C141,$BI$196:$CM$621,3,FALSE)</f>
        <v>0</v>
      </c>
      <c r="AT141" s="358">
        <f>VLOOKUP($C141,$BI$196:$CM$621,4,FALSE)</f>
        <v>0</v>
      </c>
      <c r="AU141" s="356">
        <f>IF($Q141&gt;0,VLOOKUP($C141,$BI$196:$CM$621,6,FALSE),0)</f>
        <v>0</v>
      </c>
      <c r="AV141" s="361">
        <f t="shared" si="296"/>
        <v>0</v>
      </c>
      <c r="AW141" s="356">
        <f t="shared" si="297"/>
        <v>0</v>
      </c>
      <c r="AX141" s="359">
        <f t="shared" ref="AX141:AX151" si="302">(AV141*AW141)^2</f>
        <v>0</v>
      </c>
      <c r="AY141" s="362">
        <v>0</v>
      </c>
      <c r="AZ141" s="358">
        <v>0</v>
      </c>
      <c r="BA141" s="356">
        <v>0</v>
      </c>
      <c r="BB141" s="361">
        <f t="shared" ref="BB141:BB148" si="303">($Q141*AY141)/1000</f>
        <v>0</v>
      </c>
      <c r="BC141" s="361">
        <f t="shared" si="298"/>
        <v>0</v>
      </c>
      <c r="BD141" s="356">
        <v>0</v>
      </c>
      <c r="BE141" s="359">
        <f t="shared" si="299"/>
        <v>0</v>
      </c>
      <c r="BF141" s="354">
        <f t="shared" si="300"/>
        <v>0</v>
      </c>
      <c r="BG141" s="363">
        <f t="shared" si="301"/>
        <v>0</v>
      </c>
      <c r="BH141" s="105">
        <f t="shared" si="277"/>
        <v>0</v>
      </c>
      <c r="BI141" s="106"/>
      <c r="BJ141" s="107"/>
      <c r="BK141" s="107"/>
      <c r="BL141" s="107"/>
      <c r="BM141" s="108"/>
      <c r="BN141" s="108"/>
      <c r="BO141" s="108"/>
      <c r="BP141" s="107"/>
      <c r="BQ141" s="107"/>
      <c r="BR141" s="107"/>
      <c r="BS141" s="107"/>
      <c r="BT141" s="107"/>
      <c r="BU141" s="107"/>
      <c r="BV141" s="107"/>
      <c r="BW141" s="107"/>
      <c r="BX141" s="107"/>
      <c r="BY141" s="107"/>
      <c r="BZ141" s="107"/>
      <c r="CA141" s="107"/>
      <c r="CB141" s="107"/>
      <c r="CC141" s="107"/>
      <c r="CD141" s="107"/>
      <c r="CE141" s="107"/>
      <c r="CF141" s="107"/>
      <c r="CG141" s="107"/>
      <c r="CH141" s="107"/>
      <c r="CI141" s="107"/>
      <c r="CJ141" s="107"/>
      <c r="CK141" s="107"/>
      <c r="CL141" s="107"/>
      <c r="CM141" s="107"/>
      <c r="CN141" s="109"/>
      <c r="CO141" s="110"/>
      <c r="CP141" s="110"/>
      <c r="CQ141" s="111"/>
      <c r="CR141" s="111"/>
      <c r="CS141" s="111"/>
      <c r="CT141" s="111"/>
      <c r="CU141" s="111"/>
      <c r="CV141" s="111"/>
      <c r="CW141" s="111"/>
      <c r="CX141" s="111"/>
      <c r="CY141" s="111"/>
      <c r="CZ141" s="111"/>
      <c r="DA141" s="111"/>
      <c r="DB141" s="111"/>
      <c r="DC141" s="111"/>
      <c r="DD141" s="111"/>
      <c r="DE141" s="111"/>
      <c r="DF141" s="111"/>
      <c r="DG141" s="111"/>
      <c r="DH141" s="111"/>
      <c r="DI141" s="111"/>
      <c r="DJ141" s="111"/>
      <c r="DK141" s="111"/>
      <c r="DL141" s="111"/>
      <c r="DM141" s="111"/>
      <c r="DN141" s="111"/>
      <c r="DO141" s="111"/>
      <c r="DP141" s="111"/>
      <c r="DQ141" s="111"/>
      <c r="DR141" s="111"/>
      <c r="DS141" s="111"/>
      <c r="DT141" s="111"/>
      <c r="DU141" s="111"/>
      <c r="DV141" s="111"/>
      <c r="DW141" s="112"/>
      <c r="DX141" s="112"/>
      <c r="DY141" s="112"/>
      <c r="DZ141" s="112"/>
      <c r="EA141" s="112"/>
      <c r="EB141" s="112"/>
      <c r="EC141" s="112"/>
      <c r="ED141" s="112"/>
    </row>
    <row r="142" spans="1:134" ht="15.75" hidden="1" x14ac:dyDescent="0.25">
      <c r="A142" s="121"/>
      <c r="B142" s="364"/>
      <c r="C142" s="212"/>
      <c r="D142" s="353">
        <f t="shared" si="278"/>
        <v>0</v>
      </c>
      <c r="E142" s="213"/>
      <c r="F142" s="213"/>
      <c r="G142" s="213"/>
      <c r="H142" s="213"/>
      <c r="I142" s="213"/>
      <c r="J142" s="213"/>
      <c r="K142" s="213"/>
      <c r="L142" s="213"/>
      <c r="M142" s="213"/>
      <c r="N142" s="213"/>
      <c r="O142" s="213"/>
      <c r="P142" s="213"/>
      <c r="Q142" s="354">
        <f t="shared" si="279"/>
        <v>0</v>
      </c>
      <c r="R142" s="353">
        <f t="shared" si="280"/>
        <v>0</v>
      </c>
      <c r="S142" s="354">
        <f t="shared" si="281"/>
        <v>0</v>
      </c>
      <c r="T142" s="354">
        <f t="shared" si="282"/>
        <v>0</v>
      </c>
      <c r="U142" s="354">
        <f t="shared" si="283"/>
        <v>0</v>
      </c>
      <c r="V142" s="355"/>
      <c r="W142" s="356">
        <f t="shared" si="284"/>
        <v>0</v>
      </c>
      <c r="X142" s="357">
        <v>0</v>
      </c>
      <c r="Y142" s="358">
        <v>0</v>
      </c>
      <c r="Z142" s="356">
        <v>0</v>
      </c>
      <c r="AA142" s="359">
        <f t="shared" si="285"/>
        <v>0</v>
      </c>
      <c r="AB142" s="359">
        <f t="shared" si="286"/>
        <v>0</v>
      </c>
      <c r="AC142" s="356">
        <f t="shared" si="287"/>
        <v>0</v>
      </c>
      <c r="AD142" s="359">
        <f t="shared" si="288"/>
        <v>0</v>
      </c>
      <c r="AE142" s="360">
        <v>0</v>
      </c>
      <c r="AF142" s="358">
        <v>0</v>
      </c>
      <c r="AG142" s="356">
        <v>0</v>
      </c>
      <c r="AH142" s="361">
        <f t="shared" si="289"/>
        <v>0</v>
      </c>
      <c r="AI142" s="361">
        <f t="shared" si="290"/>
        <v>0</v>
      </c>
      <c r="AJ142" s="356">
        <f t="shared" si="291"/>
        <v>0</v>
      </c>
      <c r="AK142" s="359">
        <f t="shared" si="292"/>
        <v>0</v>
      </c>
      <c r="AL142" s="360">
        <v>0</v>
      </c>
      <c r="AM142" s="358">
        <v>0</v>
      </c>
      <c r="AN142" s="356">
        <v>0</v>
      </c>
      <c r="AO142" s="361">
        <f>(W142*AL142)/1000</f>
        <v>0</v>
      </c>
      <c r="AP142" s="361">
        <f t="shared" si="293"/>
        <v>0</v>
      </c>
      <c r="AQ142" s="356">
        <f t="shared" si="294"/>
        <v>0</v>
      </c>
      <c r="AR142" s="359">
        <f t="shared" si="295"/>
        <v>0</v>
      </c>
      <c r="AS142" s="362">
        <f>VLOOKUP($C142,$BI$196:$CM$621,3,FALSE)</f>
        <v>0</v>
      </c>
      <c r="AT142" s="358">
        <f>VLOOKUP($C142,$BI$196:$CM$621,4,FALSE)</f>
        <v>0</v>
      </c>
      <c r="AU142" s="356">
        <f>IF($Q142&gt;0,VLOOKUP($C142,$BI$196:$CM$621,6,FALSE),0)</f>
        <v>0</v>
      </c>
      <c r="AV142" s="361">
        <f t="shared" si="296"/>
        <v>0</v>
      </c>
      <c r="AW142" s="356">
        <f t="shared" si="297"/>
        <v>0</v>
      </c>
      <c r="AX142" s="359">
        <f t="shared" si="302"/>
        <v>0</v>
      </c>
      <c r="AY142" s="362">
        <v>0</v>
      </c>
      <c r="AZ142" s="358">
        <v>0</v>
      </c>
      <c r="BA142" s="356">
        <v>0</v>
      </c>
      <c r="BB142" s="361">
        <f t="shared" si="303"/>
        <v>0</v>
      </c>
      <c r="BC142" s="361">
        <f t="shared" si="298"/>
        <v>0</v>
      </c>
      <c r="BD142" s="356">
        <v>0</v>
      </c>
      <c r="BE142" s="359">
        <f t="shared" si="299"/>
        <v>0</v>
      </c>
      <c r="BF142" s="354">
        <f t="shared" si="300"/>
        <v>0</v>
      </c>
      <c r="BG142" s="363">
        <f t="shared" si="301"/>
        <v>0</v>
      </c>
      <c r="BH142" s="105">
        <f t="shared" si="277"/>
        <v>0</v>
      </c>
      <c r="BI142" s="106"/>
      <c r="BJ142" s="107"/>
      <c r="BK142" s="107"/>
      <c r="BL142" s="107"/>
      <c r="BM142" s="108"/>
      <c r="BN142" s="108"/>
      <c r="BO142" s="108"/>
      <c r="BP142" s="107"/>
      <c r="BQ142" s="107"/>
      <c r="BR142" s="107"/>
      <c r="BS142" s="107"/>
      <c r="BT142" s="107"/>
      <c r="BU142" s="107"/>
      <c r="BV142" s="107"/>
      <c r="BW142" s="107"/>
      <c r="BX142" s="107"/>
      <c r="BY142" s="107"/>
      <c r="BZ142" s="107"/>
      <c r="CA142" s="107"/>
      <c r="CB142" s="107"/>
      <c r="CC142" s="107"/>
      <c r="CD142" s="107"/>
      <c r="CE142" s="107"/>
      <c r="CF142" s="107"/>
      <c r="CG142" s="107"/>
      <c r="CH142" s="107"/>
      <c r="CI142" s="107"/>
      <c r="CJ142" s="107"/>
      <c r="CK142" s="107"/>
      <c r="CL142" s="107"/>
      <c r="CM142" s="107"/>
      <c r="CN142" s="109"/>
      <c r="CO142" s="110"/>
      <c r="CP142" s="110"/>
      <c r="CQ142" s="111"/>
      <c r="CR142" s="111"/>
      <c r="CS142" s="111"/>
      <c r="CT142" s="111"/>
      <c r="CU142" s="111"/>
      <c r="CV142" s="111"/>
      <c r="CW142" s="111"/>
      <c r="CX142" s="111"/>
      <c r="CY142" s="111"/>
      <c r="CZ142" s="111"/>
      <c r="DA142" s="111"/>
      <c r="DB142" s="111"/>
      <c r="DC142" s="111"/>
      <c r="DD142" s="111"/>
      <c r="DE142" s="111"/>
      <c r="DF142" s="111"/>
      <c r="DG142" s="111"/>
      <c r="DH142" s="111"/>
      <c r="DI142" s="111"/>
      <c r="DJ142" s="111"/>
      <c r="DK142" s="111"/>
      <c r="DL142" s="111"/>
      <c r="DM142" s="111"/>
      <c r="DN142" s="111"/>
      <c r="DO142" s="111"/>
      <c r="DP142" s="111"/>
      <c r="DQ142" s="111"/>
      <c r="DR142" s="111"/>
      <c r="DS142" s="111"/>
      <c r="DT142" s="111"/>
      <c r="DU142" s="111"/>
      <c r="DV142" s="111"/>
      <c r="DW142" s="112"/>
      <c r="DX142" s="112"/>
      <c r="DY142" s="112"/>
      <c r="DZ142" s="112"/>
      <c r="EA142" s="112"/>
      <c r="EB142" s="112"/>
      <c r="EC142" s="112"/>
      <c r="ED142" s="112"/>
    </row>
    <row r="143" spans="1:134" ht="15.75" hidden="1" x14ac:dyDescent="0.25">
      <c r="A143" s="121"/>
      <c r="B143" s="364"/>
      <c r="C143" s="212"/>
      <c r="D143" s="353">
        <f t="shared" si="278"/>
        <v>0</v>
      </c>
      <c r="E143" s="213"/>
      <c r="F143" s="213"/>
      <c r="G143" s="213"/>
      <c r="H143" s="213"/>
      <c r="I143" s="213"/>
      <c r="J143" s="213"/>
      <c r="K143" s="213"/>
      <c r="L143" s="213"/>
      <c r="M143" s="213"/>
      <c r="N143" s="213"/>
      <c r="O143" s="213"/>
      <c r="P143" s="213"/>
      <c r="Q143" s="354">
        <f t="shared" si="279"/>
        <v>0</v>
      </c>
      <c r="R143" s="353">
        <f t="shared" si="280"/>
        <v>0</v>
      </c>
      <c r="S143" s="354">
        <f t="shared" si="281"/>
        <v>0</v>
      </c>
      <c r="T143" s="354">
        <f t="shared" si="282"/>
        <v>0</v>
      </c>
      <c r="U143" s="354">
        <f t="shared" si="283"/>
        <v>0</v>
      </c>
      <c r="V143" s="355"/>
      <c r="W143" s="356">
        <f t="shared" si="284"/>
        <v>0</v>
      </c>
      <c r="X143" s="357">
        <v>0</v>
      </c>
      <c r="Y143" s="358">
        <v>0</v>
      </c>
      <c r="Z143" s="356">
        <v>0</v>
      </c>
      <c r="AA143" s="359">
        <f t="shared" si="285"/>
        <v>0</v>
      </c>
      <c r="AB143" s="359">
        <f t="shared" si="286"/>
        <v>0</v>
      </c>
      <c r="AC143" s="356">
        <f t="shared" si="287"/>
        <v>0</v>
      </c>
      <c r="AD143" s="359">
        <f t="shared" si="288"/>
        <v>0</v>
      </c>
      <c r="AE143" s="360">
        <v>0</v>
      </c>
      <c r="AF143" s="358">
        <v>0</v>
      </c>
      <c r="AG143" s="356">
        <v>0</v>
      </c>
      <c r="AH143" s="361">
        <f t="shared" si="289"/>
        <v>0</v>
      </c>
      <c r="AI143" s="361">
        <f t="shared" si="290"/>
        <v>0</v>
      </c>
      <c r="AJ143" s="356">
        <f t="shared" si="291"/>
        <v>0</v>
      </c>
      <c r="AK143" s="359">
        <f t="shared" si="292"/>
        <v>0</v>
      </c>
      <c r="AL143" s="360">
        <v>0</v>
      </c>
      <c r="AM143" s="358">
        <v>0</v>
      </c>
      <c r="AN143" s="356">
        <v>0</v>
      </c>
      <c r="AO143" s="361">
        <f>(W143*AL143)/1000</f>
        <v>0</v>
      </c>
      <c r="AP143" s="361">
        <f t="shared" si="293"/>
        <v>0</v>
      </c>
      <c r="AQ143" s="356">
        <f t="shared" si="294"/>
        <v>0</v>
      </c>
      <c r="AR143" s="359">
        <f t="shared" si="295"/>
        <v>0</v>
      </c>
      <c r="AS143" s="362">
        <f>VLOOKUP($C143,$BI$196:$CM$621,3,FALSE)</f>
        <v>0</v>
      </c>
      <c r="AT143" s="358">
        <f>VLOOKUP($C143,$BI$196:$CM$621,4,FALSE)</f>
        <v>0</v>
      </c>
      <c r="AU143" s="356">
        <f>IF($Q143&gt;0,VLOOKUP($C143,$BI$196:$CM$621,6,FALSE),0)</f>
        <v>0</v>
      </c>
      <c r="AV143" s="361">
        <f t="shared" si="296"/>
        <v>0</v>
      </c>
      <c r="AW143" s="356">
        <f t="shared" si="297"/>
        <v>0</v>
      </c>
      <c r="AX143" s="359">
        <f t="shared" si="302"/>
        <v>0</v>
      </c>
      <c r="AY143" s="362">
        <v>0</v>
      </c>
      <c r="AZ143" s="358">
        <v>0</v>
      </c>
      <c r="BA143" s="356">
        <v>0</v>
      </c>
      <c r="BB143" s="361">
        <f t="shared" si="303"/>
        <v>0</v>
      </c>
      <c r="BC143" s="361">
        <f t="shared" si="298"/>
        <v>0</v>
      </c>
      <c r="BD143" s="356">
        <v>0</v>
      </c>
      <c r="BE143" s="359">
        <f t="shared" si="299"/>
        <v>0</v>
      </c>
      <c r="BF143" s="354">
        <f t="shared" si="300"/>
        <v>0</v>
      </c>
      <c r="BG143" s="363">
        <f t="shared" si="301"/>
        <v>0</v>
      </c>
      <c r="BH143" s="105">
        <f t="shared" si="277"/>
        <v>0</v>
      </c>
      <c r="BI143" s="106"/>
      <c r="BJ143" s="107"/>
      <c r="BK143" s="107"/>
      <c r="BL143" s="107"/>
      <c r="BM143" s="108"/>
      <c r="BN143" s="108"/>
      <c r="BO143" s="108"/>
      <c r="BP143" s="107"/>
      <c r="BQ143" s="107"/>
      <c r="BR143" s="107"/>
      <c r="BS143" s="107"/>
      <c r="BT143" s="107"/>
      <c r="BU143" s="107"/>
      <c r="BV143" s="107"/>
      <c r="BW143" s="107"/>
      <c r="BX143" s="107"/>
      <c r="BY143" s="107"/>
      <c r="BZ143" s="107"/>
      <c r="CA143" s="107"/>
      <c r="CB143" s="107"/>
      <c r="CC143" s="107"/>
      <c r="CD143" s="107"/>
      <c r="CE143" s="107"/>
      <c r="CF143" s="107"/>
      <c r="CG143" s="107"/>
      <c r="CH143" s="107"/>
      <c r="CI143" s="107"/>
      <c r="CJ143" s="107"/>
      <c r="CK143" s="107"/>
      <c r="CL143" s="107"/>
      <c r="CM143" s="107"/>
      <c r="CN143" s="109"/>
      <c r="CO143" s="110"/>
      <c r="CP143" s="110"/>
      <c r="CQ143" s="111"/>
      <c r="CR143" s="111"/>
      <c r="CS143" s="111"/>
      <c r="CT143" s="111"/>
      <c r="CU143" s="111"/>
      <c r="CV143" s="111"/>
      <c r="CW143" s="111"/>
      <c r="CX143" s="111"/>
      <c r="CY143" s="111"/>
      <c r="CZ143" s="111"/>
      <c r="DA143" s="111"/>
      <c r="DB143" s="111"/>
      <c r="DC143" s="111"/>
      <c r="DD143" s="111"/>
      <c r="DE143" s="111"/>
      <c r="DF143" s="111"/>
      <c r="DG143" s="111"/>
      <c r="DH143" s="111"/>
      <c r="DI143" s="111"/>
      <c r="DJ143" s="111"/>
      <c r="DK143" s="111"/>
      <c r="DL143" s="111"/>
      <c r="DM143" s="111"/>
      <c r="DN143" s="111"/>
      <c r="DO143" s="111"/>
      <c r="DP143" s="111"/>
      <c r="DQ143" s="111"/>
      <c r="DR143" s="111"/>
      <c r="DS143" s="111"/>
      <c r="DT143" s="111"/>
      <c r="DU143" s="111"/>
      <c r="DV143" s="111"/>
      <c r="DW143" s="112"/>
      <c r="DX143" s="112"/>
      <c r="DY143" s="112"/>
      <c r="DZ143" s="112"/>
      <c r="EA143" s="112"/>
      <c r="EB143" s="112"/>
      <c r="EC143" s="112"/>
      <c r="ED143" s="112"/>
    </row>
    <row r="144" spans="1:134" ht="15.75" hidden="1" x14ac:dyDescent="0.25">
      <c r="A144" s="121"/>
      <c r="B144" s="379" t="s">
        <v>341</v>
      </c>
      <c r="C144" s="212"/>
      <c r="D144" s="353">
        <f t="shared" si="278"/>
        <v>0</v>
      </c>
      <c r="E144" s="213"/>
      <c r="F144" s="213"/>
      <c r="G144" s="213"/>
      <c r="H144" s="213"/>
      <c r="I144" s="213"/>
      <c r="J144" s="213"/>
      <c r="K144" s="213"/>
      <c r="L144" s="264"/>
      <c r="M144" s="264"/>
      <c r="N144" s="264"/>
      <c r="O144" s="264"/>
      <c r="P144" s="264"/>
      <c r="Q144" s="354">
        <f t="shared" si="279"/>
        <v>0</v>
      </c>
      <c r="R144" s="353">
        <f t="shared" si="280"/>
        <v>0</v>
      </c>
      <c r="S144" s="354">
        <f t="shared" si="281"/>
        <v>0</v>
      </c>
      <c r="T144" s="354">
        <f t="shared" si="282"/>
        <v>0</v>
      </c>
      <c r="U144" s="354">
        <f t="shared" si="283"/>
        <v>0</v>
      </c>
      <c r="V144" s="355"/>
      <c r="W144" s="356">
        <f t="shared" si="284"/>
        <v>0</v>
      </c>
      <c r="X144" s="357">
        <f>VLOOKUP($C144,$BI$196:$CM$621,3,FALSE)</f>
        <v>0</v>
      </c>
      <c r="Y144" s="358">
        <f>VLOOKUP($C144,$BI$196:$CM$621,4,FALSE)</f>
        <v>0</v>
      </c>
      <c r="Z144" s="356">
        <f>IF($Q144&gt;0,VLOOKUP($C144,$BI$196:$CM$621,6,FALSE),0)</f>
        <v>0</v>
      </c>
      <c r="AA144" s="359">
        <f t="shared" si="285"/>
        <v>0</v>
      </c>
      <c r="AB144" s="359">
        <f t="shared" si="286"/>
        <v>0</v>
      </c>
      <c r="AC144" s="356">
        <f t="shared" si="287"/>
        <v>0</v>
      </c>
      <c r="AD144" s="359">
        <f t="shared" si="288"/>
        <v>0</v>
      </c>
      <c r="AE144" s="360">
        <v>0</v>
      </c>
      <c r="AF144" s="358">
        <v>0</v>
      </c>
      <c r="AG144" s="356">
        <v>0</v>
      </c>
      <c r="AH144" s="361">
        <f t="shared" si="289"/>
        <v>0</v>
      </c>
      <c r="AI144" s="361">
        <f t="shared" si="290"/>
        <v>0</v>
      </c>
      <c r="AJ144" s="356">
        <f t="shared" si="291"/>
        <v>0</v>
      </c>
      <c r="AK144" s="359">
        <f t="shared" si="292"/>
        <v>0</v>
      </c>
      <c r="AL144" s="360">
        <v>0</v>
      </c>
      <c r="AM144" s="358">
        <v>0</v>
      </c>
      <c r="AN144" s="356">
        <v>0</v>
      </c>
      <c r="AO144" s="361">
        <f>($Q144*AL144)/1000</f>
        <v>0</v>
      </c>
      <c r="AP144" s="361">
        <f t="shared" si="293"/>
        <v>0</v>
      </c>
      <c r="AQ144" s="356">
        <f t="shared" si="294"/>
        <v>0</v>
      </c>
      <c r="AR144" s="359">
        <f t="shared" si="295"/>
        <v>0</v>
      </c>
      <c r="AS144" s="362">
        <v>0</v>
      </c>
      <c r="AT144" s="358">
        <v>0</v>
      </c>
      <c r="AU144" s="356">
        <v>0</v>
      </c>
      <c r="AV144" s="361">
        <f t="shared" si="296"/>
        <v>0</v>
      </c>
      <c r="AW144" s="356">
        <f t="shared" si="297"/>
        <v>0</v>
      </c>
      <c r="AX144" s="359">
        <f t="shared" si="302"/>
        <v>0</v>
      </c>
      <c r="AY144" s="362">
        <v>0</v>
      </c>
      <c r="AZ144" s="358">
        <v>0</v>
      </c>
      <c r="BA144" s="356">
        <v>0</v>
      </c>
      <c r="BB144" s="361">
        <f t="shared" si="303"/>
        <v>0</v>
      </c>
      <c r="BC144" s="361">
        <f t="shared" si="298"/>
        <v>0</v>
      </c>
      <c r="BD144" s="356">
        <f>IF(BB144&gt;0,SQRT(($W144*$W144)+(BA144*BA144)+($V144*$V144)),0)</f>
        <v>0</v>
      </c>
      <c r="BE144" s="359">
        <f t="shared" si="299"/>
        <v>0</v>
      </c>
      <c r="BF144" s="354">
        <f t="shared" si="300"/>
        <v>0</v>
      </c>
      <c r="BG144" s="363">
        <f t="shared" si="301"/>
        <v>0</v>
      </c>
      <c r="BH144" s="105">
        <f t="shared" si="277"/>
        <v>0</v>
      </c>
      <c r="BI144" s="106"/>
      <c r="BJ144" s="107"/>
      <c r="BK144" s="107"/>
      <c r="BL144" s="107"/>
      <c r="BM144" s="108"/>
      <c r="BN144" s="108"/>
      <c r="BO144" s="108"/>
      <c r="BP144" s="107"/>
      <c r="BQ144" s="107"/>
      <c r="BR144" s="107"/>
      <c r="BS144" s="107"/>
      <c r="BT144" s="107"/>
      <c r="BU144" s="107"/>
      <c r="BV144" s="107"/>
      <c r="BW144" s="107"/>
      <c r="BX144" s="107"/>
      <c r="BY144" s="107"/>
      <c r="BZ144" s="107"/>
      <c r="CA144" s="107"/>
      <c r="CB144" s="107"/>
      <c r="CC144" s="107"/>
      <c r="CD144" s="107"/>
      <c r="CE144" s="107"/>
      <c r="CF144" s="107"/>
      <c r="CG144" s="107"/>
      <c r="CH144" s="107"/>
      <c r="CI144" s="107"/>
      <c r="CJ144" s="107"/>
      <c r="CK144" s="107"/>
      <c r="CL144" s="107"/>
      <c r="CM144" s="107"/>
      <c r="CN144" s="109"/>
      <c r="CO144" s="110"/>
      <c r="CP144" s="110"/>
      <c r="CQ144" s="111"/>
      <c r="CR144" s="111"/>
      <c r="CS144" s="111"/>
      <c r="CT144" s="111"/>
      <c r="CU144" s="111"/>
      <c r="CV144" s="111"/>
      <c r="CW144" s="111"/>
      <c r="CX144" s="111"/>
      <c r="CY144" s="111"/>
      <c r="CZ144" s="111"/>
      <c r="DA144" s="111"/>
      <c r="DB144" s="111"/>
      <c r="DC144" s="111"/>
      <c r="DD144" s="111"/>
      <c r="DE144" s="111"/>
      <c r="DF144" s="111"/>
      <c r="DG144" s="111"/>
      <c r="DH144" s="111"/>
      <c r="DI144" s="111"/>
      <c r="DJ144" s="111"/>
      <c r="DK144" s="111"/>
      <c r="DL144" s="111"/>
      <c r="DM144" s="111"/>
      <c r="DN144" s="111"/>
      <c r="DO144" s="111"/>
      <c r="DP144" s="111"/>
      <c r="DQ144" s="111"/>
      <c r="DR144" s="111"/>
      <c r="DS144" s="111"/>
      <c r="DT144" s="111"/>
      <c r="DU144" s="111"/>
      <c r="DV144" s="111"/>
      <c r="DW144" s="112"/>
      <c r="DX144" s="112"/>
      <c r="DY144" s="112"/>
      <c r="DZ144" s="112"/>
      <c r="EA144" s="112"/>
      <c r="EB144" s="112"/>
      <c r="EC144" s="112"/>
      <c r="ED144" s="112"/>
    </row>
    <row r="145" spans="1:134" ht="15.75" hidden="1" x14ac:dyDescent="0.25">
      <c r="A145" s="121"/>
      <c r="B145" s="380"/>
      <c r="C145" s="212"/>
      <c r="D145" s="353">
        <f t="shared" si="278"/>
        <v>0</v>
      </c>
      <c r="E145" s="213"/>
      <c r="F145" s="213"/>
      <c r="G145" s="213"/>
      <c r="H145" s="213"/>
      <c r="I145" s="213"/>
      <c r="J145" s="213"/>
      <c r="K145" s="213"/>
      <c r="L145" s="264"/>
      <c r="M145" s="264"/>
      <c r="N145" s="264"/>
      <c r="O145" s="264"/>
      <c r="P145" s="264"/>
      <c r="Q145" s="354">
        <f t="shared" si="279"/>
        <v>0</v>
      </c>
      <c r="R145" s="353">
        <f t="shared" si="280"/>
        <v>0</v>
      </c>
      <c r="S145" s="354">
        <f t="shared" si="281"/>
        <v>0</v>
      </c>
      <c r="T145" s="354">
        <f t="shared" si="282"/>
        <v>0</v>
      </c>
      <c r="U145" s="354">
        <f t="shared" si="283"/>
        <v>0</v>
      </c>
      <c r="V145" s="355"/>
      <c r="W145" s="356">
        <f t="shared" si="284"/>
        <v>0</v>
      </c>
      <c r="X145" s="357">
        <v>0</v>
      </c>
      <c r="Y145" s="358">
        <v>0</v>
      </c>
      <c r="Z145" s="356">
        <v>0</v>
      </c>
      <c r="AA145" s="359">
        <f t="shared" si="285"/>
        <v>0</v>
      </c>
      <c r="AB145" s="359">
        <f t="shared" si="286"/>
        <v>0</v>
      </c>
      <c r="AC145" s="356">
        <f t="shared" si="287"/>
        <v>0</v>
      </c>
      <c r="AD145" s="359">
        <f t="shared" si="288"/>
        <v>0</v>
      </c>
      <c r="AE145" s="360">
        <v>0</v>
      </c>
      <c r="AF145" s="358">
        <v>0</v>
      </c>
      <c r="AG145" s="356">
        <v>0</v>
      </c>
      <c r="AH145" s="361">
        <f t="shared" si="289"/>
        <v>0</v>
      </c>
      <c r="AI145" s="361">
        <f t="shared" si="290"/>
        <v>0</v>
      </c>
      <c r="AJ145" s="356">
        <f t="shared" si="291"/>
        <v>0</v>
      </c>
      <c r="AK145" s="359">
        <f t="shared" si="292"/>
        <v>0</v>
      </c>
      <c r="AL145" s="360">
        <v>0</v>
      </c>
      <c r="AM145" s="358">
        <v>0</v>
      </c>
      <c r="AN145" s="356">
        <v>0</v>
      </c>
      <c r="AO145" s="361">
        <f>(W145*AL145)/1000</f>
        <v>0</v>
      </c>
      <c r="AP145" s="361">
        <f t="shared" si="293"/>
        <v>0</v>
      </c>
      <c r="AQ145" s="356">
        <f t="shared" si="294"/>
        <v>0</v>
      </c>
      <c r="AR145" s="359">
        <f t="shared" si="295"/>
        <v>0</v>
      </c>
      <c r="AS145" s="362">
        <f>VLOOKUP($C145,$BI$196:$CM$621,3,FALSE)</f>
        <v>0</v>
      </c>
      <c r="AT145" s="358">
        <f>VLOOKUP($C145,$BI$196:$CM$621,4,FALSE)</f>
        <v>0</v>
      </c>
      <c r="AU145" s="356">
        <f>IF($Q145&gt;0,VLOOKUP($C145,$BI$196:$CM$621,6,FALSE),0)</f>
        <v>0</v>
      </c>
      <c r="AV145" s="361">
        <f t="shared" si="296"/>
        <v>0</v>
      </c>
      <c r="AW145" s="356">
        <f t="shared" si="297"/>
        <v>0</v>
      </c>
      <c r="AX145" s="359">
        <f t="shared" si="302"/>
        <v>0</v>
      </c>
      <c r="AY145" s="362">
        <v>0</v>
      </c>
      <c r="AZ145" s="358">
        <v>0</v>
      </c>
      <c r="BA145" s="356">
        <v>0</v>
      </c>
      <c r="BB145" s="361">
        <f t="shared" si="303"/>
        <v>0</v>
      </c>
      <c r="BC145" s="361">
        <f t="shared" si="298"/>
        <v>0</v>
      </c>
      <c r="BD145" s="356">
        <v>0</v>
      </c>
      <c r="BE145" s="359">
        <f t="shared" si="299"/>
        <v>0</v>
      </c>
      <c r="BF145" s="354">
        <f t="shared" si="300"/>
        <v>0</v>
      </c>
      <c r="BG145" s="363">
        <f t="shared" si="301"/>
        <v>0</v>
      </c>
      <c r="BH145" s="105">
        <f t="shared" si="277"/>
        <v>0</v>
      </c>
      <c r="BI145" s="106"/>
      <c r="BJ145" s="107"/>
      <c r="BK145" s="107"/>
      <c r="BL145" s="107"/>
      <c r="BM145" s="108"/>
      <c r="BN145" s="108"/>
      <c r="BO145" s="108"/>
      <c r="BP145" s="107"/>
      <c r="BQ145" s="107"/>
      <c r="BR145" s="107"/>
      <c r="BS145" s="107"/>
      <c r="BT145" s="107"/>
      <c r="BU145" s="107"/>
      <c r="BV145" s="107"/>
      <c r="BW145" s="107"/>
      <c r="BX145" s="107"/>
      <c r="BY145" s="107"/>
      <c r="BZ145" s="107"/>
      <c r="CA145" s="107"/>
      <c r="CB145" s="107"/>
      <c r="CC145" s="107"/>
      <c r="CD145" s="107"/>
      <c r="CE145" s="107"/>
      <c r="CF145" s="107"/>
      <c r="CG145" s="107"/>
      <c r="CH145" s="107"/>
      <c r="CI145" s="107"/>
      <c r="CJ145" s="107"/>
      <c r="CK145" s="107"/>
      <c r="CL145" s="107"/>
      <c r="CM145" s="107"/>
      <c r="CN145" s="109"/>
      <c r="CO145" s="110"/>
      <c r="CP145" s="110"/>
      <c r="CQ145" s="111"/>
      <c r="CR145" s="111"/>
      <c r="CS145" s="111"/>
      <c r="CT145" s="111"/>
      <c r="CU145" s="111"/>
      <c r="CV145" s="111"/>
      <c r="CW145" s="111"/>
      <c r="CX145" s="111"/>
      <c r="CY145" s="111"/>
      <c r="CZ145" s="111"/>
      <c r="DA145" s="111"/>
      <c r="DB145" s="111"/>
      <c r="DC145" s="111"/>
      <c r="DD145" s="111"/>
      <c r="DE145" s="111"/>
      <c r="DF145" s="111"/>
      <c r="DG145" s="111"/>
      <c r="DH145" s="111"/>
      <c r="DI145" s="111"/>
      <c r="DJ145" s="111"/>
      <c r="DK145" s="111"/>
      <c r="DL145" s="111"/>
      <c r="DM145" s="111"/>
      <c r="DN145" s="111"/>
      <c r="DO145" s="111"/>
      <c r="DP145" s="111"/>
      <c r="DQ145" s="111"/>
      <c r="DR145" s="111"/>
      <c r="DS145" s="111"/>
      <c r="DT145" s="111"/>
      <c r="DU145" s="111"/>
      <c r="DV145" s="111"/>
      <c r="DW145" s="112"/>
      <c r="DX145" s="112"/>
      <c r="DY145" s="112"/>
      <c r="DZ145" s="112"/>
      <c r="EA145" s="112"/>
      <c r="EB145" s="112"/>
      <c r="EC145" s="112"/>
      <c r="ED145" s="112"/>
    </row>
    <row r="146" spans="1:134" ht="15.75" hidden="1" x14ac:dyDescent="0.25">
      <c r="A146" s="121"/>
      <c r="B146" s="379" t="s">
        <v>333</v>
      </c>
      <c r="C146" s="212"/>
      <c r="D146" s="353">
        <f t="shared" si="278"/>
        <v>0</v>
      </c>
      <c r="E146" s="213"/>
      <c r="F146" s="213"/>
      <c r="G146" s="213"/>
      <c r="H146" s="213"/>
      <c r="I146" s="213"/>
      <c r="J146" s="213"/>
      <c r="K146" s="213"/>
      <c r="L146" s="264"/>
      <c r="M146" s="264"/>
      <c r="N146" s="264"/>
      <c r="O146" s="264"/>
      <c r="P146" s="264"/>
      <c r="Q146" s="354">
        <f t="shared" si="279"/>
        <v>0</v>
      </c>
      <c r="R146" s="353">
        <f t="shared" si="280"/>
        <v>0</v>
      </c>
      <c r="S146" s="354">
        <f t="shared" si="281"/>
        <v>0</v>
      </c>
      <c r="T146" s="354">
        <f t="shared" si="282"/>
        <v>0</v>
      </c>
      <c r="U146" s="354">
        <f t="shared" si="283"/>
        <v>0</v>
      </c>
      <c r="V146" s="355"/>
      <c r="W146" s="356">
        <f t="shared" si="284"/>
        <v>0</v>
      </c>
      <c r="X146" s="357">
        <f>VLOOKUP($C146,$BI$196:$CM$621,3,FALSE)</f>
        <v>0</v>
      </c>
      <c r="Y146" s="358">
        <f>VLOOKUP($C146,$BI$196:$CM$621,4,FALSE)</f>
        <v>0</v>
      </c>
      <c r="Z146" s="356">
        <f>IF($Q146&gt;0,VLOOKUP($C146,$BI$196:$CM$621,6,FALSE),0)</f>
        <v>0</v>
      </c>
      <c r="AA146" s="359">
        <f t="shared" si="285"/>
        <v>0</v>
      </c>
      <c r="AB146" s="359">
        <f t="shared" si="286"/>
        <v>0</v>
      </c>
      <c r="AC146" s="356">
        <f t="shared" si="287"/>
        <v>0</v>
      </c>
      <c r="AD146" s="359">
        <f t="shared" si="288"/>
        <v>0</v>
      </c>
      <c r="AE146" s="360">
        <v>0</v>
      </c>
      <c r="AF146" s="358">
        <v>0</v>
      </c>
      <c r="AG146" s="356">
        <v>0</v>
      </c>
      <c r="AH146" s="361">
        <f t="shared" si="289"/>
        <v>0</v>
      </c>
      <c r="AI146" s="361">
        <f t="shared" si="290"/>
        <v>0</v>
      </c>
      <c r="AJ146" s="356">
        <f t="shared" si="291"/>
        <v>0</v>
      </c>
      <c r="AK146" s="359">
        <f t="shared" si="292"/>
        <v>0</v>
      </c>
      <c r="AL146" s="360">
        <v>0</v>
      </c>
      <c r="AM146" s="358">
        <v>0</v>
      </c>
      <c r="AN146" s="356">
        <v>0</v>
      </c>
      <c r="AO146" s="361">
        <f>($Q146*AL146)/1000</f>
        <v>0</v>
      </c>
      <c r="AP146" s="361">
        <f t="shared" si="293"/>
        <v>0</v>
      </c>
      <c r="AQ146" s="356">
        <f t="shared" si="294"/>
        <v>0</v>
      </c>
      <c r="AR146" s="359">
        <f t="shared" si="295"/>
        <v>0</v>
      </c>
      <c r="AS146" s="362">
        <v>0</v>
      </c>
      <c r="AT146" s="358">
        <v>0</v>
      </c>
      <c r="AU146" s="356">
        <v>0</v>
      </c>
      <c r="AV146" s="361">
        <f t="shared" si="296"/>
        <v>0</v>
      </c>
      <c r="AW146" s="356">
        <f t="shared" si="297"/>
        <v>0</v>
      </c>
      <c r="AX146" s="359">
        <f t="shared" si="302"/>
        <v>0</v>
      </c>
      <c r="AY146" s="362">
        <v>0</v>
      </c>
      <c r="AZ146" s="358">
        <v>0</v>
      </c>
      <c r="BA146" s="356">
        <v>0</v>
      </c>
      <c r="BB146" s="361">
        <f t="shared" si="303"/>
        <v>0</v>
      </c>
      <c r="BC146" s="361">
        <f t="shared" si="298"/>
        <v>0</v>
      </c>
      <c r="BD146" s="356">
        <f>IF(BB146&gt;0,SQRT(($W146*$W146)+(BA146*BA146)+($V146*$V146)),0)</f>
        <v>0</v>
      </c>
      <c r="BE146" s="359">
        <f t="shared" si="299"/>
        <v>0</v>
      </c>
      <c r="BF146" s="354">
        <f t="shared" si="300"/>
        <v>0</v>
      </c>
      <c r="BG146" s="363">
        <f t="shared" si="301"/>
        <v>0</v>
      </c>
      <c r="BH146" s="105">
        <f t="shared" si="277"/>
        <v>0</v>
      </c>
      <c r="BI146" s="106"/>
      <c r="BJ146" s="107"/>
      <c r="BK146" s="107"/>
      <c r="BL146" s="107"/>
      <c r="BM146" s="108"/>
      <c r="BN146" s="108"/>
      <c r="BO146" s="108"/>
      <c r="BP146" s="107"/>
      <c r="BQ146" s="107"/>
      <c r="BR146" s="107"/>
      <c r="BS146" s="107"/>
      <c r="BT146" s="107"/>
      <c r="BU146" s="107"/>
      <c r="BV146" s="107"/>
      <c r="BW146" s="107"/>
      <c r="BX146" s="107"/>
      <c r="BY146" s="107"/>
      <c r="BZ146" s="107"/>
      <c r="CA146" s="107"/>
      <c r="CB146" s="107"/>
      <c r="CC146" s="107"/>
      <c r="CD146" s="107"/>
      <c r="CE146" s="107"/>
      <c r="CF146" s="107"/>
      <c r="CG146" s="107"/>
      <c r="CH146" s="107"/>
      <c r="CI146" s="107"/>
      <c r="CJ146" s="107"/>
      <c r="CK146" s="107"/>
      <c r="CL146" s="107"/>
      <c r="CM146" s="107"/>
      <c r="CN146" s="109"/>
      <c r="CO146" s="110"/>
      <c r="CP146" s="110"/>
      <c r="CQ146" s="111"/>
      <c r="CR146" s="111"/>
      <c r="CS146" s="111"/>
      <c r="CT146" s="111"/>
      <c r="CU146" s="111"/>
      <c r="CV146" s="111"/>
      <c r="CW146" s="111"/>
      <c r="CX146" s="111"/>
      <c r="CY146" s="111"/>
      <c r="CZ146" s="111"/>
      <c r="DA146" s="111"/>
      <c r="DB146" s="111"/>
      <c r="DC146" s="111"/>
      <c r="DD146" s="111"/>
      <c r="DE146" s="111"/>
      <c r="DF146" s="111"/>
      <c r="DG146" s="111"/>
      <c r="DH146" s="111"/>
      <c r="DI146" s="111"/>
      <c r="DJ146" s="111"/>
      <c r="DK146" s="111"/>
      <c r="DL146" s="111"/>
      <c r="DM146" s="111"/>
      <c r="DN146" s="111"/>
      <c r="DO146" s="111"/>
      <c r="DP146" s="111"/>
      <c r="DQ146" s="111"/>
      <c r="DR146" s="111"/>
      <c r="DS146" s="111"/>
      <c r="DT146" s="111"/>
      <c r="DU146" s="111"/>
      <c r="DV146" s="111"/>
      <c r="DW146" s="112"/>
      <c r="DX146" s="112"/>
      <c r="DY146" s="112"/>
      <c r="DZ146" s="112"/>
      <c r="EA146" s="112"/>
      <c r="EB146" s="112"/>
      <c r="EC146" s="112"/>
      <c r="ED146" s="112"/>
    </row>
    <row r="147" spans="1:134" ht="15.75" hidden="1" x14ac:dyDescent="0.25">
      <c r="A147" s="121"/>
      <c r="B147" s="380"/>
      <c r="C147" s="212"/>
      <c r="D147" s="353">
        <f t="shared" si="278"/>
        <v>0</v>
      </c>
      <c r="E147" s="213"/>
      <c r="F147" s="213"/>
      <c r="G147" s="213"/>
      <c r="H147" s="213"/>
      <c r="I147" s="213"/>
      <c r="J147" s="213"/>
      <c r="K147" s="264"/>
      <c r="L147" s="264"/>
      <c r="M147" s="264"/>
      <c r="N147" s="264"/>
      <c r="O147" s="264"/>
      <c r="P147" s="264"/>
      <c r="Q147" s="354">
        <f t="shared" si="279"/>
        <v>0</v>
      </c>
      <c r="R147" s="353">
        <f t="shared" si="280"/>
        <v>0</v>
      </c>
      <c r="S147" s="354">
        <f t="shared" si="281"/>
        <v>0</v>
      </c>
      <c r="T147" s="354">
        <f t="shared" si="282"/>
        <v>0</v>
      </c>
      <c r="U147" s="354">
        <f t="shared" si="283"/>
        <v>0</v>
      </c>
      <c r="V147" s="355"/>
      <c r="W147" s="356">
        <f t="shared" si="284"/>
        <v>0</v>
      </c>
      <c r="X147" s="357">
        <f>VLOOKUP($C147,$BI$196:$CM$621,3,FALSE)</f>
        <v>0</v>
      </c>
      <c r="Y147" s="358">
        <f>VLOOKUP($C147,$BI$196:$CM$621,4,FALSE)</f>
        <v>0</v>
      </c>
      <c r="Z147" s="356">
        <f>IF($Q147&gt;0,VLOOKUP($C147,$BI$196:$CM$621,6,FALSE),0)</f>
        <v>0</v>
      </c>
      <c r="AA147" s="359">
        <f t="shared" si="285"/>
        <v>0</v>
      </c>
      <c r="AB147" s="359">
        <f t="shared" si="286"/>
        <v>0</v>
      </c>
      <c r="AC147" s="356">
        <f t="shared" si="287"/>
        <v>0</v>
      </c>
      <c r="AD147" s="359">
        <f t="shared" si="288"/>
        <v>0</v>
      </c>
      <c r="AE147" s="360">
        <v>0</v>
      </c>
      <c r="AF147" s="358">
        <v>0</v>
      </c>
      <c r="AG147" s="356">
        <v>0</v>
      </c>
      <c r="AH147" s="361">
        <f t="shared" si="289"/>
        <v>0</v>
      </c>
      <c r="AI147" s="361">
        <f t="shared" si="290"/>
        <v>0</v>
      </c>
      <c r="AJ147" s="356">
        <f t="shared" si="291"/>
        <v>0</v>
      </c>
      <c r="AK147" s="359">
        <f t="shared" si="292"/>
        <v>0</v>
      </c>
      <c r="AL147" s="360">
        <v>0</v>
      </c>
      <c r="AM147" s="358">
        <v>0</v>
      </c>
      <c r="AN147" s="356">
        <v>0</v>
      </c>
      <c r="AO147" s="361">
        <f>($Q147*AL147)/1000</f>
        <v>0</v>
      </c>
      <c r="AP147" s="361">
        <f t="shared" si="293"/>
        <v>0</v>
      </c>
      <c r="AQ147" s="356">
        <f t="shared" si="294"/>
        <v>0</v>
      </c>
      <c r="AR147" s="359">
        <f t="shared" si="295"/>
        <v>0</v>
      </c>
      <c r="AS147" s="362">
        <v>0</v>
      </c>
      <c r="AT147" s="358">
        <v>0</v>
      </c>
      <c r="AU147" s="356">
        <v>0</v>
      </c>
      <c r="AV147" s="361">
        <f t="shared" si="296"/>
        <v>0</v>
      </c>
      <c r="AW147" s="356">
        <f t="shared" si="297"/>
        <v>0</v>
      </c>
      <c r="AX147" s="359">
        <f t="shared" si="302"/>
        <v>0</v>
      </c>
      <c r="AY147" s="362">
        <v>0</v>
      </c>
      <c r="AZ147" s="358">
        <v>0</v>
      </c>
      <c r="BA147" s="356">
        <v>0</v>
      </c>
      <c r="BB147" s="361">
        <f t="shared" si="303"/>
        <v>0</v>
      </c>
      <c r="BC147" s="361">
        <f t="shared" si="298"/>
        <v>0</v>
      </c>
      <c r="BD147" s="356">
        <f>IF(BB147&gt;0,SQRT(($W147*$W147)+(BA147*BA147)+($V147*$V147)),0)</f>
        <v>0</v>
      </c>
      <c r="BE147" s="359">
        <f t="shared" si="299"/>
        <v>0</v>
      </c>
      <c r="BF147" s="354">
        <f t="shared" si="300"/>
        <v>0</v>
      </c>
      <c r="BG147" s="363">
        <f t="shared" si="301"/>
        <v>0</v>
      </c>
      <c r="BH147" s="105">
        <f t="shared" si="277"/>
        <v>0</v>
      </c>
      <c r="BI147" s="106"/>
      <c r="BJ147" s="107"/>
      <c r="BK147" s="107"/>
      <c r="BL147" s="107"/>
      <c r="BM147" s="108"/>
      <c r="BN147" s="108"/>
      <c r="BO147" s="108"/>
      <c r="BP147" s="107"/>
      <c r="BQ147" s="107"/>
      <c r="BR147" s="107"/>
      <c r="BS147" s="107"/>
      <c r="BT147" s="107"/>
      <c r="BU147" s="107"/>
      <c r="BV147" s="107"/>
      <c r="BW147" s="107"/>
      <c r="BX147" s="107"/>
      <c r="BY147" s="107"/>
      <c r="BZ147" s="107"/>
      <c r="CA147" s="107"/>
      <c r="CB147" s="107"/>
      <c r="CC147" s="107"/>
      <c r="CD147" s="107"/>
      <c r="CE147" s="107"/>
      <c r="CF147" s="107"/>
      <c r="CG147" s="107"/>
      <c r="CH147" s="107"/>
      <c r="CI147" s="107"/>
      <c r="CJ147" s="107"/>
      <c r="CK147" s="107"/>
      <c r="CL147" s="107"/>
      <c r="CM147" s="107"/>
      <c r="CN147" s="109"/>
      <c r="CO147" s="110"/>
      <c r="CP147" s="110"/>
      <c r="CQ147" s="111"/>
      <c r="CR147" s="111"/>
      <c r="CS147" s="111"/>
      <c r="CT147" s="111"/>
      <c r="CU147" s="111"/>
      <c r="CV147" s="111"/>
      <c r="CW147" s="111"/>
      <c r="CX147" s="111"/>
      <c r="CY147" s="111"/>
      <c r="CZ147" s="111"/>
      <c r="DA147" s="111"/>
      <c r="DB147" s="111"/>
      <c r="DC147" s="111"/>
      <c r="DD147" s="111"/>
      <c r="DE147" s="111"/>
      <c r="DF147" s="111"/>
      <c r="DG147" s="111"/>
      <c r="DH147" s="111"/>
      <c r="DI147" s="111"/>
      <c r="DJ147" s="111"/>
      <c r="DK147" s="111"/>
      <c r="DL147" s="111"/>
      <c r="DM147" s="111"/>
      <c r="DN147" s="111"/>
      <c r="DO147" s="111"/>
      <c r="DP147" s="111"/>
      <c r="DQ147" s="111"/>
      <c r="DR147" s="111"/>
      <c r="DS147" s="111"/>
      <c r="DT147" s="111"/>
      <c r="DU147" s="111"/>
      <c r="DV147" s="111"/>
      <c r="DW147" s="112"/>
      <c r="DX147" s="112"/>
      <c r="DY147" s="112"/>
      <c r="DZ147" s="112"/>
      <c r="EA147" s="112"/>
      <c r="EB147" s="112"/>
      <c r="EC147" s="112"/>
      <c r="ED147" s="112"/>
    </row>
    <row r="148" spans="1:134" ht="15.75" hidden="1" x14ac:dyDescent="0.25">
      <c r="A148" s="121"/>
      <c r="B148" s="398" t="s">
        <v>364</v>
      </c>
      <c r="C148" s="212"/>
      <c r="D148" s="353">
        <f t="shared" si="278"/>
        <v>0</v>
      </c>
      <c r="E148" s="213"/>
      <c r="F148" s="213"/>
      <c r="G148" s="213"/>
      <c r="H148" s="213"/>
      <c r="I148" s="213"/>
      <c r="J148" s="213"/>
      <c r="K148" s="264"/>
      <c r="L148" s="264"/>
      <c r="M148" s="264"/>
      <c r="N148" s="264"/>
      <c r="O148" s="264"/>
      <c r="P148" s="264"/>
      <c r="Q148" s="354">
        <f t="shared" si="279"/>
        <v>0</v>
      </c>
      <c r="R148" s="353">
        <f t="shared" si="280"/>
        <v>0</v>
      </c>
      <c r="S148" s="354">
        <f t="shared" si="281"/>
        <v>0</v>
      </c>
      <c r="T148" s="354">
        <f t="shared" si="282"/>
        <v>0</v>
      </c>
      <c r="U148" s="354">
        <f t="shared" si="283"/>
        <v>0</v>
      </c>
      <c r="V148" s="355"/>
      <c r="W148" s="356">
        <f t="shared" si="284"/>
        <v>0</v>
      </c>
      <c r="X148" s="357">
        <f>VLOOKUP($C148,$BI$196:$CM$621,3,FALSE)</f>
        <v>0</v>
      </c>
      <c r="Y148" s="358">
        <f>VLOOKUP($C148,$BI$196:$CM$621,4,FALSE)</f>
        <v>0</v>
      </c>
      <c r="Z148" s="356">
        <f>IF($Q148&gt;0,VLOOKUP($C148,$BI$196:$CM$621,6,FALSE),0)</f>
        <v>0</v>
      </c>
      <c r="AA148" s="359">
        <f t="shared" si="285"/>
        <v>0</v>
      </c>
      <c r="AB148" s="359">
        <f t="shared" si="286"/>
        <v>0</v>
      </c>
      <c r="AC148" s="356">
        <f t="shared" si="287"/>
        <v>0</v>
      </c>
      <c r="AD148" s="359">
        <f t="shared" si="288"/>
        <v>0</v>
      </c>
      <c r="AE148" s="360">
        <v>0</v>
      </c>
      <c r="AF148" s="358">
        <v>0</v>
      </c>
      <c r="AG148" s="356">
        <v>0</v>
      </c>
      <c r="AH148" s="361">
        <f t="shared" si="289"/>
        <v>0</v>
      </c>
      <c r="AI148" s="361">
        <f t="shared" si="290"/>
        <v>0</v>
      </c>
      <c r="AJ148" s="356">
        <f t="shared" si="291"/>
        <v>0</v>
      </c>
      <c r="AK148" s="359">
        <f t="shared" si="292"/>
        <v>0</v>
      </c>
      <c r="AL148" s="360">
        <v>0</v>
      </c>
      <c r="AM148" s="358">
        <v>0</v>
      </c>
      <c r="AN148" s="356">
        <v>0</v>
      </c>
      <c r="AO148" s="361">
        <f>($Q148*AL148)/1000</f>
        <v>0</v>
      </c>
      <c r="AP148" s="361">
        <f t="shared" si="293"/>
        <v>0</v>
      </c>
      <c r="AQ148" s="356">
        <f t="shared" si="294"/>
        <v>0</v>
      </c>
      <c r="AR148" s="359">
        <f t="shared" si="295"/>
        <v>0</v>
      </c>
      <c r="AS148" s="362">
        <v>0</v>
      </c>
      <c r="AT148" s="358">
        <v>0</v>
      </c>
      <c r="AU148" s="356">
        <v>0</v>
      </c>
      <c r="AV148" s="361">
        <f t="shared" si="296"/>
        <v>0</v>
      </c>
      <c r="AW148" s="356">
        <f t="shared" si="297"/>
        <v>0</v>
      </c>
      <c r="AX148" s="359">
        <f t="shared" si="302"/>
        <v>0</v>
      </c>
      <c r="AY148" s="362">
        <v>0</v>
      </c>
      <c r="AZ148" s="358">
        <v>0</v>
      </c>
      <c r="BA148" s="356">
        <v>0</v>
      </c>
      <c r="BB148" s="361">
        <f t="shared" si="303"/>
        <v>0</v>
      </c>
      <c r="BC148" s="361">
        <f t="shared" si="298"/>
        <v>0</v>
      </c>
      <c r="BD148" s="356">
        <f>IF(BB148&gt;0,SQRT(($W148*$W148)+(BA148*BA148)+($V148*$V148)),0)</f>
        <v>0</v>
      </c>
      <c r="BE148" s="359">
        <f t="shared" si="299"/>
        <v>0</v>
      </c>
      <c r="BF148" s="354">
        <f t="shared" si="300"/>
        <v>0</v>
      </c>
      <c r="BG148" s="363">
        <f t="shared" si="301"/>
        <v>0</v>
      </c>
      <c r="BH148" s="105">
        <f t="shared" si="277"/>
        <v>0</v>
      </c>
      <c r="BI148" s="106"/>
      <c r="BJ148" s="107"/>
      <c r="BK148" s="107"/>
      <c r="BL148" s="107"/>
      <c r="BM148" s="108"/>
      <c r="BN148" s="108"/>
      <c r="BO148" s="108"/>
      <c r="BP148" s="107"/>
      <c r="BQ148" s="107"/>
      <c r="BR148" s="107"/>
      <c r="BS148" s="107"/>
      <c r="BT148" s="107"/>
      <c r="BU148" s="107"/>
      <c r="BV148" s="107"/>
      <c r="BW148" s="107"/>
      <c r="BX148" s="107"/>
      <c r="BY148" s="107"/>
      <c r="BZ148" s="107"/>
      <c r="CA148" s="107"/>
      <c r="CB148" s="107"/>
      <c r="CC148" s="107"/>
      <c r="CD148" s="107"/>
      <c r="CE148" s="107"/>
      <c r="CF148" s="107"/>
      <c r="CG148" s="107"/>
      <c r="CH148" s="107"/>
      <c r="CI148" s="107"/>
      <c r="CJ148" s="107"/>
      <c r="CK148" s="107"/>
      <c r="CL148" s="107"/>
      <c r="CM148" s="107"/>
      <c r="CN148" s="109"/>
      <c r="CO148" s="110"/>
      <c r="CP148" s="110"/>
      <c r="CQ148" s="111"/>
      <c r="CR148" s="111"/>
      <c r="CS148" s="111"/>
      <c r="CT148" s="111"/>
      <c r="CU148" s="111"/>
      <c r="CV148" s="111"/>
      <c r="CW148" s="111"/>
      <c r="CX148" s="111"/>
      <c r="CY148" s="111"/>
      <c r="CZ148" s="111"/>
      <c r="DA148" s="111"/>
      <c r="DB148" s="111"/>
      <c r="DC148" s="111"/>
      <c r="DD148" s="111"/>
      <c r="DE148" s="111"/>
      <c r="DF148" s="111"/>
      <c r="DG148" s="111"/>
      <c r="DH148" s="111"/>
      <c r="DI148" s="111"/>
      <c r="DJ148" s="111"/>
      <c r="DK148" s="111"/>
      <c r="DL148" s="111"/>
      <c r="DM148" s="111"/>
      <c r="DN148" s="111"/>
      <c r="DO148" s="111"/>
      <c r="DP148" s="111"/>
      <c r="DQ148" s="111"/>
      <c r="DR148" s="111"/>
      <c r="DS148" s="111"/>
      <c r="DT148" s="111"/>
      <c r="DU148" s="111"/>
      <c r="DV148" s="111"/>
      <c r="DW148" s="112"/>
      <c r="DX148" s="112"/>
      <c r="DY148" s="112"/>
      <c r="DZ148" s="112"/>
      <c r="EA148" s="112"/>
      <c r="EB148" s="112"/>
      <c r="EC148" s="112"/>
      <c r="ED148" s="112"/>
    </row>
    <row r="149" spans="1:134" ht="15.75" hidden="1" x14ac:dyDescent="0.25">
      <c r="A149" s="121"/>
      <c r="B149" s="398" t="s">
        <v>344</v>
      </c>
      <c r="C149" s="212"/>
      <c r="D149" s="353">
        <f t="shared" si="278"/>
        <v>0</v>
      </c>
      <c r="E149" s="213"/>
      <c r="F149" s="213"/>
      <c r="G149" s="213"/>
      <c r="H149" s="213"/>
      <c r="I149" s="213"/>
      <c r="J149" s="213"/>
      <c r="K149" s="213"/>
      <c r="L149" s="213"/>
      <c r="M149" s="213"/>
      <c r="N149" s="213"/>
      <c r="O149" s="213"/>
      <c r="P149" s="213"/>
      <c r="Q149" s="354">
        <f t="shared" si="279"/>
        <v>0</v>
      </c>
      <c r="R149" s="353">
        <f t="shared" si="280"/>
        <v>0</v>
      </c>
      <c r="S149" s="354">
        <f t="shared" si="281"/>
        <v>0</v>
      </c>
      <c r="T149" s="354">
        <f t="shared" si="282"/>
        <v>0</v>
      </c>
      <c r="U149" s="354">
        <f t="shared" si="283"/>
        <v>0</v>
      </c>
      <c r="V149" s="355"/>
      <c r="W149" s="356">
        <f t="shared" si="284"/>
        <v>0</v>
      </c>
      <c r="X149" s="357">
        <v>0</v>
      </c>
      <c r="Y149" s="358">
        <v>0</v>
      </c>
      <c r="Z149" s="356">
        <v>0</v>
      </c>
      <c r="AA149" s="359">
        <f t="shared" si="285"/>
        <v>0</v>
      </c>
      <c r="AB149" s="359">
        <f t="shared" si="286"/>
        <v>0</v>
      </c>
      <c r="AC149" s="356">
        <f>IF(AA149&gt;0,SQRT(($W149*$W149)+(BA149*BA149)+($V149*$V149)),0)</f>
        <v>0</v>
      </c>
      <c r="AD149" s="359">
        <f t="shared" si="288"/>
        <v>0</v>
      </c>
      <c r="AE149" s="360">
        <v>0</v>
      </c>
      <c r="AF149" s="358">
        <v>0</v>
      </c>
      <c r="AG149" s="356">
        <v>0</v>
      </c>
      <c r="AH149" s="361">
        <f t="shared" si="289"/>
        <v>0</v>
      </c>
      <c r="AI149" s="361">
        <f t="shared" si="290"/>
        <v>0</v>
      </c>
      <c r="AJ149" s="356">
        <f t="shared" si="291"/>
        <v>0</v>
      </c>
      <c r="AK149" s="359">
        <f t="shared" si="292"/>
        <v>0</v>
      </c>
      <c r="AL149" s="360">
        <v>0</v>
      </c>
      <c r="AM149" s="358">
        <v>0</v>
      </c>
      <c r="AN149" s="356">
        <v>0</v>
      </c>
      <c r="AO149" s="361">
        <f>($Q149*AL149)/1000</f>
        <v>0</v>
      </c>
      <c r="AP149" s="361">
        <f t="shared" si="293"/>
        <v>0</v>
      </c>
      <c r="AQ149" s="356">
        <f t="shared" si="294"/>
        <v>0</v>
      </c>
      <c r="AR149" s="359">
        <f t="shared" si="295"/>
        <v>0</v>
      </c>
      <c r="AS149" s="362">
        <v>0</v>
      </c>
      <c r="AT149" s="358">
        <v>0</v>
      </c>
      <c r="AU149" s="356">
        <v>0</v>
      </c>
      <c r="AV149" s="361">
        <f t="shared" si="296"/>
        <v>0</v>
      </c>
      <c r="AW149" s="356">
        <f t="shared" si="297"/>
        <v>0</v>
      </c>
      <c r="AX149" s="359">
        <f t="shared" si="302"/>
        <v>0</v>
      </c>
      <c r="AY149" s="357">
        <f>VLOOKUP($C149,$BI$196:$CM$621,3,FALSE)/BJ562</f>
        <v>0</v>
      </c>
      <c r="AZ149" s="358">
        <f>VLOOKUP($C149,$BI$196:$CM$621,4,FALSE)</f>
        <v>0</v>
      </c>
      <c r="BA149" s="356">
        <f>IF($Q149&gt;0,VLOOKUP($C149,$BI$196:$CM$621,6,FALSE),0)</f>
        <v>0</v>
      </c>
      <c r="BB149" s="361">
        <f>($Q149*AY149)/1000</f>
        <v>0</v>
      </c>
      <c r="BC149" s="361">
        <f t="shared" si="298"/>
        <v>0</v>
      </c>
      <c r="BD149" s="356">
        <f>IF(BB149&gt;0,SQRT(($W149*$W149)+(BA149*BA149)+($V149*$V149)),0)</f>
        <v>0</v>
      </c>
      <c r="BE149" s="359">
        <f t="shared" si="299"/>
        <v>0</v>
      </c>
      <c r="BF149" s="354">
        <f t="shared" si="300"/>
        <v>0</v>
      </c>
      <c r="BG149" s="363">
        <f t="shared" si="301"/>
        <v>0</v>
      </c>
      <c r="BH149" s="105">
        <f t="shared" si="277"/>
        <v>0</v>
      </c>
      <c r="BI149" s="106"/>
      <c r="BJ149" s="107"/>
      <c r="BK149" s="107"/>
      <c r="BL149" s="107"/>
      <c r="BM149" s="108"/>
      <c r="BN149" s="108"/>
      <c r="BO149" s="108"/>
      <c r="BP149" s="107"/>
      <c r="BQ149" s="107"/>
      <c r="BR149" s="107"/>
      <c r="BS149" s="107"/>
      <c r="BT149" s="107"/>
      <c r="BU149" s="107"/>
      <c r="BV149" s="107"/>
      <c r="BW149" s="107"/>
      <c r="BX149" s="107"/>
      <c r="BY149" s="107"/>
      <c r="BZ149" s="107"/>
      <c r="CA149" s="107"/>
      <c r="CB149" s="107"/>
      <c r="CC149" s="107"/>
      <c r="CD149" s="107"/>
      <c r="CE149" s="107"/>
      <c r="CF149" s="107"/>
      <c r="CG149" s="107"/>
      <c r="CH149" s="107"/>
      <c r="CI149" s="107"/>
      <c r="CJ149" s="107"/>
      <c r="CK149" s="107"/>
      <c r="CL149" s="107"/>
      <c r="CM149" s="107"/>
      <c r="CN149" s="109"/>
      <c r="CO149" s="110"/>
      <c r="CP149" s="110"/>
      <c r="CQ149" s="111"/>
      <c r="CR149" s="111"/>
      <c r="CS149" s="111"/>
      <c r="CT149" s="111"/>
      <c r="CU149" s="111"/>
      <c r="CV149" s="111"/>
      <c r="CW149" s="111"/>
      <c r="CX149" s="111"/>
      <c r="CY149" s="111"/>
      <c r="CZ149" s="111"/>
      <c r="DA149" s="111"/>
      <c r="DB149" s="111"/>
      <c r="DC149" s="111"/>
      <c r="DD149" s="111"/>
      <c r="DE149" s="111"/>
      <c r="DF149" s="111"/>
      <c r="DG149" s="111"/>
      <c r="DH149" s="111"/>
      <c r="DI149" s="111"/>
      <c r="DJ149" s="111"/>
      <c r="DK149" s="111"/>
      <c r="DL149" s="111"/>
      <c r="DM149" s="111"/>
      <c r="DN149" s="111"/>
      <c r="DO149" s="111"/>
      <c r="DP149" s="111"/>
      <c r="DQ149" s="111"/>
      <c r="DR149" s="111"/>
      <c r="DS149" s="111"/>
      <c r="DT149" s="111"/>
      <c r="DU149" s="111"/>
      <c r="DV149" s="111"/>
      <c r="DW149" s="112"/>
      <c r="DX149" s="112"/>
      <c r="DY149" s="112"/>
      <c r="DZ149" s="112"/>
      <c r="EA149" s="112"/>
      <c r="EB149" s="112"/>
      <c r="EC149" s="112"/>
      <c r="ED149" s="112"/>
    </row>
    <row r="150" spans="1:134" ht="15.75" hidden="1" x14ac:dyDescent="0.25">
      <c r="A150" s="121"/>
      <c r="B150" s="366" t="s">
        <v>334</v>
      </c>
      <c r="C150" s="367"/>
      <c r="D150" s="367"/>
      <c r="E150" s="367"/>
      <c r="F150" s="367"/>
      <c r="G150" s="367"/>
      <c r="H150" s="367"/>
      <c r="I150" s="367"/>
      <c r="J150" s="367"/>
      <c r="K150" s="367"/>
      <c r="L150" s="367"/>
      <c r="M150" s="367"/>
      <c r="N150" s="367"/>
      <c r="O150" s="367"/>
      <c r="P150" s="367"/>
      <c r="Q150" s="367"/>
      <c r="R150" s="367"/>
      <c r="S150" s="367"/>
      <c r="T150" s="367"/>
      <c r="U150" s="367"/>
      <c r="V150" s="367"/>
      <c r="W150" s="367"/>
      <c r="X150" s="367"/>
      <c r="Y150" s="367"/>
      <c r="Z150" s="367"/>
      <c r="AA150" s="369"/>
      <c r="AB150" s="370">
        <f>SUM(AB140:AB149)</f>
        <v>0</v>
      </c>
      <c r="AC150" s="371">
        <f>IF(AB150&gt;0,SQRT(SUM(AD140:AD149))/AB150,0)</f>
        <v>0</v>
      </c>
      <c r="AD150" s="370">
        <f t="shared" si="288"/>
        <v>0</v>
      </c>
      <c r="AE150" s="372"/>
      <c r="AF150" s="367"/>
      <c r="AG150" s="367"/>
      <c r="AH150" s="373"/>
      <c r="AI150" s="370">
        <f>SUM(AI140:AI149)</f>
        <v>0</v>
      </c>
      <c r="AJ150" s="371">
        <f>IF(AI150&gt;0,SQRT(SUM(AK140:AK149))/AI150,0)</f>
        <v>0</v>
      </c>
      <c r="AK150" s="370">
        <f t="shared" si="292"/>
        <v>0</v>
      </c>
      <c r="AL150" s="367"/>
      <c r="AM150" s="367"/>
      <c r="AN150" s="367"/>
      <c r="AO150" s="367"/>
      <c r="AP150" s="370">
        <f>SUM(AP140:AP149)</f>
        <v>0</v>
      </c>
      <c r="AQ150" s="371">
        <f>IF(AP150&gt;0,SQRT(SUM(AR140:AR149))/AP150,0)</f>
        <v>0</v>
      </c>
      <c r="AR150" s="370">
        <f t="shared" si="295"/>
        <v>0</v>
      </c>
      <c r="AS150" s="367"/>
      <c r="AT150" s="367"/>
      <c r="AU150" s="367"/>
      <c r="AV150" s="370">
        <f>SUM(AV140:AV149)</f>
        <v>0</v>
      </c>
      <c r="AW150" s="371">
        <f>IF(AV150&gt;0,SQRT(SUM(AX140:AX149))/AV150,0)</f>
        <v>0</v>
      </c>
      <c r="AX150" s="370">
        <f t="shared" si="302"/>
        <v>0</v>
      </c>
      <c r="AY150" s="367"/>
      <c r="AZ150" s="367"/>
      <c r="BA150" s="374"/>
      <c r="BB150" s="375"/>
      <c r="BC150" s="370">
        <f>SUM(BC140:BC149)</f>
        <v>0</v>
      </c>
      <c r="BD150" s="371">
        <f>IF(BC150&gt;0,SQRT(SUM(BE140:BE149))/BC150,0)</f>
        <v>0</v>
      </c>
      <c r="BE150" s="370">
        <f t="shared" si="299"/>
        <v>0</v>
      </c>
      <c r="BF150" s="370">
        <f>SUM(BF140:BF149)</f>
        <v>0</v>
      </c>
      <c r="BG150" s="376">
        <f>IF(BF150&gt;0,SQRT(SUM(BH140:BH149))/BF150,0)</f>
        <v>0</v>
      </c>
      <c r="BH150" s="105">
        <f t="shared" si="277"/>
        <v>0</v>
      </c>
      <c r="BI150" s="106"/>
      <c r="BJ150" s="107"/>
      <c r="BK150" s="107"/>
      <c r="BL150" s="107"/>
      <c r="BM150" s="108"/>
      <c r="BN150" s="108"/>
      <c r="BO150" s="108"/>
      <c r="BP150" s="107"/>
      <c r="BQ150" s="107"/>
      <c r="BR150" s="107"/>
      <c r="BS150" s="107"/>
      <c r="BT150" s="107"/>
      <c r="BU150" s="107"/>
      <c r="BV150" s="107"/>
      <c r="BW150" s="107"/>
      <c r="BX150" s="107"/>
      <c r="BY150" s="107"/>
      <c r="BZ150" s="107"/>
      <c r="CA150" s="107"/>
      <c r="CB150" s="107"/>
      <c r="CC150" s="107"/>
      <c r="CD150" s="107"/>
      <c r="CE150" s="107"/>
      <c r="CF150" s="107"/>
      <c r="CG150" s="107"/>
      <c r="CH150" s="107"/>
      <c r="CI150" s="107"/>
      <c r="CJ150" s="107"/>
      <c r="CK150" s="107"/>
      <c r="CL150" s="107"/>
      <c r="CM150" s="107"/>
      <c r="CN150" s="109"/>
      <c r="CO150" s="110"/>
      <c r="CP150" s="110"/>
      <c r="CQ150" s="111"/>
      <c r="CR150" s="111"/>
      <c r="CS150" s="111"/>
      <c r="CT150" s="111"/>
      <c r="CU150" s="111"/>
      <c r="CV150" s="111"/>
      <c r="CW150" s="111"/>
      <c r="CX150" s="111"/>
      <c r="CY150" s="111"/>
      <c r="CZ150" s="111"/>
      <c r="DA150" s="111"/>
      <c r="DB150" s="111"/>
      <c r="DC150" s="111"/>
      <c r="DD150" s="111"/>
      <c r="DE150" s="111"/>
      <c r="DF150" s="111"/>
      <c r="DG150" s="111"/>
      <c r="DH150" s="111"/>
      <c r="DI150" s="111"/>
      <c r="DJ150" s="111"/>
      <c r="DK150" s="111"/>
      <c r="DL150" s="111"/>
      <c r="DM150" s="111"/>
      <c r="DN150" s="111"/>
      <c r="DO150" s="111"/>
      <c r="DP150" s="111"/>
      <c r="DQ150" s="111"/>
      <c r="DR150" s="111"/>
      <c r="DS150" s="111"/>
      <c r="DT150" s="111"/>
      <c r="DU150" s="111"/>
      <c r="DV150" s="111"/>
      <c r="DW150" s="112"/>
      <c r="DX150" s="112"/>
      <c r="DY150" s="112"/>
      <c r="DZ150" s="112"/>
      <c r="EA150" s="112"/>
      <c r="EB150" s="112"/>
      <c r="EC150" s="112"/>
      <c r="ED150" s="112"/>
    </row>
    <row r="151" spans="1:134" ht="16.5" hidden="1" thickBot="1" x14ac:dyDescent="0.3">
      <c r="A151" s="121"/>
      <c r="B151" s="381" t="s">
        <v>345</v>
      </c>
      <c r="C151" s="399"/>
      <c r="D151" s="399"/>
      <c r="E151" s="399"/>
      <c r="F151" s="399"/>
      <c r="G151" s="399"/>
      <c r="H151" s="399"/>
      <c r="I151" s="399"/>
      <c r="J151" s="399"/>
      <c r="K151" s="399"/>
      <c r="L151" s="399"/>
      <c r="M151" s="399"/>
      <c r="N151" s="399"/>
      <c r="O151" s="399"/>
      <c r="P151" s="399"/>
      <c r="Q151" s="399"/>
      <c r="R151" s="399"/>
      <c r="S151" s="399"/>
      <c r="T151" s="399"/>
      <c r="U151" s="399"/>
      <c r="V151" s="399"/>
      <c r="W151" s="399"/>
      <c r="X151" s="399"/>
      <c r="Y151" s="399"/>
      <c r="Z151" s="399"/>
      <c r="AA151" s="400"/>
      <c r="AB151" s="401">
        <f>+AB139+AB150</f>
        <v>0</v>
      </c>
      <c r="AC151" s="402">
        <f>IF(AB151&gt;0,(SQRT(AD139+AD150))/AB151,0)</f>
        <v>0</v>
      </c>
      <c r="AD151" s="401">
        <f t="shared" si="288"/>
        <v>0</v>
      </c>
      <c r="AE151" s="403"/>
      <c r="AF151" s="399"/>
      <c r="AG151" s="399"/>
      <c r="AH151" s="404"/>
      <c r="AI151" s="401">
        <f>+AI139+AI150</f>
        <v>0</v>
      </c>
      <c r="AJ151" s="402">
        <f>IF(AI151&gt;0,(SQRT(AK139+AK150))/AI151,0)</f>
        <v>0</v>
      </c>
      <c r="AK151" s="401">
        <f t="shared" si="292"/>
        <v>0</v>
      </c>
      <c r="AL151" s="399"/>
      <c r="AM151" s="399"/>
      <c r="AN151" s="399"/>
      <c r="AO151" s="399"/>
      <c r="AP151" s="401">
        <f>+AP139+AP150</f>
        <v>0</v>
      </c>
      <c r="AQ151" s="402">
        <f>IF(AP151&gt;0,(SQRT(AR139+AR150))/AP151,0)</f>
        <v>0</v>
      </c>
      <c r="AR151" s="401">
        <f t="shared" si="295"/>
        <v>0</v>
      </c>
      <c r="AS151" s="399"/>
      <c r="AT151" s="399"/>
      <c r="AU151" s="399"/>
      <c r="AV151" s="401">
        <f>+AV139+AV150</f>
        <v>0</v>
      </c>
      <c r="AW151" s="402">
        <f>IF(AV151&gt;0,(SQRT(AX139+AX150))/AV151,0)</f>
        <v>0</v>
      </c>
      <c r="AX151" s="401">
        <f t="shared" si="302"/>
        <v>0</v>
      </c>
      <c r="AY151" s="399"/>
      <c r="AZ151" s="399"/>
      <c r="BA151" s="405"/>
      <c r="BB151" s="406"/>
      <c r="BC151" s="401">
        <f>+BC139+BC150</f>
        <v>0</v>
      </c>
      <c r="BD151" s="402">
        <f>IF(BC151&gt;0,(SQRT(BE139+BE150))/BC151,0)</f>
        <v>0</v>
      </c>
      <c r="BE151" s="401">
        <f t="shared" si="299"/>
        <v>0</v>
      </c>
      <c r="BF151" s="401">
        <f>+BF139+BF150</f>
        <v>0</v>
      </c>
      <c r="BG151" s="407">
        <f>IF(BF151&gt;0,(SQRT(BH139+BH150))/BF151,0)</f>
        <v>0</v>
      </c>
      <c r="BH151" s="105">
        <f t="shared" si="277"/>
        <v>0</v>
      </c>
      <c r="BI151" s="106"/>
      <c r="BJ151" s="107"/>
      <c r="BK151" s="107"/>
      <c r="BL151" s="107"/>
      <c r="BM151" s="108"/>
      <c r="BN151" s="108"/>
      <c r="BO151" s="108"/>
      <c r="BP151" s="107"/>
      <c r="BQ151" s="107"/>
      <c r="BR151" s="107"/>
      <c r="BS151" s="107"/>
      <c r="BT151" s="107"/>
      <c r="BU151" s="107"/>
      <c r="BV151" s="107"/>
      <c r="BW151" s="107"/>
      <c r="BX151" s="107"/>
      <c r="BY151" s="107"/>
      <c r="BZ151" s="107"/>
      <c r="CA151" s="107"/>
      <c r="CB151" s="107"/>
      <c r="CC151" s="107"/>
      <c r="CD151" s="107"/>
      <c r="CE151" s="107"/>
      <c r="CF151" s="107"/>
      <c r="CG151" s="107"/>
      <c r="CH151" s="107"/>
      <c r="CI151" s="107"/>
      <c r="CJ151" s="107"/>
      <c r="CK151" s="107"/>
      <c r="CL151" s="107"/>
      <c r="CM151" s="107"/>
      <c r="CN151" s="109"/>
      <c r="CO151" s="110"/>
      <c r="CP151" s="110"/>
      <c r="CQ151" s="111"/>
      <c r="CR151" s="111"/>
      <c r="CS151" s="111"/>
      <c r="CT151" s="111"/>
      <c r="CU151" s="111"/>
      <c r="CV151" s="111"/>
      <c r="CW151" s="111"/>
      <c r="CX151" s="111"/>
      <c r="CY151" s="111"/>
      <c r="CZ151" s="111"/>
      <c r="DA151" s="111"/>
      <c r="DB151" s="111"/>
      <c r="DC151" s="111"/>
      <c r="DD151" s="111"/>
      <c r="DE151" s="111"/>
      <c r="DF151" s="111"/>
      <c r="DG151" s="111"/>
      <c r="DH151" s="111"/>
      <c r="DI151" s="111"/>
      <c r="DJ151" s="111"/>
      <c r="DK151" s="111"/>
      <c r="DL151" s="111"/>
      <c r="DM151" s="111"/>
      <c r="DN151" s="111"/>
      <c r="DO151" s="111"/>
      <c r="DP151" s="111"/>
      <c r="DQ151" s="111"/>
      <c r="DR151" s="111"/>
      <c r="DS151" s="111"/>
      <c r="DT151" s="111"/>
      <c r="DU151" s="111"/>
      <c r="DV151" s="111"/>
      <c r="DW151" s="112"/>
      <c r="DX151" s="112"/>
      <c r="DY151" s="112"/>
      <c r="DZ151" s="112"/>
      <c r="EA151" s="112"/>
      <c r="EB151" s="112"/>
      <c r="EC151" s="112"/>
      <c r="ED151" s="112"/>
    </row>
    <row r="152" spans="1:134" ht="15.75" hidden="1" x14ac:dyDescent="0.25">
      <c r="A152" s="113"/>
      <c r="B152" s="241"/>
      <c r="C152" s="241"/>
      <c r="D152" s="241"/>
      <c r="E152" s="241"/>
      <c r="F152" s="241"/>
      <c r="G152" s="241"/>
      <c r="H152" s="241"/>
      <c r="I152" s="241"/>
      <c r="J152" s="241"/>
      <c r="K152" s="241"/>
      <c r="L152" s="241"/>
      <c r="M152" s="241"/>
      <c r="N152" s="241"/>
      <c r="O152" s="241"/>
      <c r="P152" s="241"/>
      <c r="Q152" s="241"/>
      <c r="R152" s="241"/>
      <c r="S152" s="241"/>
      <c r="T152" s="241"/>
      <c r="U152" s="241"/>
      <c r="V152" s="241"/>
      <c r="W152" s="241"/>
      <c r="X152" s="241"/>
      <c r="Y152" s="241"/>
      <c r="Z152" s="241"/>
      <c r="AA152" s="242"/>
      <c r="AB152" s="243"/>
      <c r="AC152" s="244"/>
      <c r="AD152" s="243"/>
      <c r="AE152" s="245"/>
      <c r="AF152" s="241"/>
      <c r="AG152" s="241"/>
      <c r="AH152" s="246"/>
      <c r="AI152" s="243"/>
      <c r="AJ152" s="244"/>
      <c r="AK152" s="243"/>
      <c r="AL152" s="241"/>
      <c r="AM152" s="241"/>
      <c r="AN152" s="241"/>
      <c r="AO152" s="241"/>
      <c r="AP152" s="243"/>
      <c r="AQ152" s="244"/>
      <c r="AR152" s="243"/>
      <c r="AS152" s="241"/>
      <c r="AT152" s="241"/>
      <c r="AU152" s="241"/>
      <c r="AV152" s="243"/>
      <c r="AW152" s="244"/>
      <c r="AX152" s="243"/>
      <c r="AY152" s="241"/>
      <c r="AZ152" s="241"/>
      <c r="BA152" s="247"/>
      <c r="BB152" s="248"/>
      <c r="BC152" s="243"/>
      <c r="BD152" s="244"/>
      <c r="BE152" s="243"/>
      <c r="BF152" s="243"/>
      <c r="BG152" s="244"/>
      <c r="BH152" s="111"/>
      <c r="BI152" s="106"/>
      <c r="BJ152" s="107"/>
      <c r="BK152" s="107"/>
      <c r="BL152" s="107"/>
      <c r="BM152" s="108"/>
      <c r="BN152" s="108"/>
      <c r="BO152" s="108"/>
      <c r="BP152" s="107"/>
      <c r="BQ152" s="107"/>
      <c r="BR152" s="107"/>
      <c r="BS152" s="107"/>
      <c r="BT152" s="107"/>
      <c r="BU152" s="107"/>
      <c r="BV152" s="107"/>
      <c r="BW152" s="107"/>
      <c r="BX152" s="107"/>
      <c r="BY152" s="107"/>
      <c r="BZ152" s="107"/>
      <c r="CA152" s="107"/>
      <c r="CB152" s="107"/>
      <c r="CC152" s="107"/>
      <c r="CD152" s="107"/>
      <c r="CE152" s="107"/>
      <c r="CF152" s="107"/>
      <c r="CG152" s="107"/>
      <c r="CH152" s="107"/>
      <c r="CI152" s="107"/>
      <c r="CJ152" s="107"/>
      <c r="CK152" s="107"/>
      <c r="CL152" s="107"/>
      <c r="CM152" s="107"/>
      <c r="CN152" s="109"/>
      <c r="CO152" s="110"/>
      <c r="CP152" s="110"/>
      <c r="CQ152" s="111"/>
      <c r="CR152" s="111"/>
      <c r="CS152" s="111"/>
      <c r="CT152" s="111"/>
      <c r="CU152" s="111"/>
      <c r="CV152" s="111"/>
      <c r="CW152" s="111"/>
      <c r="CX152" s="111"/>
      <c r="CY152" s="111"/>
      <c r="CZ152" s="111"/>
      <c r="DA152" s="111"/>
      <c r="DB152" s="111"/>
      <c r="DC152" s="111"/>
      <c r="DD152" s="111"/>
      <c r="DE152" s="111"/>
      <c r="DF152" s="111"/>
      <c r="DG152" s="111"/>
      <c r="DH152" s="111"/>
      <c r="DI152" s="111"/>
      <c r="DJ152" s="111"/>
      <c r="DK152" s="111"/>
      <c r="DL152" s="111"/>
      <c r="DM152" s="111"/>
      <c r="DN152" s="111"/>
      <c r="DO152" s="111"/>
      <c r="DP152" s="111"/>
      <c r="DQ152" s="111"/>
      <c r="DR152" s="111"/>
      <c r="DS152" s="111"/>
      <c r="DT152" s="111"/>
      <c r="DU152" s="111"/>
      <c r="DV152" s="111"/>
      <c r="DW152" s="112"/>
      <c r="DX152" s="112"/>
      <c r="DY152" s="112"/>
      <c r="DZ152" s="112"/>
      <c r="EA152" s="112"/>
      <c r="EB152" s="112"/>
      <c r="EC152" s="112"/>
      <c r="ED152" s="112"/>
    </row>
    <row r="153" spans="1:134" s="106" customFormat="1" ht="19.5" hidden="1" customHeight="1" thickBot="1" x14ac:dyDescent="0.3">
      <c r="A153" s="121"/>
      <c r="B153" s="391" t="s">
        <v>365</v>
      </c>
      <c r="C153" s="392"/>
      <c r="D153" s="392"/>
      <c r="E153" s="392"/>
      <c r="F153" s="392"/>
      <c r="G153" s="392"/>
      <c r="H153" s="392"/>
      <c r="I153" s="392"/>
      <c r="J153" s="392"/>
      <c r="K153" s="392"/>
      <c r="L153" s="392"/>
      <c r="M153" s="392"/>
      <c r="N153" s="392"/>
      <c r="O153" s="392"/>
      <c r="P153" s="392"/>
      <c r="Q153" s="392"/>
      <c r="R153" s="392"/>
      <c r="S153" s="392"/>
      <c r="T153" s="392"/>
      <c r="U153" s="392"/>
      <c r="V153" s="392"/>
      <c r="W153" s="392"/>
      <c r="X153" s="392"/>
      <c r="Y153" s="392"/>
      <c r="Z153" s="392"/>
      <c r="AA153" s="392"/>
      <c r="AB153" s="392"/>
      <c r="AC153" s="392"/>
      <c r="AD153" s="392"/>
      <c r="AE153" s="392"/>
      <c r="AF153" s="392"/>
      <c r="AG153" s="392"/>
      <c r="AH153" s="392"/>
      <c r="AI153" s="392"/>
      <c r="AJ153" s="392"/>
      <c r="AK153" s="392"/>
      <c r="AL153" s="392"/>
      <c r="AM153" s="392"/>
      <c r="AN153" s="392"/>
      <c r="AO153" s="392"/>
      <c r="AP153" s="392"/>
      <c r="AQ153" s="392"/>
      <c r="AR153" s="392"/>
      <c r="AS153" s="392"/>
      <c r="AT153" s="392"/>
      <c r="AU153" s="392"/>
      <c r="AV153" s="392"/>
      <c r="AW153" s="392"/>
      <c r="AX153" s="392"/>
      <c r="AY153" s="392"/>
      <c r="AZ153" s="392"/>
      <c r="BA153" s="392"/>
      <c r="BB153" s="392"/>
      <c r="BC153" s="392"/>
      <c r="BD153" s="392"/>
      <c r="BE153" s="392"/>
      <c r="BF153" s="392"/>
      <c r="BG153" s="393"/>
      <c r="BH153" s="105">
        <f>(BF153*BG153)^2</f>
        <v>0</v>
      </c>
      <c r="BJ153" s="107"/>
      <c r="BK153" s="107"/>
      <c r="BL153" s="107"/>
      <c r="BM153" s="108"/>
      <c r="BN153" s="108"/>
      <c r="BO153" s="108"/>
      <c r="BP153" s="107"/>
      <c r="BQ153" s="107"/>
      <c r="BR153" s="107"/>
      <c r="BS153" s="107"/>
      <c r="BT153" s="107"/>
      <c r="BU153" s="107"/>
      <c r="BV153" s="107"/>
      <c r="BW153" s="107"/>
      <c r="BX153" s="107"/>
      <c r="BY153" s="107"/>
      <c r="BZ153" s="107"/>
      <c r="CA153" s="107"/>
      <c r="CB153" s="107"/>
      <c r="CC153" s="107"/>
      <c r="CD153" s="107"/>
      <c r="CE153" s="107"/>
      <c r="CF153" s="107"/>
      <c r="CG153" s="107"/>
      <c r="CH153" s="107"/>
      <c r="CI153" s="107"/>
      <c r="CJ153" s="107"/>
      <c r="CK153" s="107"/>
      <c r="CL153" s="107"/>
      <c r="CM153" s="107"/>
      <c r="CN153" s="109"/>
      <c r="CO153" s="110"/>
      <c r="CP153" s="110"/>
      <c r="CQ153" s="111"/>
      <c r="CR153" s="111"/>
      <c r="CS153" s="111"/>
      <c r="CT153" s="111"/>
      <c r="CU153" s="111"/>
      <c r="CV153" s="111"/>
      <c r="CW153" s="111"/>
      <c r="CX153" s="111"/>
      <c r="CY153" s="111"/>
      <c r="CZ153" s="111"/>
      <c r="DA153" s="111"/>
      <c r="DB153" s="111"/>
      <c r="DC153" s="111"/>
      <c r="DD153" s="111"/>
      <c r="DE153" s="111"/>
      <c r="DF153" s="111"/>
      <c r="DG153" s="111"/>
      <c r="DH153" s="111"/>
      <c r="DI153" s="111"/>
      <c r="DJ153" s="111"/>
      <c r="DK153" s="111"/>
      <c r="DL153" s="111"/>
      <c r="DM153" s="111"/>
      <c r="DN153" s="111"/>
      <c r="DO153" s="111"/>
      <c r="DP153" s="111"/>
      <c r="DQ153" s="111"/>
      <c r="DR153" s="111"/>
      <c r="DS153" s="111"/>
      <c r="DT153" s="111"/>
      <c r="DU153" s="111"/>
      <c r="DV153" s="111"/>
      <c r="DW153" s="112"/>
      <c r="DX153" s="112"/>
      <c r="DY153" s="112"/>
      <c r="DZ153" s="112"/>
      <c r="EA153" s="112"/>
      <c r="EB153" s="112"/>
      <c r="EC153" s="112"/>
      <c r="ED153" s="112"/>
    </row>
    <row r="154" spans="1:134" s="106" customFormat="1" ht="15" hidden="1" customHeight="1" x14ac:dyDescent="0.25">
      <c r="A154" s="121"/>
      <c r="B154" s="342" t="s">
        <v>270</v>
      </c>
      <c r="C154" s="343" t="s">
        <v>271</v>
      </c>
      <c r="D154" s="343" t="s">
        <v>272</v>
      </c>
      <c r="E154" s="343"/>
      <c r="F154" s="343"/>
      <c r="G154" s="343"/>
      <c r="H154" s="343"/>
      <c r="I154" s="343"/>
      <c r="J154" s="343"/>
      <c r="K154" s="343"/>
      <c r="L154" s="343"/>
      <c r="M154" s="343"/>
      <c r="N154" s="343"/>
      <c r="O154" s="343"/>
      <c r="P154" s="343"/>
      <c r="Q154" s="343"/>
      <c r="R154" s="343"/>
      <c r="S154" s="343" t="s">
        <v>273</v>
      </c>
      <c r="T154" s="343"/>
      <c r="U154" s="343"/>
      <c r="V154" s="343"/>
      <c r="W154" s="343"/>
      <c r="X154" s="344" t="s">
        <v>274</v>
      </c>
      <c r="Y154" s="344"/>
      <c r="Z154" s="344"/>
      <c r="AA154" s="344"/>
      <c r="AB154" s="344"/>
      <c r="AC154" s="344"/>
      <c r="AD154" s="344"/>
      <c r="AE154" s="344" t="s">
        <v>275</v>
      </c>
      <c r="AF154" s="344"/>
      <c r="AG154" s="344"/>
      <c r="AH154" s="344"/>
      <c r="AI154" s="344"/>
      <c r="AJ154" s="344"/>
      <c r="AK154" s="344"/>
      <c r="AL154" s="344" t="s">
        <v>276</v>
      </c>
      <c r="AM154" s="344"/>
      <c r="AN154" s="344"/>
      <c r="AO154" s="344"/>
      <c r="AP154" s="344"/>
      <c r="AQ154" s="344"/>
      <c r="AR154" s="344"/>
      <c r="AS154" s="344" t="s">
        <v>277</v>
      </c>
      <c r="AT154" s="344"/>
      <c r="AU154" s="344"/>
      <c r="AV154" s="344"/>
      <c r="AW154" s="344"/>
      <c r="AX154" s="344"/>
      <c r="AY154" s="344" t="s">
        <v>278</v>
      </c>
      <c r="AZ154" s="344"/>
      <c r="BA154" s="344"/>
      <c r="BB154" s="344"/>
      <c r="BC154" s="344"/>
      <c r="BD154" s="344"/>
      <c r="BE154" s="344"/>
      <c r="BF154" s="345" t="s">
        <v>279</v>
      </c>
      <c r="BG154" s="346" t="s">
        <v>280</v>
      </c>
      <c r="BH154" s="105"/>
      <c r="BJ154" s="107"/>
      <c r="BK154" s="107"/>
      <c r="BL154" s="107"/>
      <c r="BM154" s="108"/>
      <c r="BN154" s="108"/>
      <c r="BO154" s="108"/>
      <c r="BP154" s="107"/>
      <c r="BQ154" s="107"/>
      <c r="BR154" s="107"/>
      <c r="BS154" s="107"/>
      <c r="BT154" s="107"/>
      <c r="BU154" s="107"/>
      <c r="BV154" s="107"/>
      <c r="BW154" s="107"/>
      <c r="BX154" s="107"/>
      <c r="BY154" s="107"/>
      <c r="BZ154" s="107"/>
      <c r="CA154" s="107"/>
      <c r="CB154" s="107"/>
      <c r="CC154" s="107"/>
      <c r="CD154" s="107"/>
      <c r="CE154" s="107"/>
      <c r="CF154" s="107"/>
      <c r="CG154" s="107"/>
      <c r="CH154" s="107"/>
      <c r="CI154" s="107"/>
      <c r="CJ154" s="107"/>
      <c r="CK154" s="107"/>
      <c r="CL154" s="107"/>
      <c r="CM154" s="107"/>
      <c r="CN154" s="109"/>
      <c r="CO154" s="110"/>
      <c r="CP154" s="110"/>
      <c r="CQ154" s="111"/>
      <c r="CR154" s="111"/>
      <c r="CS154" s="111"/>
      <c r="CT154" s="111"/>
      <c r="CU154" s="111"/>
      <c r="CV154" s="111"/>
      <c r="CW154" s="111"/>
      <c r="CX154" s="111"/>
      <c r="CY154" s="111"/>
      <c r="CZ154" s="111"/>
      <c r="DA154" s="111"/>
      <c r="DB154" s="111"/>
      <c r="DC154" s="111"/>
      <c r="DD154" s="111"/>
      <c r="DE154" s="111"/>
      <c r="DF154" s="111"/>
      <c r="DG154" s="111"/>
      <c r="DH154" s="111"/>
      <c r="DI154" s="111"/>
      <c r="DJ154" s="111"/>
      <c r="DK154" s="111"/>
      <c r="DL154" s="111"/>
      <c r="DM154" s="111"/>
      <c r="DN154" s="111"/>
      <c r="DO154" s="111"/>
      <c r="DP154" s="111"/>
      <c r="DQ154" s="111"/>
      <c r="DR154" s="111"/>
      <c r="DS154" s="111"/>
      <c r="DT154" s="111"/>
      <c r="DU154" s="111"/>
      <c r="DV154" s="111"/>
      <c r="DW154" s="112"/>
      <c r="DX154" s="112"/>
      <c r="DY154" s="112"/>
      <c r="DZ154" s="112"/>
      <c r="EA154" s="112"/>
      <c r="EB154" s="112"/>
      <c r="EC154" s="112"/>
      <c r="ED154" s="112"/>
    </row>
    <row r="155" spans="1:134" s="106" customFormat="1" ht="66" hidden="1" x14ac:dyDescent="0.25">
      <c r="A155" s="121"/>
      <c r="B155" s="347"/>
      <c r="C155" s="343"/>
      <c r="D155" s="348" t="s">
        <v>281</v>
      </c>
      <c r="E155" s="348" t="s">
        <v>282</v>
      </c>
      <c r="F155" s="348" t="s">
        <v>283</v>
      </c>
      <c r="G155" s="348" t="s">
        <v>284</v>
      </c>
      <c r="H155" s="348" t="s">
        <v>285</v>
      </c>
      <c r="I155" s="348" t="s">
        <v>286</v>
      </c>
      <c r="J155" s="348" t="s">
        <v>287</v>
      </c>
      <c r="K155" s="348" t="s">
        <v>288</v>
      </c>
      <c r="L155" s="348" t="s">
        <v>289</v>
      </c>
      <c r="M155" s="348" t="s">
        <v>290</v>
      </c>
      <c r="N155" s="348" t="s">
        <v>291</v>
      </c>
      <c r="O155" s="348" t="s">
        <v>292</v>
      </c>
      <c r="P155" s="348" t="s">
        <v>293</v>
      </c>
      <c r="Q155" s="348" t="s">
        <v>294</v>
      </c>
      <c r="R155" s="348" t="s">
        <v>295</v>
      </c>
      <c r="S155" s="348" t="s">
        <v>296</v>
      </c>
      <c r="T155" s="348" t="s">
        <v>297</v>
      </c>
      <c r="U155" s="348" t="s">
        <v>298</v>
      </c>
      <c r="V155" s="349" t="s">
        <v>299</v>
      </c>
      <c r="W155" s="348" t="s">
        <v>273</v>
      </c>
      <c r="X155" s="345" t="s">
        <v>300</v>
      </c>
      <c r="Y155" s="345"/>
      <c r="Z155" s="348" t="s">
        <v>301</v>
      </c>
      <c r="AA155" s="350" t="s">
        <v>302</v>
      </c>
      <c r="AB155" s="350" t="s">
        <v>303</v>
      </c>
      <c r="AC155" s="348" t="s">
        <v>304</v>
      </c>
      <c r="AD155" s="350" t="s">
        <v>305</v>
      </c>
      <c r="AE155" s="345" t="s">
        <v>306</v>
      </c>
      <c r="AF155" s="345"/>
      <c r="AG155" s="348" t="s">
        <v>307</v>
      </c>
      <c r="AH155" s="351" t="s">
        <v>308</v>
      </c>
      <c r="AI155" s="351" t="s">
        <v>309</v>
      </c>
      <c r="AJ155" s="348" t="s">
        <v>310</v>
      </c>
      <c r="AK155" s="350" t="s">
        <v>305</v>
      </c>
      <c r="AL155" s="345" t="s">
        <v>311</v>
      </c>
      <c r="AM155" s="345"/>
      <c r="AN155" s="348" t="s">
        <v>312</v>
      </c>
      <c r="AO155" s="348" t="s">
        <v>313</v>
      </c>
      <c r="AP155" s="348" t="s">
        <v>314</v>
      </c>
      <c r="AQ155" s="348" t="s">
        <v>315</v>
      </c>
      <c r="AR155" s="350" t="s">
        <v>305</v>
      </c>
      <c r="AS155" s="345" t="s">
        <v>316</v>
      </c>
      <c r="AT155" s="345"/>
      <c r="AU155" s="348" t="s">
        <v>317</v>
      </c>
      <c r="AV155" s="350" t="s">
        <v>318</v>
      </c>
      <c r="AW155" s="348" t="s">
        <v>319</v>
      </c>
      <c r="AX155" s="350" t="s">
        <v>305</v>
      </c>
      <c r="AY155" s="345" t="s">
        <v>320</v>
      </c>
      <c r="AZ155" s="345"/>
      <c r="BA155" s="348" t="s">
        <v>321</v>
      </c>
      <c r="BB155" s="350" t="s">
        <v>322</v>
      </c>
      <c r="BC155" s="350" t="s">
        <v>323</v>
      </c>
      <c r="BD155" s="348" t="s">
        <v>324</v>
      </c>
      <c r="BE155" s="350" t="s">
        <v>305</v>
      </c>
      <c r="BF155" s="345"/>
      <c r="BG155" s="346"/>
      <c r="BH155" s="105"/>
      <c r="BJ155" s="107"/>
      <c r="BK155" s="107"/>
      <c r="BL155" s="107"/>
      <c r="BM155" s="108"/>
      <c r="BN155" s="108"/>
      <c r="BO155" s="108"/>
      <c r="BP155" s="107"/>
      <c r="BQ155" s="107"/>
      <c r="BR155" s="107"/>
      <c r="BS155" s="107"/>
      <c r="BT155" s="107"/>
      <c r="BU155" s="107"/>
      <c r="BV155" s="107"/>
      <c r="BW155" s="107"/>
      <c r="BX155" s="107"/>
      <c r="BY155" s="107"/>
      <c r="BZ155" s="107"/>
      <c r="CA155" s="107"/>
      <c r="CB155" s="107"/>
      <c r="CC155" s="107"/>
      <c r="CD155" s="107"/>
      <c r="CE155" s="107"/>
      <c r="CF155" s="107"/>
      <c r="CG155" s="107"/>
      <c r="CH155" s="107"/>
      <c r="CI155" s="107"/>
      <c r="CJ155" s="107"/>
      <c r="CK155" s="107"/>
      <c r="CL155" s="107"/>
      <c r="CM155" s="107"/>
      <c r="CN155" s="109"/>
      <c r="CO155" s="110"/>
      <c r="CP155" s="110"/>
      <c r="CQ155" s="111"/>
      <c r="CR155" s="111"/>
      <c r="CS155" s="111"/>
      <c r="CT155" s="111"/>
      <c r="CU155" s="111"/>
      <c r="CV155" s="111"/>
      <c r="CW155" s="111"/>
      <c r="CX155" s="111"/>
      <c r="CY155" s="111"/>
      <c r="CZ155" s="111"/>
      <c r="DA155" s="111"/>
      <c r="DB155" s="111"/>
      <c r="DC155" s="111"/>
      <c r="DD155" s="111"/>
      <c r="DE155" s="111"/>
      <c r="DF155" s="111"/>
      <c r="DG155" s="111"/>
      <c r="DH155" s="111"/>
      <c r="DI155" s="111"/>
      <c r="DJ155" s="111"/>
      <c r="DK155" s="111"/>
      <c r="DL155" s="111"/>
      <c r="DM155" s="111"/>
      <c r="DN155" s="111"/>
      <c r="DO155" s="111"/>
      <c r="DP155" s="111"/>
      <c r="DQ155" s="111"/>
      <c r="DR155" s="111"/>
      <c r="DS155" s="111"/>
      <c r="DT155" s="111"/>
      <c r="DU155" s="111"/>
      <c r="DV155" s="111"/>
      <c r="DW155" s="112"/>
      <c r="DX155" s="112"/>
      <c r="DY155" s="112"/>
      <c r="DZ155" s="112"/>
      <c r="EA155" s="112"/>
      <c r="EB155" s="112"/>
      <c r="EC155" s="112"/>
      <c r="ED155" s="112"/>
    </row>
    <row r="156" spans="1:134" ht="15.75" hidden="1" x14ac:dyDescent="0.25">
      <c r="A156" s="121"/>
      <c r="B156" s="394" t="s">
        <v>366</v>
      </c>
      <c r="C156" s="212"/>
      <c r="D156" s="353">
        <f>VLOOKUP($C156,$BI$316:$BT$621,2,FALSE)</f>
        <v>0</v>
      </c>
      <c r="E156" s="213"/>
      <c r="F156" s="213"/>
      <c r="G156" s="213"/>
      <c r="H156" s="213"/>
      <c r="I156" s="213"/>
      <c r="J156" s="213"/>
      <c r="K156" s="213"/>
      <c r="L156" s="213"/>
      <c r="M156" s="213"/>
      <c r="N156" s="213"/>
      <c r="O156" s="213"/>
      <c r="P156" s="213"/>
      <c r="Q156" s="354">
        <f>SUM(E156:P156)</f>
        <v>0</v>
      </c>
      <c r="R156" s="353">
        <f>COUNT(E156:P156)</f>
        <v>0</v>
      </c>
      <c r="S156" s="354">
        <f>IF(R156&gt;1,AVERAGE(E156:P156),0)</f>
        <v>0</v>
      </c>
      <c r="T156" s="354">
        <f>IF(R156&gt;1,STDEV(E156:P156),0)</f>
        <v>0</v>
      </c>
      <c r="U156" s="354">
        <f>IF(R156&gt;1,VLOOKUP($R156,$BI$541:$BJ$553,2,FALSE),0)</f>
        <v>0</v>
      </c>
      <c r="V156" s="355"/>
      <c r="W156" s="356">
        <f>IF(R156&gt;1,1-((S156-((T156*U156)/(SQRT(R156))))/S156),VLOOKUP($C156,$BI$196:$CP$621,34,FALSE))</f>
        <v>0</v>
      </c>
      <c r="X156" s="362">
        <f>VLOOKUP($C156,$BI$196:$CM$621,3,FALSE)</f>
        <v>0</v>
      </c>
      <c r="Y156" s="358">
        <f>VLOOKUP($C156,$BI$196:$CM$621,4,FALSE)</f>
        <v>0</v>
      </c>
      <c r="Z156" s="356">
        <f>IF($Q156&gt;0,VLOOKUP($C156,$BI$196:$CM$621,6,FALSE),0)</f>
        <v>0</v>
      </c>
      <c r="AA156" s="359">
        <f>($Q156*X156)/1000</f>
        <v>0</v>
      </c>
      <c r="AB156" s="359">
        <f>AA156*$BJ$559</f>
        <v>0</v>
      </c>
      <c r="AC156" s="356">
        <f>IF(AA156&gt;0,SQRT(($W156*$W156)+(Z156*Z156)+($V156*$V156)),0)</f>
        <v>0</v>
      </c>
      <c r="AD156" s="359">
        <f>(AB156*AC156)^2</f>
        <v>0</v>
      </c>
      <c r="AE156" s="360">
        <v>0</v>
      </c>
      <c r="AF156" s="358">
        <f>VLOOKUP($C156,$BI$196:$CM$621,10,FALSE)</f>
        <v>0</v>
      </c>
      <c r="AG156" s="356">
        <v>0</v>
      </c>
      <c r="AH156" s="361">
        <f>(P156*AE156)/1000</f>
        <v>0</v>
      </c>
      <c r="AI156" s="361">
        <f>AH156*$BJ$560</f>
        <v>0</v>
      </c>
      <c r="AJ156" s="356">
        <f>IF(AH156&gt;0,SQRT(($W156*$W156)+(AG156*AG156)+($V156*$V156)),0)</f>
        <v>0</v>
      </c>
      <c r="AK156" s="359">
        <f>(AI156*AJ156)^2</f>
        <v>0</v>
      </c>
      <c r="AL156" s="360">
        <v>0</v>
      </c>
      <c r="AM156" s="358">
        <v>0</v>
      </c>
      <c r="AN156" s="356">
        <v>0</v>
      </c>
      <c r="AO156" s="361">
        <f>(W156*AL156)/1000</f>
        <v>0</v>
      </c>
      <c r="AP156" s="361">
        <f>AO156*$BJ$561</f>
        <v>0</v>
      </c>
      <c r="AQ156" s="356">
        <f>IF(AO156&gt;0,SQRT(($W156*$W156)+(AN156*AN156)+($V156*$V156)),0)</f>
        <v>0</v>
      </c>
      <c r="AR156" s="359">
        <f>(AP156*AQ156)^2</f>
        <v>0</v>
      </c>
      <c r="AS156" s="362">
        <v>0</v>
      </c>
      <c r="AT156" s="358">
        <v>0</v>
      </c>
      <c r="AU156" s="356">
        <v>0</v>
      </c>
      <c r="AV156" s="361">
        <v>0</v>
      </c>
      <c r="AW156" s="356">
        <v>0</v>
      </c>
      <c r="AX156" s="359">
        <f>(AV156*AW156)^2</f>
        <v>0</v>
      </c>
      <c r="AY156" s="362">
        <v>0</v>
      </c>
      <c r="AZ156" s="358">
        <v>0</v>
      </c>
      <c r="BA156" s="356">
        <v>0</v>
      </c>
      <c r="BB156" s="361">
        <f>($Q156*AY156)/1000</f>
        <v>0</v>
      </c>
      <c r="BC156" s="361">
        <f>BB156*22800</f>
        <v>0</v>
      </c>
      <c r="BD156" s="356">
        <v>0</v>
      </c>
      <c r="BE156" s="359">
        <f>(BC156*BD156)^2</f>
        <v>0</v>
      </c>
      <c r="BF156" s="354">
        <f>AB156+AI156+AP156+AV156+BC156</f>
        <v>0</v>
      </c>
      <c r="BG156" s="363">
        <f>IF(BF156&gt;0,SQRT(AD156+AK156+AR156+AX156+BE156)/BF156,0)</f>
        <v>0</v>
      </c>
      <c r="BH156" s="105">
        <f>(BF156*BG156)^2</f>
        <v>0</v>
      </c>
      <c r="BI156" s="106"/>
      <c r="BJ156" s="107"/>
      <c r="BK156" s="107"/>
      <c r="BL156" s="107"/>
      <c r="BM156" s="108"/>
      <c r="BN156" s="108"/>
      <c r="BO156" s="108"/>
      <c r="BP156" s="107"/>
      <c r="BQ156" s="107"/>
      <c r="BR156" s="107"/>
      <c r="BS156" s="107"/>
      <c r="BT156" s="107"/>
      <c r="BU156" s="107"/>
      <c r="BV156" s="107"/>
      <c r="BW156" s="107"/>
      <c r="BX156" s="107"/>
      <c r="BY156" s="107"/>
      <c r="BZ156" s="107"/>
      <c r="CA156" s="107"/>
      <c r="CB156" s="107"/>
      <c r="CC156" s="107"/>
      <c r="CD156" s="107"/>
      <c r="CE156" s="107"/>
      <c r="CF156" s="107"/>
      <c r="CG156" s="107"/>
      <c r="CH156" s="107"/>
      <c r="CI156" s="107"/>
      <c r="CJ156" s="107"/>
      <c r="CK156" s="107"/>
      <c r="CL156" s="107"/>
      <c r="CM156" s="107"/>
      <c r="CN156" s="109"/>
      <c r="CO156" s="110"/>
      <c r="CP156" s="110"/>
      <c r="CQ156" s="111"/>
      <c r="CR156" s="111"/>
      <c r="CS156" s="111"/>
      <c r="CT156" s="111"/>
      <c r="CU156" s="111"/>
      <c r="CV156" s="111"/>
      <c r="CW156" s="111"/>
      <c r="CX156" s="111"/>
      <c r="CY156" s="111"/>
      <c r="CZ156" s="111"/>
      <c r="DA156" s="111"/>
      <c r="DB156" s="111"/>
      <c r="DC156" s="111"/>
      <c r="DD156" s="111"/>
      <c r="DE156" s="111"/>
      <c r="DF156" s="111"/>
      <c r="DG156" s="111"/>
      <c r="DH156" s="111"/>
      <c r="DI156" s="111"/>
      <c r="DJ156" s="111"/>
      <c r="DK156" s="111"/>
      <c r="DL156" s="111"/>
      <c r="DM156" s="111"/>
      <c r="DN156" s="111"/>
      <c r="DO156" s="111"/>
      <c r="DP156" s="111"/>
      <c r="DQ156" s="111"/>
      <c r="DR156" s="111"/>
      <c r="DS156" s="111"/>
      <c r="DT156" s="111"/>
      <c r="DU156" s="111"/>
      <c r="DV156" s="111"/>
      <c r="DW156" s="112"/>
      <c r="DX156" s="112"/>
      <c r="DY156" s="112"/>
      <c r="DZ156" s="112"/>
      <c r="EA156" s="112"/>
      <c r="EB156" s="112"/>
      <c r="EC156" s="112"/>
      <c r="ED156" s="112"/>
    </row>
    <row r="157" spans="1:134" ht="15.75" hidden="1" x14ac:dyDescent="0.25">
      <c r="A157" s="121"/>
      <c r="B157" s="397"/>
      <c r="C157" s="212"/>
      <c r="D157" s="353">
        <f>VLOOKUP($C157,$BI$316:$BT$621,2,FALSE)</f>
        <v>0</v>
      </c>
      <c r="E157" s="213"/>
      <c r="F157" s="213"/>
      <c r="G157" s="213"/>
      <c r="H157" s="213"/>
      <c r="I157" s="213"/>
      <c r="J157" s="213"/>
      <c r="K157" s="213"/>
      <c r="L157" s="213"/>
      <c r="M157" s="213"/>
      <c r="N157" s="213"/>
      <c r="O157" s="213"/>
      <c r="P157" s="213"/>
      <c r="Q157" s="354">
        <f>SUM(E157:P157)</f>
        <v>0</v>
      </c>
      <c r="R157" s="353">
        <f>COUNT(E157:P157)</f>
        <v>0</v>
      </c>
      <c r="S157" s="354">
        <f>IF(R157&gt;1,AVERAGE(E157:P157),0)</f>
        <v>0</v>
      </c>
      <c r="T157" s="354">
        <f>IF(R157&gt;1,STDEV(E157:P157),0)</f>
        <v>0</v>
      </c>
      <c r="U157" s="354">
        <f>IF(R157&gt;1,VLOOKUP($R157,$BI$541:$BJ$553,2,FALSE),0)</f>
        <v>0</v>
      </c>
      <c r="V157" s="355"/>
      <c r="W157" s="356">
        <f>IF(R157&gt;1,1-((S157-((T157*U157)/(SQRT(R157))))/S157),VLOOKUP($C157,$BI$196:$CP$621,34,FALSE))</f>
        <v>0</v>
      </c>
      <c r="X157" s="362">
        <f>VLOOKUP($C157,$BI$196:$CM$621,3,FALSE)</f>
        <v>0</v>
      </c>
      <c r="Y157" s="358">
        <f>VLOOKUP($C157,$BI$196:$CM$621,4,FALSE)</f>
        <v>0</v>
      </c>
      <c r="Z157" s="356">
        <f>IF($Q157&gt;0,VLOOKUP($C157,$BI$196:$CM$621,6,FALSE),0)</f>
        <v>0</v>
      </c>
      <c r="AA157" s="359">
        <f>($Q157*X157)/1000</f>
        <v>0</v>
      </c>
      <c r="AB157" s="359">
        <f>AA157*$BJ$559</f>
        <v>0</v>
      </c>
      <c r="AC157" s="356">
        <f>IF(AA157&gt;0,SQRT(($W157*$W157)+(Z157*Z157)+($V157*$V157)),0)</f>
        <v>0</v>
      </c>
      <c r="AD157" s="359">
        <f>(AB157*AC157)^2</f>
        <v>0</v>
      </c>
      <c r="AE157" s="360">
        <v>0</v>
      </c>
      <c r="AF157" s="358">
        <v>0</v>
      </c>
      <c r="AG157" s="356">
        <v>0</v>
      </c>
      <c r="AH157" s="361">
        <f>(P157*AE157)/1000</f>
        <v>0</v>
      </c>
      <c r="AI157" s="361">
        <f>AH157*$BJ$560</f>
        <v>0</v>
      </c>
      <c r="AJ157" s="356">
        <f>IF(AH157&gt;0,SQRT(($W157*$W157)+(AG157*AG157)+($V157*$V157)),0)</f>
        <v>0</v>
      </c>
      <c r="AK157" s="359">
        <f>(AI157*AJ157)^2</f>
        <v>0</v>
      </c>
      <c r="AL157" s="360">
        <v>0</v>
      </c>
      <c r="AM157" s="358">
        <v>0</v>
      </c>
      <c r="AN157" s="356">
        <v>0</v>
      </c>
      <c r="AO157" s="361">
        <f>(W157*AL157)/1000</f>
        <v>0</v>
      </c>
      <c r="AP157" s="361">
        <f>AO157*$BJ$561</f>
        <v>0</v>
      </c>
      <c r="AQ157" s="356">
        <f>IF(AO157&gt;0,SQRT(($W157*$W157)+(AN157*AN157)+($V157*$V157)),0)</f>
        <v>0</v>
      </c>
      <c r="AR157" s="359">
        <f>(AP157*AQ157)^2</f>
        <v>0</v>
      </c>
      <c r="AS157" s="362">
        <v>0</v>
      </c>
      <c r="AT157" s="358">
        <v>0</v>
      </c>
      <c r="AU157" s="356">
        <v>0</v>
      </c>
      <c r="AV157" s="361">
        <v>0</v>
      </c>
      <c r="AW157" s="356">
        <v>0</v>
      </c>
      <c r="AX157" s="359">
        <f>(AV157*AW157)^2</f>
        <v>0</v>
      </c>
      <c r="AY157" s="362">
        <v>0</v>
      </c>
      <c r="AZ157" s="358">
        <v>0</v>
      </c>
      <c r="BA157" s="356">
        <v>0</v>
      </c>
      <c r="BB157" s="361">
        <f>($Q157*AY157)/1000</f>
        <v>0</v>
      </c>
      <c r="BC157" s="361">
        <f>BB157*22800</f>
        <v>0</v>
      </c>
      <c r="BD157" s="356">
        <v>0</v>
      </c>
      <c r="BE157" s="359">
        <f>(BC157*BD157)^2</f>
        <v>0</v>
      </c>
      <c r="BF157" s="354">
        <f>AB157+AI157+AP157+AV157+BC157</f>
        <v>0</v>
      </c>
      <c r="BG157" s="363">
        <f>IF(BF157&gt;0,SQRT(AD157+AK157+AR157+AX157+BE157)/BF157,0)</f>
        <v>0</v>
      </c>
      <c r="BH157" s="105">
        <f>(BF157*BG157)^2</f>
        <v>0</v>
      </c>
      <c r="BI157" s="106"/>
      <c r="BJ157" s="107"/>
      <c r="BK157" s="107"/>
      <c r="BL157" s="107"/>
      <c r="BM157" s="108"/>
      <c r="BN157" s="108"/>
      <c r="BO157" s="108"/>
      <c r="BP157" s="107"/>
      <c r="BQ157" s="107"/>
      <c r="BR157" s="107"/>
      <c r="BS157" s="107"/>
      <c r="BT157" s="107"/>
      <c r="BU157" s="107"/>
      <c r="BV157" s="107"/>
      <c r="BW157" s="107"/>
      <c r="BX157" s="107"/>
      <c r="BY157" s="107"/>
      <c r="BZ157" s="107"/>
      <c r="CA157" s="107"/>
      <c r="CB157" s="107"/>
      <c r="CC157" s="107"/>
      <c r="CD157" s="107"/>
      <c r="CE157" s="107"/>
      <c r="CF157" s="107"/>
      <c r="CG157" s="107"/>
      <c r="CH157" s="107"/>
      <c r="CI157" s="107"/>
      <c r="CJ157" s="107"/>
      <c r="CK157" s="107"/>
      <c r="CL157" s="107"/>
      <c r="CM157" s="107"/>
      <c r="CN157" s="109"/>
      <c r="CO157" s="110"/>
      <c r="CP157" s="110"/>
      <c r="CQ157" s="111"/>
      <c r="CR157" s="111"/>
      <c r="CS157" s="111"/>
      <c r="CT157" s="111"/>
      <c r="CU157" s="111"/>
      <c r="CV157" s="111"/>
      <c r="CW157" s="111"/>
      <c r="CX157" s="111"/>
      <c r="CY157" s="111"/>
      <c r="CZ157" s="111"/>
      <c r="DA157" s="111"/>
      <c r="DB157" s="111"/>
      <c r="DC157" s="111"/>
      <c r="DD157" s="111"/>
      <c r="DE157" s="111"/>
      <c r="DF157" s="111"/>
      <c r="DG157" s="111"/>
      <c r="DH157" s="111"/>
      <c r="DI157" s="111"/>
      <c r="DJ157" s="111"/>
      <c r="DK157" s="111"/>
      <c r="DL157" s="111"/>
      <c r="DM157" s="111"/>
      <c r="DN157" s="111"/>
      <c r="DO157" s="111"/>
      <c r="DP157" s="111"/>
      <c r="DQ157" s="111"/>
      <c r="DR157" s="111"/>
      <c r="DS157" s="111"/>
      <c r="DT157" s="111"/>
      <c r="DU157" s="111"/>
      <c r="DV157" s="111"/>
      <c r="DW157" s="112"/>
      <c r="DX157" s="112"/>
      <c r="DY157" s="112"/>
      <c r="DZ157" s="112"/>
      <c r="EA157" s="112"/>
      <c r="EB157" s="112"/>
      <c r="EC157" s="112"/>
      <c r="ED157" s="112"/>
    </row>
    <row r="158" spans="1:134" ht="15.75" hidden="1" x14ac:dyDescent="0.25">
      <c r="A158" s="121"/>
      <c r="B158" s="394" t="s">
        <v>367</v>
      </c>
      <c r="C158" s="212"/>
      <c r="D158" s="353">
        <f>VLOOKUP($C158,$BI$196:$CM$621,2,FALSE)</f>
        <v>0</v>
      </c>
      <c r="E158" s="213"/>
      <c r="F158" s="213"/>
      <c r="G158" s="213"/>
      <c r="H158" s="264"/>
      <c r="I158" s="264"/>
      <c r="J158" s="264"/>
      <c r="K158" s="264"/>
      <c r="L158" s="264"/>
      <c r="M158" s="264"/>
      <c r="N158" s="264"/>
      <c r="O158" s="264"/>
      <c r="P158" s="264"/>
      <c r="Q158" s="354">
        <f>SUM(E158:P158)</f>
        <v>0</v>
      </c>
      <c r="R158" s="353">
        <f>COUNT(E158:P158)</f>
        <v>0</v>
      </c>
      <c r="S158" s="354">
        <f>IF(R158&gt;1,AVERAGE(E158:P158),0)</f>
        <v>0</v>
      </c>
      <c r="T158" s="354">
        <f>IF(R158&gt;1,STDEV(E158:P158),0)</f>
        <v>0</v>
      </c>
      <c r="U158" s="354">
        <f>IF(R158&gt;1,VLOOKUP($R158,$BI$541:$BJ$553,2,FALSE),0)</f>
        <v>0</v>
      </c>
      <c r="V158" s="355"/>
      <c r="W158" s="356">
        <f>IF(R158&gt;1,1-((S158-((T158*U158)/(SQRT(R158))))/S158),VLOOKUP($C158,$BI$196:$CP$621,34,FALSE))</f>
        <v>0</v>
      </c>
      <c r="X158" s="362">
        <v>0</v>
      </c>
      <c r="Y158" s="358">
        <v>0</v>
      </c>
      <c r="Z158" s="356">
        <v>0</v>
      </c>
      <c r="AA158" s="359">
        <f>($Q158*X158)/1000</f>
        <v>0</v>
      </c>
      <c r="AB158" s="359">
        <f>AA158*$BJ$559</f>
        <v>0</v>
      </c>
      <c r="AC158" s="356">
        <f>IF(AA158&gt;0,SQRT(($W158*$W158)+(Z158*Z158)+($V158*$V158)),0)</f>
        <v>0</v>
      </c>
      <c r="AD158" s="359">
        <f>(AB158*AC158)^2</f>
        <v>0</v>
      </c>
      <c r="AE158" s="362">
        <f>VLOOKUP($C158,$BI$196:$CM$621,3,FALSE)</f>
        <v>0</v>
      </c>
      <c r="AF158" s="358">
        <f>VLOOKUP($C158,$BI$196:$CM$621,4,FALSE)</f>
        <v>0</v>
      </c>
      <c r="AG158" s="356">
        <f>IF($Q158&gt;0,VLOOKUP($C158,$BI$196:$CM$621,6,FALSE),0)</f>
        <v>0</v>
      </c>
      <c r="AH158" s="359">
        <f>($Q158*AE158)/1000</f>
        <v>0</v>
      </c>
      <c r="AI158" s="361">
        <f>AH158*$BJ$560</f>
        <v>0</v>
      </c>
      <c r="AJ158" s="356">
        <f>IF(AH158&gt;0,SQRT(($W158*$W158)+(AG158*AG158)+($V158*$V158)),0)</f>
        <v>0</v>
      </c>
      <c r="AK158" s="359">
        <f>(AI158*AJ158)^2</f>
        <v>0</v>
      </c>
      <c r="AL158" s="360">
        <v>0</v>
      </c>
      <c r="AM158" s="358">
        <v>0</v>
      </c>
      <c r="AN158" s="356">
        <v>0</v>
      </c>
      <c r="AO158" s="361">
        <f>(W158*AL158)/1000</f>
        <v>0</v>
      </c>
      <c r="AP158" s="361">
        <f>AO158*$BJ$561</f>
        <v>0</v>
      </c>
      <c r="AQ158" s="356">
        <f>IF(AO158&gt;0,SQRT(($W158*$W158)+(AN158*AN158)+($V158*$V158)),0)</f>
        <v>0</v>
      </c>
      <c r="AR158" s="359">
        <f>(AP158*AQ158)^2</f>
        <v>0</v>
      </c>
      <c r="AS158" s="362">
        <v>0</v>
      </c>
      <c r="AT158" s="358">
        <v>0</v>
      </c>
      <c r="AU158" s="356">
        <v>0</v>
      </c>
      <c r="AV158" s="361">
        <v>0</v>
      </c>
      <c r="AW158" s="356">
        <v>0</v>
      </c>
      <c r="AX158" s="359">
        <f>(AV158*AW158)^2</f>
        <v>0</v>
      </c>
      <c r="AY158" s="362">
        <v>0</v>
      </c>
      <c r="AZ158" s="358">
        <v>0</v>
      </c>
      <c r="BA158" s="356">
        <v>0</v>
      </c>
      <c r="BB158" s="361">
        <f>($Q158*AY158)/1000</f>
        <v>0</v>
      </c>
      <c r="BC158" s="361">
        <f>BB158*$BJ$562</f>
        <v>0</v>
      </c>
      <c r="BD158" s="356">
        <v>0</v>
      </c>
      <c r="BE158" s="359">
        <f>(BC158*BD158)^2</f>
        <v>0</v>
      </c>
      <c r="BF158" s="354">
        <f>AB158+AI158+AP158+AV158+BC158</f>
        <v>0</v>
      </c>
      <c r="BG158" s="363">
        <f>IF(BF158&gt;0,SQRT(AD158+AK158+AR158+AX158+BE158)/BF158,0)</f>
        <v>0</v>
      </c>
      <c r="BH158" s="105">
        <f>(BF158*BG158)^2</f>
        <v>0</v>
      </c>
      <c r="BI158" s="106"/>
      <c r="BJ158" s="107"/>
      <c r="BK158" s="107"/>
      <c r="BL158" s="107"/>
      <c r="BM158" s="108"/>
      <c r="BN158" s="108"/>
      <c r="BO158" s="108"/>
      <c r="BP158" s="107"/>
      <c r="BQ158" s="107"/>
      <c r="BR158" s="107"/>
      <c r="BS158" s="107"/>
      <c r="BT158" s="107"/>
      <c r="BU158" s="107"/>
      <c r="BV158" s="107"/>
      <c r="BW158" s="107"/>
      <c r="BX158" s="107"/>
      <c r="BY158" s="107"/>
      <c r="BZ158" s="107"/>
      <c r="CA158" s="107"/>
      <c r="CB158" s="107"/>
      <c r="CC158" s="107"/>
      <c r="CD158" s="107"/>
      <c r="CE158" s="107"/>
      <c r="CF158" s="107"/>
      <c r="CG158" s="107"/>
      <c r="CH158" s="107"/>
      <c r="CI158" s="107"/>
      <c r="CJ158" s="107"/>
      <c r="CK158" s="107"/>
      <c r="CL158" s="107"/>
      <c r="CM158" s="107"/>
      <c r="CN158" s="109"/>
      <c r="CO158" s="110"/>
      <c r="CP158" s="110"/>
      <c r="CQ158" s="111"/>
      <c r="CR158" s="111"/>
      <c r="CS158" s="111"/>
      <c r="CT158" s="111"/>
      <c r="CU158" s="111"/>
      <c r="CV158" s="111"/>
      <c r="CW158" s="111"/>
      <c r="CX158" s="111"/>
      <c r="CY158" s="111"/>
      <c r="CZ158" s="111"/>
      <c r="DA158" s="111"/>
      <c r="DB158" s="111"/>
      <c r="DC158" s="111"/>
      <c r="DD158" s="111"/>
      <c r="DE158" s="111"/>
      <c r="DF158" s="111"/>
      <c r="DG158" s="111"/>
      <c r="DH158" s="111"/>
      <c r="DI158" s="111"/>
      <c r="DJ158" s="111"/>
      <c r="DK158" s="111"/>
      <c r="DL158" s="111"/>
      <c r="DM158" s="111"/>
      <c r="DN158" s="111"/>
      <c r="DO158" s="111"/>
      <c r="DP158" s="111"/>
      <c r="DQ158" s="111"/>
      <c r="DR158" s="111"/>
      <c r="DS158" s="111"/>
      <c r="DT158" s="111"/>
      <c r="DU158" s="111"/>
      <c r="DV158" s="111"/>
      <c r="DW158" s="112"/>
      <c r="DX158" s="112"/>
      <c r="DY158" s="112"/>
      <c r="DZ158" s="112"/>
      <c r="EA158" s="112"/>
      <c r="EB158" s="112"/>
      <c r="EC158" s="112"/>
      <c r="ED158" s="112"/>
    </row>
    <row r="159" spans="1:134" ht="15.75" hidden="1" x14ac:dyDescent="0.25">
      <c r="A159" s="121"/>
      <c r="B159" s="397"/>
      <c r="C159" s="212"/>
      <c r="D159" s="353">
        <f>VLOOKUP($C159,$BI$196:$CM$621,2,FALSE)</f>
        <v>0</v>
      </c>
      <c r="E159" s="213"/>
      <c r="F159" s="213"/>
      <c r="G159" s="213"/>
      <c r="H159" s="264"/>
      <c r="I159" s="264"/>
      <c r="J159" s="264"/>
      <c r="K159" s="264"/>
      <c r="L159" s="264"/>
      <c r="M159" s="264"/>
      <c r="N159" s="264"/>
      <c r="O159" s="264"/>
      <c r="P159" s="264"/>
      <c r="Q159" s="354">
        <f>SUM(E159:P159)</f>
        <v>0</v>
      </c>
      <c r="R159" s="353">
        <f>COUNT(E159:P159)</f>
        <v>0</v>
      </c>
      <c r="S159" s="354">
        <f>IF(R159&gt;1,AVERAGE(E159:P159),0)</f>
        <v>0</v>
      </c>
      <c r="T159" s="354">
        <f>IF(R159&gt;1,STDEV(E159:P159),0)</f>
        <v>0</v>
      </c>
      <c r="U159" s="354">
        <f>IF(R159&gt;1,VLOOKUP($R159,$BI$541:$BJ$553,2,FALSE),0)</f>
        <v>0</v>
      </c>
      <c r="V159" s="355"/>
      <c r="W159" s="356">
        <f>IF(R159&gt;1,1-((S159-((T159*U159)/(SQRT(R159))))/S159),VLOOKUP($C159,$BI$196:$CP$621,34,FALSE))</f>
        <v>0</v>
      </c>
      <c r="X159" s="362">
        <v>0</v>
      </c>
      <c r="Y159" s="358">
        <v>0</v>
      </c>
      <c r="Z159" s="356">
        <v>0</v>
      </c>
      <c r="AA159" s="359">
        <f>($Q159*X159)/1000</f>
        <v>0</v>
      </c>
      <c r="AB159" s="359">
        <f>AA159*$BJ$559</f>
        <v>0</v>
      </c>
      <c r="AC159" s="356">
        <f>IF(AA159&gt;0,SQRT(($W159*$W159)+(Z159*Z159)+($V159*$V159)),0)</f>
        <v>0</v>
      </c>
      <c r="AD159" s="359">
        <f>(AB159*AC159)^2</f>
        <v>0</v>
      </c>
      <c r="AE159" s="362">
        <f>VLOOKUP($C159,$BI$196:$CM$621,3,FALSE)</f>
        <v>0</v>
      </c>
      <c r="AF159" s="358">
        <f>VLOOKUP($C159,$BI$196:$CM$621,4,FALSE)</f>
        <v>0</v>
      </c>
      <c r="AG159" s="356">
        <f>IF($Q159&gt;0,VLOOKUP($C159,$BI$196:$CM$621,6,FALSE),0)</f>
        <v>0</v>
      </c>
      <c r="AH159" s="359">
        <f>($Q159*AE159)/1000</f>
        <v>0</v>
      </c>
      <c r="AI159" s="361">
        <f>AH159*$BJ$560</f>
        <v>0</v>
      </c>
      <c r="AJ159" s="356">
        <f>IF(AH159&gt;0,SQRT(($W159*$W159)+(AG159*AG159)+($V159*$V159)),0)</f>
        <v>0</v>
      </c>
      <c r="AK159" s="359">
        <f>(AI159*AJ159)^2</f>
        <v>0</v>
      </c>
      <c r="AL159" s="360">
        <v>0</v>
      </c>
      <c r="AM159" s="358">
        <v>0</v>
      </c>
      <c r="AN159" s="356">
        <v>0</v>
      </c>
      <c r="AO159" s="361">
        <f>(W159*AL159)/1000</f>
        <v>0</v>
      </c>
      <c r="AP159" s="361">
        <f>AO159*$BJ$561</f>
        <v>0</v>
      </c>
      <c r="AQ159" s="356">
        <f>IF(AO159&gt;0,SQRT(($W159*$W159)+(AN159*AN159)+($V159*$V159)),0)</f>
        <v>0</v>
      </c>
      <c r="AR159" s="359">
        <f>(AP159*AQ159)^2</f>
        <v>0</v>
      </c>
      <c r="AS159" s="362">
        <v>0</v>
      </c>
      <c r="AT159" s="358">
        <v>0</v>
      </c>
      <c r="AU159" s="356">
        <v>0</v>
      </c>
      <c r="AV159" s="361">
        <v>0</v>
      </c>
      <c r="AW159" s="356">
        <v>0</v>
      </c>
      <c r="AX159" s="359">
        <f>(AV159*AW159)^2</f>
        <v>0</v>
      </c>
      <c r="AY159" s="362">
        <v>0</v>
      </c>
      <c r="AZ159" s="358">
        <v>0</v>
      </c>
      <c r="BA159" s="356">
        <v>0</v>
      </c>
      <c r="BB159" s="361">
        <f>($Q159*AY159)/1000</f>
        <v>0</v>
      </c>
      <c r="BC159" s="361">
        <f>BB159*$BJ$562</f>
        <v>0</v>
      </c>
      <c r="BD159" s="356">
        <v>0</v>
      </c>
      <c r="BE159" s="359">
        <f>(BC159*BD159)^2</f>
        <v>0</v>
      </c>
      <c r="BF159" s="354">
        <f>AB159+AI159+AP159+AV159+BC159</f>
        <v>0</v>
      </c>
      <c r="BG159" s="363">
        <f>IF(BF159&gt;0,SQRT(AD159+AK159+AR159+AX159+BE159)/BF159,0)</f>
        <v>0</v>
      </c>
      <c r="BH159" s="105">
        <f>(BF159*BG159)^2</f>
        <v>0</v>
      </c>
      <c r="BI159" s="106"/>
      <c r="BJ159" s="107"/>
      <c r="BK159" s="107"/>
      <c r="BL159" s="107"/>
      <c r="BM159" s="108"/>
      <c r="BN159" s="108"/>
      <c r="BO159" s="108"/>
      <c r="BP159" s="107"/>
      <c r="BQ159" s="107"/>
      <c r="BR159" s="107"/>
      <c r="BS159" s="107"/>
      <c r="BT159" s="107"/>
      <c r="BU159" s="107"/>
      <c r="BV159" s="107"/>
      <c r="BW159" s="107"/>
      <c r="BX159" s="107"/>
      <c r="BY159" s="107"/>
      <c r="BZ159" s="107"/>
      <c r="CA159" s="107"/>
      <c r="CB159" s="107"/>
      <c r="CC159" s="107"/>
      <c r="CD159" s="107"/>
      <c r="CE159" s="107"/>
      <c r="CF159" s="107"/>
      <c r="CG159" s="107"/>
      <c r="CH159" s="107"/>
      <c r="CI159" s="107"/>
      <c r="CJ159" s="107"/>
      <c r="CK159" s="107"/>
      <c r="CL159" s="107"/>
      <c r="CM159" s="107"/>
      <c r="CN159" s="109"/>
      <c r="CO159" s="110"/>
      <c r="CP159" s="110"/>
      <c r="CQ159" s="111"/>
      <c r="CR159" s="111"/>
      <c r="CS159" s="111"/>
      <c r="CT159" s="111"/>
      <c r="CU159" s="111"/>
      <c r="CV159" s="111"/>
      <c r="CW159" s="111"/>
      <c r="CX159" s="111"/>
      <c r="CY159" s="111"/>
      <c r="CZ159" s="111"/>
      <c r="DA159" s="111"/>
      <c r="DB159" s="111"/>
      <c r="DC159" s="111"/>
      <c r="DD159" s="111"/>
      <c r="DE159" s="111"/>
      <c r="DF159" s="111"/>
      <c r="DG159" s="111"/>
      <c r="DH159" s="111"/>
      <c r="DI159" s="111"/>
      <c r="DJ159" s="111"/>
      <c r="DK159" s="111"/>
      <c r="DL159" s="111"/>
      <c r="DM159" s="111"/>
      <c r="DN159" s="111"/>
      <c r="DO159" s="111"/>
      <c r="DP159" s="111"/>
      <c r="DQ159" s="111"/>
      <c r="DR159" s="111"/>
      <c r="DS159" s="111"/>
      <c r="DT159" s="111"/>
      <c r="DU159" s="111"/>
      <c r="DV159" s="111"/>
      <c r="DW159" s="112"/>
      <c r="DX159" s="112"/>
      <c r="DY159" s="112"/>
      <c r="DZ159" s="112"/>
      <c r="EA159" s="112"/>
      <c r="EB159" s="112"/>
      <c r="EC159" s="112"/>
      <c r="ED159" s="112"/>
    </row>
    <row r="160" spans="1:134" ht="15.75" hidden="1" x14ac:dyDescent="0.25">
      <c r="A160" s="121"/>
      <c r="B160" s="366" t="s">
        <v>368</v>
      </c>
      <c r="C160" s="367"/>
      <c r="D160" s="367"/>
      <c r="E160" s="367"/>
      <c r="F160" s="367"/>
      <c r="G160" s="367"/>
      <c r="H160" s="367"/>
      <c r="I160" s="367"/>
      <c r="J160" s="367"/>
      <c r="K160" s="367"/>
      <c r="L160" s="367"/>
      <c r="M160" s="367"/>
      <c r="N160" s="367"/>
      <c r="O160" s="367"/>
      <c r="P160" s="367"/>
      <c r="Q160" s="367"/>
      <c r="R160" s="367"/>
      <c r="S160" s="367"/>
      <c r="T160" s="367"/>
      <c r="U160" s="367"/>
      <c r="V160" s="367"/>
      <c r="W160" s="367"/>
      <c r="X160" s="367"/>
      <c r="Y160" s="367"/>
      <c r="Z160" s="367"/>
      <c r="AA160" s="367"/>
      <c r="AB160" s="370">
        <f>SUM(AB156:AB159)</f>
        <v>0</v>
      </c>
      <c r="AC160" s="371">
        <f>IF(AB160&gt;0,SQRT(SUM(AD156:AD159))/AB160,0)</f>
        <v>0</v>
      </c>
      <c r="AD160" s="370">
        <f>(AB160*AC160)^2</f>
        <v>0</v>
      </c>
      <c r="AE160" s="367"/>
      <c r="AF160" s="367"/>
      <c r="AG160" s="367"/>
      <c r="AH160" s="367"/>
      <c r="AI160" s="370">
        <f>SUM(AI156:AI159)</f>
        <v>0</v>
      </c>
      <c r="AJ160" s="371">
        <f>IF(AI160&gt;0,SQRT(SUM(AK156:AK159))/AI160,0)</f>
        <v>0</v>
      </c>
      <c r="AK160" s="370">
        <f>(AI160*AJ160)^2</f>
        <v>0</v>
      </c>
      <c r="AL160" s="367"/>
      <c r="AM160" s="367"/>
      <c r="AN160" s="367"/>
      <c r="AO160" s="367"/>
      <c r="AP160" s="370">
        <f>SUM(AP156:AP159)</f>
        <v>0</v>
      </c>
      <c r="AQ160" s="371">
        <f>IF(AP160&gt;0,SQRT(SUM(AR156:AR159))/AP160,0)</f>
        <v>0</v>
      </c>
      <c r="AR160" s="370">
        <f>(AP160*AQ160)^2</f>
        <v>0</v>
      </c>
      <c r="AS160" s="367"/>
      <c r="AT160" s="367"/>
      <c r="AU160" s="367"/>
      <c r="AV160" s="370">
        <f>SUM(AV156:AV159)</f>
        <v>0</v>
      </c>
      <c r="AW160" s="371">
        <f>IF(AV160&gt;0,SQRT(SUM(AX156:AX159))/AV160,0)</f>
        <v>0</v>
      </c>
      <c r="AX160" s="370">
        <f>(AV160*AW160)^2</f>
        <v>0</v>
      </c>
      <c r="AY160" s="367"/>
      <c r="AZ160" s="367"/>
      <c r="BA160" s="374"/>
      <c r="BB160" s="375"/>
      <c r="BC160" s="370">
        <f>SUM(BC156:BC159)</f>
        <v>0</v>
      </c>
      <c r="BD160" s="371">
        <f>IF(BC160&gt;0,SQRT(SUM(BE156:BE159))/BC160,0)</f>
        <v>0</v>
      </c>
      <c r="BE160" s="370">
        <f>(BC160*BD160)^2</f>
        <v>0</v>
      </c>
      <c r="BF160" s="370">
        <f>SUM(BF156:BF159)</f>
        <v>0</v>
      </c>
      <c r="BG160" s="376">
        <f>IF(BF160&gt;0,SQRT(SUM(BH156:BH159))/BF160,0)</f>
        <v>0</v>
      </c>
      <c r="BH160" s="105">
        <f>(BF160*BG160)^2</f>
        <v>0</v>
      </c>
      <c r="BI160" s="106"/>
      <c r="BJ160" s="107"/>
      <c r="BK160" s="107"/>
      <c r="BL160" s="107"/>
      <c r="BM160" s="108"/>
      <c r="BN160" s="108"/>
      <c r="BO160" s="108"/>
      <c r="BP160" s="107"/>
      <c r="BQ160" s="107"/>
      <c r="BR160" s="107"/>
      <c r="BS160" s="107"/>
      <c r="BT160" s="107"/>
      <c r="BU160" s="107"/>
      <c r="BV160" s="107"/>
      <c r="BW160" s="107"/>
      <c r="BX160" s="107"/>
      <c r="BY160" s="107"/>
      <c r="BZ160" s="107"/>
      <c r="CA160" s="107"/>
      <c r="CB160" s="107"/>
      <c r="CC160" s="107"/>
      <c r="CD160" s="107"/>
      <c r="CE160" s="107"/>
      <c r="CF160" s="107"/>
      <c r="CG160" s="107"/>
      <c r="CH160" s="107"/>
      <c r="CI160" s="107"/>
      <c r="CJ160" s="107"/>
      <c r="CK160" s="107"/>
      <c r="CL160" s="107"/>
      <c r="CM160" s="107"/>
      <c r="CN160" s="109"/>
      <c r="CO160" s="110"/>
      <c r="CP160" s="110"/>
      <c r="CQ160" s="111"/>
      <c r="CR160" s="111"/>
      <c r="CS160" s="111"/>
      <c r="CT160" s="111"/>
      <c r="CU160" s="111"/>
      <c r="CV160" s="111"/>
      <c r="CW160" s="111"/>
      <c r="CX160" s="111"/>
      <c r="CY160" s="111"/>
      <c r="CZ160" s="111"/>
      <c r="DA160" s="111"/>
      <c r="DB160" s="111"/>
      <c r="DC160" s="111"/>
      <c r="DD160" s="111"/>
      <c r="DE160" s="111"/>
      <c r="DF160" s="111"/>
      <c r="DG160" s="111"/>
      <c r="DH160" s="111"/>
      <c r="DI160" s="111"/>
      <c r="DJ160" s="111"/>
      <c r="DK160" s="111"/>
      <c r="DL160" s="111"/>
      <c r="DM160" s="111"/>
      <c r="DN160" s="111"/>
      <c r="DO160" s="111"/>
      <c r="DP160" s="111"/>
      <c r="DQ160" s="111"/>
      <c r="DR160" s="111"/>
      <c r="DS160" s="111"/>
      <c r="DT160" s="111"/>
      <c r="DU160" s="111"/>
      <c r="DV160" s="111"/>
      <c r="DW160" s="112"/>
      <c r="DX160" s="112"/>
      <c r="DY160" s="112"/>
      <c r="DZ160" s="112"/>
      <c r="EA160" s="112"/>
      <c r="EB160" s="112"/>
      <c r="EC160" s="112"/>
      <c r="ED160" s="112"/>
    </row>
    <row r="161" spans="1:134" s="106" customFormat="1" ht="15" hidden="1" customHeight="1" x14ac:dyDescent="0.25">
      <c r="A161" s="121"/>
      <c r="B161" s="342" t="s">
        <v>270</v>
      </c>
      <c r="C161" s="343" t="s">
        <v>271</v>
      </c>
      <c r="D161" s="343" t="s">
        <v>272</v>
      </c>
      <c r="E161" s="343"/>
      <c r="F161" s="343"/>
      <c r="G161" s="343"/>
      <c r="H161" s="343"/>
      <c r="I161" s="343"/>
      <c r="J161" s="343"/>
      <c r="K161" s="343"/>
      <c r="L161" s="343"/>
      <c r="M161" s="343"/>
      <c r="N161" s="343"/>
      <c r="O161" s="343"/>
      <c r="P161" s="343"/>
      <c r="Q161" s="343"/>
      <c r="R161" s="343"/>
      <c r="S161" s="343" t="s">
        <v>273</v>
      </c>
      <c r="T161" s="343"/>
      <c r="U161" s="343"/>
      <c r="V161" s="343"/>
      <c r="W161" s="343"/>
      <c r="X161" s="344" t="s">
        <v>274</v>
      </c>
      <c r="Y161" s="344"/>
      <c r="Z161" s="344"/>
      <c r="AA161" s="344"/>
      <c r="AB161" s="344"/>
      <c r="AC161" s="344"/>
      <c r="AD161" s="344"/>
      <c r="AE161" s="344" t="s">
        <v>275</v>
      </c>
      <c r="AF161" s="344"/>
      <c r="AG161" s="344"/>
      <c r="AH161" s="344"/>
      <c r="AI161" s="344"/>
      <c r="AJ161" s="344"/>
      <c r="AK161" s="344"/>
      <c r="AL161" s="344" t="s">
        <v>276</v>
      </c>
      <c r="AM161" s="344"/>
      <c r="AN161" s="344"/>
      <c r="AO161" s="344"/>
      <c r="AP161" s="344"/>
      <c r="AQ161" s="344"/>
      <c r="AR161" s="344"/>
      <c r="AS161" s="344" t="s">
        <v>277</v>
      </c>
      <c r="AT161" s="344"/>
      <c r="AU161" s="344"/>
      <c r="AV161" s="344"/>
      <c r="AW161" s="344"/>
      <c r="AX161" s="344"/>
      <c r="AY161" s="344" t="s">
        <v>278</v>
      </c>
      <c r="AZ161" s="344"/>
      <c r="BA161" s="344"/>
      <c r="BB161" s="344"/>
      <c r="BC161" s="344"/>
      <c r="BD161" s="344"/>
      <c r="BE161" s="344"/>
      <c r="BF161" s="345" t="s">
        <v>279</v>
      </c>
      <c r="BG161" s="346" t="s">
        <v>280</v>
      </c>
      <c r="BH161" s="105"/>
      <c r="BJ161" s="107"/>
      <c r="BK161" s="107"/>
      <c r="BL161" s="107"/>
      <c r="BM161" s="108"/>
      <c r="BN161" s="108"/>
      <c r="BO161" s="108"/>
      <c r="BP161" s="107"/>
      <c r="BQ161" s="107"/>
      <c r="BR161" s="107"/>
      <c r="BS161" s="107"/>
      <c r="BT161" s="107"/>
      <c r="BU161" s="107"/>
      <c r="BV161" s="107"/>
      <c r="BW161" s="107"/>
      <c r="BX161" s="107"/>
      <c r="BY161" s="107"/>
      <c r="BZ161" s="107"/>
      <c r="CA161" s="107"/>
      <c r="CB161" s="107"/>
      <c r="CC161" s="107"/>
      <c r="CD161" s="107"/>
      <c r="CE161" s="107"/>
      <c r="CF161" s="107"/>
      <c r="CG161" s="107"/>
      <c r="CH161" s="107"/>
      <c r="CI161" s="107"/>
      <c r="CJ161" s="107"/>
      <c r="CK161" s="107"/>
      <c r="CL161" s="107"/>
      <c r="CM161" s="107"/>
      <c r="CN161" s="109"/>
      <c r="CO161" s="110"/>
      <c r="CP161" s="110"/>
      <c r="CQ161" s="111"/>
      <c r="CR161" s="111"/>
      <c r="CS161" s="111"/>
      <c r="CT161" s="111"/>
      <c r="CU161" s="111"/>
      <c r="CV161" s="111"/>
      <c r="CW161" s="111"/>
      <c r="CX161" s="111"/>
      <c r="CY161" s="111"/>
      <c r="CZ161" s="111"/>
      <c r="DA161" s="111"/>
      <c r="DB161" s="111"/>
      <c r="DC161" s="111"/>
      <c r="DD161" s="111"/>
      <c r="DE161" s="111"/>
      <c r="DF161" s="111"/>
      <c r="DG161" s="111"/>
      <c r="DH161" s="111"/>
      <c r="DI161" s="111"/>
      <c r="DJ161" s="111"/>
      <c r="DK161" s="111"/>
      <c r="DL161" s="111"/>
      <c r="DM161" s="111"/>
      <c r="DN161" s="111"/>
      <c r="DO161" s="111"/>
      <c r="DP161" s="111"/>
      <c r="DQ161" s="111"/>
      <c r="DR161" s="111"/>
      <c r="DS161" s="111"/>
      <c r="DT161" s="111"/>
      <c r="DU161" s="111"/>
      <c r="DV161" s="111"/>
      <c r="DW161" s="112"/>
      <c r="DX161" s="112"/>
      <c r="DY161" s="112"/>
      <c r="DZ161" s="112"/>
      <c r="EA161" s="112"/>
      <c r="EB161" s="112"/>
      <c r="EC161" s="112"/>
      <c r="ED161" s="112"/>
    </row>
    <row r="162" spans="1:134" s="106" customFormat="1" ht="66" hidden="1" x14ac:dyDescent="0.25">
      <c r="A162" s="121"/>
      <c r="B162" s="347"/>
      <c r="C162" s="343"/>
      <c r="D162" s="348" t="s">
        <v>281</v>
      </c>
      <c r="E162" s="348" t="s">
        <v>282</v>
      </c>
      <c r="F162" s="348" t="s">
        <v>283</v>
      </c>
      <c r="G162" s="348" t="s">
        <v>284</v>
      </c>
      <c r="H162" s="348" t="s">
        <v>285</v>
      </c>
      <c r="I162" s="348" t="s">
        <v>286</v>
      </c>
      <c r="J162" s="348" t="s">
        <v>287</v>
      </c>
      <c r="K162" s="348" t="s">
        <v>288</v>
      </c>
      <c r="L162" s="348" t="s">
        <v>289</v>
      </c>
      <c r="M162" s="348" t="s">
        <v>290</v>
      </c>
      <c r="N162" s="348" t="s">
        <v>291</v>
      </c>
      <c r="O162" s="348" t="s">
        <v>292</v>
      </c>
      <c r="P162" s="348" t="s">
        <v>293</v>
      </c>
      <c r="Q162" s="348" t="s">
        <v>294</v>
      </c>
      <c r="R162" s="348" t="s">
        <v>295</v>
      </c>
      <c r="S162" s="348" t="s">
        <v>296</v>
      </c>
      <c r="T162" s="348" t="s">
        <v>297</v>
      </c>
      <c r="U162" s="348" t="s">
        <v>298</v>
      </c>
      <c r="V162" s="349" t="s">
        <v>299</v>
      </c>
      <c r="W162" s="348" t="s">
        <v>273</v>
      </c>
      <c r="X162" s="345" t="s">
        <v>300</v>
      </c>
      <c r="Y162" s="345"/>
      <c r="Z162" s="348" t="s">
        <v>301</v>
      </c>
      <c r="AA162" s="350" t="s">
        <v>302</v>
      </c>
      <c r="AB162" s="350" t="s">
        <v>303</v>
      </c>
      <c r="AC162" s="348" t="s">
        <v>304</v>
      </c>
      <c r="AD162" s="350" t="s">
        <v>305</v>
      </c>
      <c r="AE162" s="345" t="s">
        <v>306</v>
      </c>
      <c r="AF162" s="345"/>
      <c r="AG162" s="348" t="s">
        <v>307</v>
      </c>
      <c r="AH162" s="351" t="s">
        <v>308</v>
      </c>
      <c r="AI162" s="351" t="s">
        <v>309</v>
      </c>
      <c r="AJ162" s="348" t="s">
        <v>310</v>
      </c>
      <c r="AK162" s="350" t="s">
        <v>305</v>
      </c>
      <c r="AL162" s="345" t="s">
        <v>311</v>
      </c>
      <c r="AM162" s="345"/>
      <c r="AN162" s="348" t="s">
        <v>312</v>
      </c>
      <c r="AO162" s="348" t="s">
        <v>313</v>
      </c>
      <c r="AP162" s="348" t="s">
        <v>314</v>
      </c>
      <c r="AQ162" s="348" t="s">
        <v>315</v>
      </c>
      <c r="AR162" s="350" t="s">
        <v>305</v>
      </c>
      <c r="AS162" s="345" t="s">
        <v>316</v>
      </c>
      <c r="AT162" s="345"/>
      <c r="AU162" s="348" t="s">
        <v>317</v>
      </c>
      <c r="AV162" s="350" t="s">
        <v>318</v>
      </c>
      <c r="AW162" s="348" t="s">
        <v>319</v>
      </c>
      <c r="AX162" s="350" t="s">
        <v>305</v>
      </c>
      <c r="AY162" s="345" t="s">
        <v>320</v>
      </c>
      <c r="AZ162" s="345"/>
      <c r="BA162" s="348" t="s">
        <v>321</v>
      </c>
      <c r="BB162" s="350" t="s">
        <v>322</v>
      </c>
      <c r="BC162" s="350" t="s">
        <v>323</v>
      </c>
      <c r="BD162" s="348" t="s">
        <v>324</v>
      </c>
      <c r="BE162" s="350" t="s">
        <v>305</v>
      </c>
      <c r="BF162" s="345"/>
      <c r="BG162" s="346"/>
      <c r="BH162" s="105"/>
      <c r="BJ162" s="107"/>
      <c r="BK162" s="107"/>
      <c r="BL162" s="107"/>
      <c r="BM162" s="108"/>
      <c r="BN162" s="108"/>
      <c r="BO162" s="108"/>
      <c r="BP162" s="107"/>
      <c r="BQ162" s="107"/>
      <c r="BR162" s="107"/>
      <c r="BS162" s="107"/>
      <c r="BT162" s="107"/>
      <c r="BU162" s="107"/>
      <c r="BV162" s="107"/>
      <c r="BW162" s="107"/>
      <c r="BX162" s="107"/>
      <c r="BY162" s="107"/>
      <c r="BZ162" s="107"/>
      <c r="CA162" s="107"/>
      <c r="CB162" s="107"/>
      <c r="CC162" s="107"/>
      <c r="CD162" s="107"/>
      <c r="CE162" s="107"/>
      <c r="CF162" s="107"/>
      <c r="CG162" s="107"/>
      <c r="CH162" s="107"/>
      <c r="CI162" s="107"/>
      <c r="CJ162" s="107"/>
      <c r="CK162" s="107"/>
      <c r="CL162" s="107"/>
      <c r="CM162" s="107"/>
      <c r="CN162" s="109"/>
      <c r="CO162" s="110"/>
      <c r="CP162" s="110"/>
      <c r="CQ162" s="111"/>
      <c r="CR162" s="111"/>
      <c r="CS162" s="111"/>
      <c r="CT162" s="111"/>
      <c r="CU162" s="111"/>
      <c r="CV162" s="111"/>
      <c r="CW162" s="111"/>
      <c r="CX162" s="111"/>
      <c r="CY162" s="111"/>
      <c r="CZ162" s="111"/>
      <c r="DA162" s="111"/>
      <c r="DB162" s="111"/>
      <c r="DC162" s="111"/>
      <c r="DD162" s="111"/>
      <c r="DE162" s="111"/>
      <c r="DF162" s="111"/>
      <c r="DG162" s="111"/>
      <c r="DH162" s="111"/>
      <c r="DI162" s="111"/>
      <c r="DJ162" s="111"/>
      <c r="DK162" s="111"/>
      <c r="DL162" s="111"/>
      <c r="DM162" s="111"/>
      <c r="DN162" s="111"/>
      <c r="DO162" s="111"/>
      <c r="DP162" s="111"/>
      <c r="DQ162" s="111"/>
      <c r="DR162" s="111"/>
      <c r="DS162" s="111"/>
      <c r="DT162" s="111"/>
      <c r="DU162" s="111"/>
      <c r="DV162" s="111"/>
      <c r="DW162" s="112"/>
      <c r="DX162" s="112"/>
      <c r="DY162" s="112"/>
      <c r="DZ162" s="112"/>
      <c r="EA162" s="112"/>
      <c r="EB162" s="112"/>
      <c r="EC162" s="112"/>
      <c r="ED162" s="112"/>
    </row>
    <row r="163" spans="1:134" ht="15.75" hidden="1" x14ac:dyDescent="0.25">
      <c r="A163" s="121"/>
      <c r="B163" s="408" t="s">
        <v>369</v>
      </c>
      <c r="C163" s="212"/>
      <c r="D163" s="353">
        <f t="shared" ref="D163:D174" si="304">VLOOKUP($C163,$BI$316:$BT$621,2,FALSE)</f>
        <v>0</v>
      </c>
      <c r="E163" s="252"/>
      <c r="F163" s="252"/>
      <c r="G163" s="252"/>
      <c r="H163" s="252"/>
      <c r="I163" s="252"/>
      <c r="J163" s="252"/>
      <c r="K163" s="252"/>
      <c r="L163" s="252"/>
      <c r="M163" s="252"/>
      <c r="N163" s="252"/>
      <c r="O163" s="252"/>
      <c r="P163" s="252"/>
      <c r="Q163" s="354">
        <f t="shared" ref="Q163:Q174" si="305">SUM(E163:P163)</f>
        <v>0</v>
      </c>
      <c r="R163" s="353">
        <f t="shared" ref="R163:R174" si="306">COUNT(E163:P163)</f>
        <v>0</v>
      </c>
      <c r="S163" s="354">
        <f t="shared" ref="S163:S174" si="307">IF(R163&gt;1,AVERAGE(E163:P163),0)</f>
        <v>0</v>
      </c>
      <c r="T163" s="354">
        <f t="shared" ref="T163:T174" si="308">IF(R163&gt;1,STDEV(E163:P163),0)</f>
        <v>0</v>
      </c>
      <c r="U163" s="354">
        <f t="shared" ref="U163:U174" si="309">IF(R163&gt;1,VLOOKUP($R163,$BI$541:$BJ$553,2,FALSE),0)</f>
        <v>0</v>
      </c>
      <c r="V163" s="355"/>
      <c r="W163" s="356">
        <f t="shared" ref="W163:W174" si="310">IF(R163&gt;1,1-((S163-((T163*U163)/(SQRT(R163))))/S163),VLOOKUP($C163,$BI$196:$CP$621,34,FALSE))</f>
        <v>0</v>
      </c>
      <c r="X163" s="362">
        <f t="shared" ref="X163:X174" si="311">VLOOKUP($C163,$BI$196:$CM$621,3,FALSE)</f>
        <v>0</v>
      </c>
      <c r="Y163" s="358">
        <f t="shared" ref="Y163:Y174" si="312">VLOOKUP($C163,$BI$196:$CM$621,4,FALSE)</f>
        <v>0</v>
      </c>
      <c r="Z163" s="356">
        <f t="shared" ref="Z163:Z174" si="313">IF($Q163&gt;0,VLOOKUP($C163,$BI$196:$CM$621,6,FALSE),0)</f>
        <v>0</v>
      </c>
      <c r="AA163" s="359">
        <f>($Q163*X163)/1000</f>
        <v>0</v>
      </c>
      <c r="AB163" s="359">
        <f t="shared" ref="AB163:AB174" si="314">AA163*$BJ$559</f>
        <v>0</v>
      </c>
      <c r="AC163" s="356">
        <f>IF(AA163&gt;0,SQRT(($W163*$W163)+(Z163*Z163)+($V163*$V163)),0)</f>
        <v>0</v>
      </c>
      <c r="AD163" s="359">
        <f>(AB163*AC163)^2</f>
        <v>0</v>
      </c>
      <c r="AE163" s="360">
        <v>0</v>
      </c>
      <c r="AF163" s="358">
        <f t="shared" ref="AF163:AF174" si="315">VLOOKUP($C163,$BI$196:$CM$621,28,FALSE)</f>
        <v>0</v>
      </c>
      <c r="AG163" s="356">
        <v>0</v>
      </c>
      <c r="AH163" s="361">
        <f t="shared" ref="AH163:AH174" si="316">(P163*AE163)/1000</f>
        <v>0</v>
      </c>
      <c r="AI163" s="361">
        <f t="shared" ref="AI163:AI174" si="317">AH163*$BJ$560</f>
        <v>0</v>
      </c>
      <c r="AJ163" s="356">
        <f t="shared" ref="AJ163:AJ174" si="318">IF(AH163&gt;0,SQRT(($W163*$W163)+(AG163*AG163)+($V163*$V163)),0)</f>
        <v>0</v>
      </c>
      <c r="AK163" s="359">
        <f t="shared" ref="AK163:AK175" si="319">(AI163*AJ163)^2</f>
        <v>0</v>
      </c>
      <c r="AL163" s="360">
        <v>0</v>
      </c>
      <c r="AM163" s="358">
        <f t="shared" ref="AM163:AM174" si="320">VLOOKUP($C163,$BI$196:$CM$621,28,FALSE)</f>
        <v>0</v>
      </c>
      <c r="AN163" s="356">
        <v>0</v>
      </c>
      <c r="AO163" s="361">
        <f t="shared" ref="AO163:AO174" si="321">(W163*AL163)/1000</f>
        <v>0</v>
      </c>
      <c r="AP163" s="361">
        <f t="shared" ref="AP163:AP174" si="322">AO163*$BJ$561</f>
        <v>0</v>
      </c>
      <c r="AQ163" s="356">
        <f t="shared" ref="AQ163:AQ174" si="323">IF(AO163&gt;0,SQRT(($W163*$W163)+(AN163*AN163)+($V163*$V163)),0)</f>
        <v>0</v>
      </c>
      <c r="AR163" s="359">
        <f t="shared" ref="AR163:AR175" si="324">(AP163*AQ163)^2</f>
        <v>0</v>
      </c>
      <c r="AS163" s="362">
        <v>0</v>
      </c>
      <c r="AT163" s="358">
        <f t="shared" ref="AT163:AT174" si="325">VLOOKUP($C163,$BI$196:$CM$621,28,FALSE)</f>
        <v>0</v>
      </c>
      <c r="AU163" s="356">
        <v>0</v>
      </c>
      <c r="AV163" s="361">
        <v>0</v>
      </c>
      <c r="AW163" s="356">
        <v>0</v>
      </c>
      <c r="AX163" s="359">
        <f t="shared" ref="AX163:AX175" si="326">(AV163*AW163)^2</f>
        <v>0</v>
      </c>
      <c r="AY163" s="362">
        <v>0</v>
      </c>
      <c r="AZ163" s="358" t="e">
        <f t="shared" ref="AZ163:AZ174" si="327">VLOOKUP($C163,$BI$196:$CM$263,50,FALSE)</f>
        <v>#N/A</v>
      </c>
      <c r="BA163" s="356">
        <v>0</v>
      </c>
      <c r="BB163" s="361">
        <f t="shared" ref="BB163:BB174" si="328">($Q163*AY163)/1000</f>
        <v>0</v>
      </c>
      <c r="BC163" s="361">
        <f t="shared" ref="BC163:BC174" si="329">BB163*22800</f>
        <v>0</v>
      </c>
      <c r="BD163" s="356">
        <v>0</v>
      </c>
      <c r="BE163" s="359">
        <f t="shared" ref="BE163:BE175" si="330">(BC163*BD163)^2</f>
        <v>0</v>
      </c>
      <c r="BF163" s="354">
        <f t="shared" ref="BF163:BF174" si="331">AB163+AI163+AP163+AV163+BC163</f>
        <v>0</v>
      </c>
      <c r="BG163" s="363">
        <f t="shared" ref="BG163:BG174" si="332">IF(BF163&gt;0,SQRT(AD163+AK163+AR163+AX163+BE163)/BF163,0)</f>
        <v>0</v>
      </c>
      <c r="BH163" s="105">
        <f t="shared" ref="BH163:BH181" si="333">(BF163*BG163)^2</f>
        <v>0</v>
      </c>
      <c r="BI163" s="106"/>
      <c r="BJ163" s="107"/>
      <c r="BK163" s="107"/>
      <c r="BL163" s="107"/>
      <c r="BM163" s="108"/>
      <c r="BN163" s="108"/>
      <c r="BO163" s="108"/>
      <c r="BP163" s="107"/>
      <c r="BQ163" s="107"/>
      <c r="BR163" s="107"/>
      <c r="BS163" s="107"/>
      <c r="BT163" s="107"/>
      <c r="BU163" s="107"/>
      <c r="BV163" s="107"/>
      <c r="BW163" s="107"/>
      <c r="BX163" s="107"/>
      <c r="BY163" s="107"/>
      <c r="BZ163" s="107"/>
      <c r="CA163" s="107"/>
      <c r="CB163" s="107"/>
      <c r="CC163" s="107"/>
      <c r="CD163" s="107"/>
      <c r="CE163" s="107"/>
      <c r="CF163" s="107"/>
      <c r="CG163" s="107"/>
      <c r="CH163" s="107"/>
      <c r="CI163" s="107"/>
      <c r="CJ163" s="107"/>
      <c r="CK163" s="107"/>
      <c r="CL163" s="107"/>
      <c r="CM163" s="107"/>
      <c r="CN163" s="109"/>
      <c r="CO163" s="110"/>
      <c r="CP163" s="110"/>
      <c r="CQ163" s="111"/>
      <c r="CR163" s="111"/>
      <c r="CS163" s="111"/>
      <c r="CT163" s="111"/>
      <c r="CU163" s="111"/>
      <c r="CV163" s="111"/>
      <c r="CW163" s="111"/>
      <c r="CX163" s="111"/>
      <c r="CY163" s="111"/>
      <c r="CZ163" s="111"/>
      <c r="DA163" s="111"/>
      <c r="DB163" s="111"/>
      <c r="DC163" s="111"/>
      <c r="DD163" s="111"/>
      <c r="DE163" s="111"/>
      <c r="DF163" s="111"/>
      <c r="DG163" s="111"/>
      <c r="DH163" s="111"/>
      <c r="DI163" s="111"/>
      <c r="DJ163" s="111"/>
      <c r="DK163" s="111"/>
      <c r="DL163" s="111"/>
      <c r="DM163" s="111"/>
      <c r="DN163" s="111"/>
      <c r="DO163" s="111"/>
      <c r="DP163" s="111"/>
      <c r="DQ163" s="111"/>
      <c r="DR163" s="111"/>
      <c r="DS163" s="111"/>
      <c r="DT163" s="111"/>
      <c r="DU163" s="111"/>
      <c r="DV163" s="111"/>
      <c r="DW163" s="112"/>
      <c r="DX163" s="112"/>
      <c r="DY163" s="112"/>
      <c r="DZ163" s="112"/>
      <c r="EA163" s="112"/>
      <c r="EB163" s="112"/>
      <c r="EC163" s="112"/>
      <c r="ED163" s="112"/>
    </row>
    <row r="164" spans="1:134" ht="17.25" hidden="1" customHeight="1" x14ac:dyDescent="0.25">
      <c r="A164" s="121"/>
      <c r="B164" s="409"/>
      <c r="C164" s="212"/>
      <c r="D164" s="353">
        <f t="shared" si="304"/>
        <v>0</v>
      </c>
      <c r="E164" s="252"/>
      <c r="F164" s="252"/>
      <c r="G164" s="252"/>
      <c r="H164" s="252"/>
      <c r="I164" s="252"/>
      <c r="J164" s="252"/>
      <c r="K164" s="252"/>
      <c r="L164" s="252"/>
      <c r="M164" s="252"/>
      <c r="N164" s="252"/>
      <c r="O164" s="252"/>
      <c r="P164" s="252"/>
      <c r="Q164" s="354">
        <f t="shared" si="305"/>
        <v>0</v>
      </c>
      <c r="R164" s="353">
        <f t="shared" si="306"/>
        <v>0</v>
      </c>
      <c r="S164" s="354">
        <f t="shared" si="307"/>
        <v>0</v>
      </c>
      <c r="T164" s="354">
        <f t="shared" si="308"/>
        <v>0</v>
      </c>
      <c r="U164" s="354">
        <f t="shared" si="309"/>
        <v>0</v>
      </c>
      <c r="V164" s="355"/>
      <c r="W164" s="356">
        <f t="shared" si="310"/>
        <v>0</v>
      </c>
      <c r="X164" s="362">
        <f t="shared" si="311"/>
        <v>0</v>
      </c>
      <c r="Y164" s="358">
        <f t="shared" si="312"/>
        <v>0</v>
      </c>
      <c r="Z164" s="356">
        <f t="shared" si="313"/>
        <v>0</v>
      </c>
      <c r="AA164" s="359">
        <f t="shared" ref="AA164:AA174" si="334">($Q164*X164)/1000</f>
        <v>0</v>
      </c>
      <c r="AB164" s="359">
        <f t="shared" si="314"/>
        <v>0</v>
      </c>
      <c r="AC164" s="356">
        <f t="shared" ref="AC164:AC174" si="335">IF(AA164&gt;0,SQRT(($W164*$W164)+(Z164*Z164)+($V164*$V164)),0)</f>
        <v>0</v>
      </c>
      <c r="AD164" s="359">
        <f t="shared" ref="AD164:AD179" si="336">(AB164*AC164)^2</f>
        <v>0</v>
      </c>
      <c r="AE164" s="360">
        <v>0</v>
      </c>
      <c r="AF164" s="358">
        <f t="shared" si="315"/>
        <v>0</v>
      </c>
      <c r="AG164" s="356">
        <v>0</v>
      </c>
      <c r="AH164" s="361">
        <f t="shared" si="316"/>
        <v>0</v>
      </c>
      <c r="AI164" s="361">
        <f t="shared" si="317"/>
        <v>0</v>
      </c>
      <c r="AJ164" s="356">
        <f t="shared" si="318"/>
        <v>0</v>
      </c>
      <c r="AK164" s="359">
        <f t="shared" si="319"/>
        <v>0</v>
      </c>
      <c r="AL164" s="360">
        <v>0</v>
      </c>
      <c r="AM164" s="358">
        <f t="shared" si="320"/>
        <v>0</v>
      </c>
      <c r="AN164" s="356">
        <v>0</v>
      </c>
      <c r="AO164" s="361">
        <f t="shared" si="321"/>
        <v>0</v>
      </c>
      <c r="AP164" s="361">
        <f t="shared" si="322"/>
        <v>0</v>
      </c>
      <c r="AQ164" s="356">
        <f t="shared" si="323"/>
        <v>0</v>
      </c>
      <c r="AR164" s="359">
        <f t="shared" si="324"/>
        <v>0</v>
      </c>
      <c r="AS164" s="362">
        <v>0</v>
      </c>
      <c r="AT164" s="358">
        <f t="shared" si="325"/>
        <v>0</v>
      </c>
      <c r="AU164" s="356">
        <v>0</v>
      </c>
      <c r="AV164" s="361">
        <v>0</v>
      </c>
      <c r="AW164" s="356">
        <v>0</v>
      </c>
      <c r="AX164" s="359">
        <f t="shared" si="326"/>
        <v>0</v>
      </c>
      <c r="AY164" s="362">
        <v>0</v>
      </c>
      <c r="AZ164" s="358" t="e">
        <f t="shared" si="327"/>
        <v>#N/A</v>
      </c>
      <c r="BA164" s="356">
        <v>0</v>
      </c>
      <c r="BB164" s="361">
        <f t="shared" si="328"/>
        <v>0</v>
      </c>
      <c r="BC164" s="361">
        <f t="shared" si="329"/>
        <v>0</v>
      </c>
      <c r="BD164" s="356">
        <v>0</v>
      </c>
      <c r="BE164" s="359">
        <f t="shared" si="330"/>
        <v>0</v>
      </c>
      <c r="BF164" s="354">
        <f t="shared" si="331"/>
        <v>0</v>
      </c>
      <c r="BG164" s="363">
        <f t="shared" si="332"/>
        <v>0</v>
      </c>
      <c r="BH164" s="105">
        <f t="shared" si="333"/>
        <v>0</v>
      </c>
      <c r="BI164" s="106"/>
      <c r="BJ164" s="107"/>
      <c r="BK164" s="107"/>
      <c r="BL164" s="107"/>
      <c r="BM164" s="108"/>
      <c r="BN164" s="108"/>
      <c r="BO164" s="108"/>
      <c r="BP164" s="107"/>
      <c r="BQ164" s="107"/>
      <c r="BR164" s="107"/>
      <c r="BS164" s="107"/>
      <c r="BT164" s="107"/>
      <c r="BU164" s="107"/>
      <c r="BV164" s="107"/>
      <c r="BW164" s="107"/>
      <c r="BX164" s="107"/>
      <c r="BY164" s="107"/>
      <c r="BZ164" s="107"/>
      <c r="CA164" s="107"/>
      <c r="CB164" s="107"/>
      <c r="CC164" s="107"/>
      <c r="CD164" s="107"/>
      <c r="CE164" s="107"/>
      <c r="CF164" s="107"/>
      <c r="CG164" s="107"/>
      <c r="CH164" s="107"/>
      <c r="CI164" s="107"/>
      <c r="CJ164" s="107"/>
      <c r="CK164" s="107"/>
      <c r="CL164" s="107"/>
      <c r="CM164" s="107"/>
      <c r="CN164" s="109"/>
      <c r="CO164" s="110"/>
      <c r="CP164" s="110"/>
      <c r="CQ164" s="111"/>
      <c r="CR164" s="111"/>
      <c r="CS164" s="111"/>
      <c r="CT164" s="111"/>
      <c r="CU164" s="111"/>
      <c r="CV164" s="111"/>
      <c r="CW164" s="111"/>
      <c r="CX164" s="111"/>
      <c r="CY164" s="111"/>
      <c r="CZ164" s="111"/>
      <c r="DA164" s="111"/>
      <c r="DB164" s="111"/>
      <c r="DC164" s="111"/>
      <c r="DD164" s="111"/>
      <c r="DE164" s="111"/>
      <c r="DF164" s="111"/>
      <c r="DG164" s="111"/>
      <c r="DH164" s="111"/>
      <c r="DI164" s="111"/>
      <c r="DJ164" s="111"/>
      <c r="DK164" s="111"/>
      <c r="DL164" s="111"/>
      <c r="DM164" s="111"/>
      <c r="DN164" s="111"/>
      <c r="DO164" s="111"/>
      <c r="DP164" s="111"/>
      <c r="DQ164" s="111"/>
      <c r="DR164" s="111"/>
      <c r="DS164" s="111"/>
      <c r="DT164" s="111"/>
      <c r="DU164" s="111"/>
      <c r="DV164" s="111"/>
      <c r="DW164" s="112"/>
      <c r="DX164" s="112"/>
      <c r="DY164" s="112"/>
      <c r="DZ164" s="112"/>
      <c r="EA164" s="112"/>
      <c r="EB164" s="112"/>
      <c r="EC164" s="112"/>
      <c r="ED164" s="112"/>
    </row>
    <row r="165" spans="1:134" ht="17.25" hidden="1" customHeight="1" x14ac:dyDescent="0.25">
      <c r="A165" s="121"/>
      <c r="B165" s="409"/>
      <c r="C165" s="212"/>
      <c r="D165" s="353">
        <f t="shared" si="304"/>
        <v>0</v>
      </c>
      <c r="E165" s="252"/>
      <c r="F165" s="252"/>
      <c r="G165" s="252"/>
      <c r="H165" s="252"/>
      <c r="I165" s="252"/>
      <c r="J165" s="252"/>
      <c r="K165" s="252"/>
      <c r="L165" s="252"/>
      <c r="M165" s="252"/>
      <c r="N165" s="252"/>
      <c r="O165" s="252"/>
      <c r="P165" s="252"/>
      <c r="Q165" s="354">
        <f t="shared" si="305"/>
        <v>0</v>
      </c>
      <c r="R165" s="353">
        <f t="shared" si="306"/>
        <v>0</v>
      </c>
      <c r="S165" s="354">
        <f t="shared" si="307"/>
        <v>0</v>
      </c>
      <c r="T165" s="354">
        <f t="shared" si="308"/>
        <v>0</v>
      </c>
      <c r="U165" s="354">
        <f t="shared" si="309"/>
        <v>0</v>
      </c>
      <c r="V165" s="355"/>
      <c r="W165" s="356">
        <f t="shared" si="310"/>
        <v>0</v>
      </c>
      <c r="X165" s="362">
        <f t="shared" si="311"/>
        <v>0</v>
      </c>
      <c r="Y165" s="358">
        <f t="shared" si="312"/>
        <v>0</v>
      </c>
      <c r="Z165" s="356">
        <f t="shared" si="313"/>
        <v>0</v>
      </c>
      <c r="AA165" s="359">
        <f t="shared" si="334"/>
        <v>0</v>
      </c>
      <c r="AB165" s="359">
        <f t="shared" si="314"/>
        <v>0</v>
      </c>
      <c r="AC165" s="356">
        <f t="shared" si="335"/>
        <v>0</v>
      </c>
      <c r="AD165" s="359">
        <f t="shared" si="336"/>
        <v>0</v>
      </c>
      <c r="AE165" s="360">
        <v>0</v>
      </c>
      <c r="AF165" s="358">
        <f t="shared" si="315"/>
        <v>0</v>
      </c>
      <c r="AG165" s="356">
        <v>0</v>
      </c>
      <c r="AH165" s="361">
        <f t="shared" si="316"/>
        <v>0</v>
      </c>
      <c r="AI165" s="361">
        <f t="shared" si="317"/>
        <v>0</v>
      </c>
      <c r="AJ165" s="356">
        <f t="shared" si="318"/>
        <v>0</v>
      </c>
      <c r="AK165" s="359">
        <f t="shared" si="319"/>
        <v>0</v>
      </c>
      <c r="AL165" s="360">
        <v>0</v>
      </c>
      <c r="AM165" s="358">
        <f t="shared" si="320"/>
        <v>0</v>
      </c>
      <c r="AN165" s="356">
        <v>0</v>
      </c>
      <c r="AO165" s="361">
        <f t="shared" si="321"/>
        <v>0</v>
      </c>
      <c r="AP165" s="361">
        <f t="shared" si="322"/>
        <v>0</v>
      </c>
      <c r="AQ165" s="356">
        <f t="shared" si="323"/>
        <v>0</v>
      </c>
      <c r="AR165" s="359">
        <f t="shared" si="324"/>
        <v>0</v>
      </c>
      <c r="AS165" s="362">
        <v>0</v>
      </c>
      <c r="AT165" s="358">
        <f t="shared" si="325"/>
        <v>0</v>
      </c>
      <c r="AU165" s="356">
        <v>0</v>
      </c>
      <c r="AV165" s="361">
        <v>0</v>
      </c>
      <c r="AW165" s="356">
        <v>0</v>
      </c>
      <c r="AX165" s="359">
        <f t="shared" si="326"/>
        <v>0</v>
      </c>
      <c r="AY165" s="362">
        <v>0</v>
      </c>
      <c r="AZ165" s="358" t="e">
        <f t="shared" si="327"/>
        <v>#N/A</v>
      </c>
      <c r="BA165" s="356">
        <v>0</v>
      </c>
      <c r="BB165" s="361">
        <f t="shared" si="328"/>
        <v>0</v>
      </c>
      <c r="BC165" s="361">
        <f t="shared" si="329"/>
        <v>0</v>
      </c>
      <c r="BD165" s="356">
        <v>0</v>
      </c>
      <c r="BE165" s="359">
        <f t="shared" si="330"/>
        <v>0</v>
      </c>
      <c r="BF165" s="354">
        <f t="shared" si="331"/>
        <v>0</v>
      </c>
      <c r="BG165" s="363">
        <f t="shared" si="332"/>
        <v>0</v>
      </c>
      <c r="BH165" s="105">
        <f t="shared" si="333"/>
        <v>0</v>
      </c>
      <c r="BI165" s="106"/>
      <c r="BJ165" s="107"/>
      <c r="BK165" s="107"/>
      <c r="BL165" s="107"/>
      <c r="BM165" s="108"/>
      <c r="BN165" s="108"/>
      <c r="BO165" s="108"/>
      <c r="BP165" s="107"/>
      <c r="BQ165" s="107"/>
      <c r="BR165" s="107"/>
      <c r="BS165" s="107"/>
      <c r="BT165" s="107"/>
      <c r="BU165" s="107"/>
      <c r="BV165" s="107"/>
      <c r="BW165" s="107"/>
      <c r="BX165" s="107"/>
      <c r="BY165" s="107"/>
      <c r="BZ165" s="107"/>
      <c r="CA165" s="107"/>
      <c r="CB165" s="107"/>
      <c r="CC165" s="107"/>
      <c r="CD165" s="107"/>
      <c r="CE165" s="107"/>
      <c r="CF165" s="107"/>
      <c r="CG165" s="107"/>
      <c r="CH165" s="107"/>
      <c r="CI165" s="107"/>
      <c r="CJ165" s="107"/>
      <c r="CK165" s="107"/>
      <c r="CL165" s="107"/>
      <c r="CM165" s="107"/>
      <c r="CN165" s="109"/>
      <c r="CO165" s="110"/>
      <c r="CP165" s="110"/>
      <c r="CQ165" s="111"/>
      <c r="CR165" s="111"/>
      <c r="CS165" s="111"/>
      <c r="CT165" s="111"/>
      <c r="CU165" s="111"/>
      <c r="CV165" s="111"/>
      <c r="CW165" s="111"/>
      <c r="CX165" s="111"/>
      <c r="CY165" s="111"/>
      <c r="CZ165" s="111"/>
      <c r="DA165" s="111"/>
      <c r="DB165" s="111"/>
      <c r="DC165" s="111"/>
      <c r="DD165" s="111"/>
      <c r="DE165" s="111"/>
      <c r="DF165" s="111"/>
      <c r="DG165" s="111"/>
      <c r="DH165" s="111"/>
      <c r="DI165" s="111"/>
      <c r="DJ165" s="111"/>
      <c r="DK165" s="111"/>
      <c r="DL165" s="111"/>
      <c r="DM165" s="111"/>
      <c r="DN165" s="111"/>
      <c r="DO165" s="111"/>
      <c r="DP165" s="111"/>
      <c r="DQ165" s="111"/>
      <c r="DR165" s="111"/>
      <c r="DS165" s="111"/>
      <c r="DT165" s="111"/>
      <c r="DU165" s="111"/>
      <c r="DV165" s="111"/>
      <c r="DW165" s="112"/>
      <c r="DX165" s="112"/>
      <c r="DY165" s="112"/>
      <c r="DZ165" s="112"/>
      <c r="EA165" s="112"/>
      <c r="EB165" s="112"/>
      <c r="EC165" s="112"/>
      <c r="ED165" s="112"/>
    </row>
    <row r="166" spans="1:134" ht="15.75" hidden="1" x14ac:dyDescent="0.25">
      <c r="A166" s="121"/>
      <c r="B166" s="409"/>
      <c r="C166" s="212"/>
      <c r="D166" s="353">
        <f t="shared" si="304"/>
        <v>0</v>
      </c>
      <c r="E166" s="252"/>
      <c r="F166" s="252"/>
      <c r="G166" s="252"/>
      <c r="H166" s="252"/>
      <c r="I166" s="252"/>
      <c r="J166" s="252"/>
      <c r="K166" s="252"/>
      <c r="L166" s="252"/>
      <c r="M166" s="252"/>
      <c r="N166" s="252"/>
      <c r="O166" s="252"/>
      <c r="P166" s="252"/>
      <c r="Q166" s="354">
        <f t="shared" si="305"/>
        <v>0</v>
      </c>
      <c r="R166" s="353">
        <f t="shared" si="306"/>
        <v>0</v>
      </c>
      <c r="S166" s="354">
        <f t="shared" si="307"/>
        <v>0</v>
      </c>
      <c r="T166" s="354">
        <f t="shared" si="308"/>
        <v>0</v>
      </c>
      <c r="U166" s="354">
        <f t="shared" si="309"/>
        <v>0</v>
      </c>
      <c r="V166" s="355"/>
      <c r="W166" s="356">
        <f t="shared" si="310"/>
        <v>0</v>
      </c>
      <c r="X166" s="362">
        <f t="shared" si="311"/>
        <v>0</v>
      </c>
      <c r="Y166" s="358">
        <f t="shared" si="312"/>
        <v>0</v>
      </c>
      <c r="Z166" s="356">
        <f t="shared" si="313"/>
        <v>0</v>
      </c>
      <c r="AA166" s="359">
        <f t="shared" si="334"/>
        <v>0</v>
      </c>
      <c r="AB166" s="359">
        <f t="shared" si="314"/>
        <v>0</v>
      </c>
      <c r="AC166" s="356">
        <f t="shared" si="335"/>
        <v>0</v>
      </c>
      <c r="AD166" s="359">
        <f t="shared" si="336"/>
        <v>0</v>
      </c>
      <c r="AE166" s="360">
        <v>0</v>
      </c>
      <c r="AF166" s="358">
        <f t="shared" si="315"/>
        <v>0</v>
      </c>
      <c r="AG166" s="356">
        <v>0</v>
      </c>
      <c r="AH166" s="361">
        <f t="shared" si="316"/>
        <v>0</v>
      </c>
      <c r="AI166" s="361">
        <f t="shared" si="317"/>
        <v>0</v>
      </c>
      <c r="AJ166" s="356">
        <f t="shared" si="318"/>
        <v>0</v>
      </c>
      <c r="AK166" s="359">
        <f t="shared" si="319"/>
        <v>0</v>
      </c>
      <c r="AL166" s="360">
        <v>0</v>
      </c>
      <c r="AM166" s="358">
        <f t="shared" si="320"/>
        <v>0</v>
      </c>
      <c r="AN166" s="356">
        <v>0</v>
      </c>
      <c r="AO166" s="361">
        <f t="shared" si="321"/>
        <v>0</v>
      </c>
      <c r="AP166" s="361">
        <f t="shared" si="322"/>
        <v>0</v>
      </c>
      <c r="AQ166" s="356">
        <f t="shared" si="323"/>
        <v>0</v>
      </c>
      <c r="AR166" s="359">
        <f t="shared" si="324"/>
        <v>0</v>
      </c>
      <c r="AS166" s="362">
        <v>0</v>
      </c>
      <c r="AT166" s="358">
        <f t="shared" si="325"/>
        <v>0</v>
      </c>
      <c r="AU166" s="356">
        <v>0</v>
      </c>
      <c r="AV166" s="361">
        <v>0</v>
      </c>
      <c r="AW166" s="356">
        <v>0</v>
      </c>
      <c r="AX166" s="359">
        <f t="shared" si="326"/>
        <v>0</v>
      </c>
      <c r="AY166" s="362">
        <v>0</v>
      </c>
      <c r="AZ166" s="358" t="e">
        <f t="shared" si="327"/>
        <v>#N/A</v>
      </c>
      <c r="BA166" s="356">
        <v>0</v>
      </c>
      <c r="BB166" s="361">
        <f t="shared" si="328"/>
        <v>0</v>
      </c>
      <c r="BC166" s="361">
        <f t="shared" si="329"/>
        <v>0</v>
      </c>
      <c r="BD166" s="356">
        <v>0</v>
      </c>
      <c r="BE166" s="359">
        <f t="shared" si="330"/>
        <v>0</v>
      </c>
      <c r="BF166" s="354">
        <f t="shared" si="331"/>
        <v>0</v>
      </c>
      <c r="BG166" s="363">
        <f t="shared" si="332"/>
        <v>0</v>
      </c>
      <c r="BH166" s="105">
        <f t="shared" si="333"/>
        <v>0</v>
      </c>
      <c r="BI166" s="106"/>
      <c r="BJ166" s="107"/>
      <c r="BK166" s="107"/>
      <c r="BL166" s="107"/>
      <c r="BM166" s="108"/>
      <c r="BN166" s="108"/>
      <c r="BO166" s="108"/>
      <c r="BP166" s="107"/>
      <c r="BQ166" s="107"/>
      <c r="BR166" s="107"/>
      <c r="BS166" s="107"/>
      <c r="BT166" s="107"/>
      <c r="BU166" s="107"/>
      <c r="BV166" s="107"/>
      <c r="BW166" s="107"/>
      <c r="BX166" s="107"/>
      <c r="BY166" s="107"/>
      <c r="BZ166" s="107"/>
      <c r="CA166" s="107"/>
      <c r="CB166" s="107"/>
      <c r="CC166" s="107"/>
      <c r="CD166" s="107"/>
      <c r="CE166" s="107"/>
      <c r="CF166" s="107"/>
      <c r="CG166" s="107"/>
      <c r="CH166" s="107"/>
      <c r="CI166" s="107"/>
      <c r="CJ166" s="107"/>
      <c r="CK166" s="107"/>
      <c r="CL166" s="107"/>
      <c r="CM166" s="107"/>
      <c r="CN166" s="109"/>
      <c r="CO166" s="110"/>
      <c r="CP166" s="110"/>
      <c r="CQ166" s="111"/>
      <c r="CR166" s="111"/>
      <c r="CS166" s="111"/>
      <c r="CT166" s="111"/>
      <c r="CU166" s="111"/>
      <c r="CV166" s="111"/>
      <c r="CW166" s="111"/>
      <c r="CX166" s="111"/>
      <c r="CY166" s="111"/>
      <c r="CZ166" s="111"/>
      <c r="DA166" s="111"/>
      <c r="DB166" s="111"/>
      <c r="DC166" s="111"/>
      <c r="DD166" s="111"/>
      <c r="DE166" s="111"/>
      <c r="DF166" s="111"/>
      <c r="DG166" s="111"/>
      <c r="DH166" s="111"/>
      <c r="DI166" s="111"/>
      <c r="DJ166" s="111"/>
      <c r="DK166" s="111"/>
      <c r="DL166" s="111"/>
      <c r="DM166" s="111"/>
      <c r="DN166" s="111"/>
      <c r="DO166" s="111"/>
      <c r="DP166" s="111"/>
      <c r="DQ166" s="111"/>
      <c r="DR166" s="111"/>
      <c r="DS166" s="111"/>
      <c r="DT166" s="111"/>
      <c r="DU166" s="111"/>
      <c r="DV166" s="111"/>
      <c r="DW166" s="112"/>
      <c r="DX166" s="112"/>
      <c r="DY166" s="112"/>
      <c r="DZ166" s="112"/>
      <c r="EA166" s="112"/>
      <c r="EB166" s="112"/>
      <c r="EC166" s="112"/>
      <c r="ED166" s="112"/>
    </row>
    <row r="167" spans="1:134" ht="15.75" hidden="1" x14ac:dyDescent="0.25">
      <c r="A167" s="121"/>
      <c r="B167" s="409"/>
      <c r="C167" s="212"/>
      <c r="D167" s="353">
        <f t="shared" si="304"/>
        <v>0</v>
      </c>
      <c r="E167" s="252"/>
      <c r="F167" s="252"/>
      <c r="G167" s="252"/>
      <c r="H167" s="252"/>
      <c r="I167" s="252"/>
      <c r="J167" s="252"/>
      <c r="K167" s="252"/>
      <c r="L167" s="252"/>
      <c r="M167" s="252"/>
      <c r="N167" s="252"/>
      <c r="O167" s="252"/>
      <c r="P167" s="252"/>
      <c r="Q167" s="354">
        <f t="shared" si="305"/>
        <v>0</v>
      </c>
      <c r="R167" s="353">
        <f t="shared" si="306"/>
        <v>0</v>
      </c>
      <c r="S167" s="354">
        <f t="shared" si="307"/>
        <v>0</v>
      </c>
      <c r="T167" s="354">
        <f t="shared" si="308"/>
        <v>0</v>
      </c>
      <c r="U167" s="354">
        <f t="shared" si="309"/>
        <v>0</v>
      </c>
      <c r="V167" s="355"/>
      <c r="W167" s="356">
        <f t="shared" si="310"/>
        <v>0</v>
      </c>
      <c r="X167" s="362">
        <f t="shared" si="311"/>
        <v>0</v>
      </c>
      <c r="Y167" s="358">
        <f t="shared" si="312"/>
        <v>0</v>
      </c>
      <c r="Z167" s="356">
        <f t="shared" si="313"/>
        <v>0</v>
      </c>
      <c r="AA167" s="359">
        <f t="shared" si="334"/>
        <v>0</v>
      </c>
      <c r="AB167" s="359">
        <f t="shared" si="314"/>
        <v>0</v>
      </c>
      <c r="AC167" s="356">
        <f t="shared" si="335"/>
        <v>0</v>
      </c>
      <c r="AD167" s="359">
        <f t="shared" si="336"/>
        <v>0</v>
      </c>
      <c r="AE167" s="360">
        <v>0</v>
      </c>
      <c r="AF167" s="358">
        <f t="shared" si="315"/>
        <v>0</v>
      </c>
      <c r="AG167" s="356">
        <v>0</v>
      </c>
      <c r="AH167" s="361">
        <f t="shared" si="316"/>
        <v>0</v>
      </c>
      <c r="AI167" s="361">
        <f t="shared" si="317"/>
        <v>0</v>
      </c>
      <c r="AJ167" s="356">
        <f t="shared" si="318"/>
        <v>0</v>
      </c>
      <c r="AK167" s="359">
        <f t="shared" si="319"/>
        <v>0</v>
      </c>
      <c r="AL167" s="360">
        <v>0</v>
      </c>
      <c r="AM167" s="358">
        <f t="shared" si="320"/>
        <v>0</v>
      </c>
      <c r="AN167" s="356">
        <v>0</v>
      </c>
      <c r="AO167" s="361">
        <f t="shared" si="321"/>
        <v>0</v>
      </c>
      <c r="AP167" s="361">
        <f t="shared" si="322"/>
        <v>0</v>
      </c>
      <c r="AQ167" s="356">
        <f t="shared" si="323"/>
        <v>0</v>
      </c>
      <c r="AR167" s="359">
        <f t="shared" si="324"/>
        <v>0</v>
      </c>
      <c r="AS167" s="362">
        <v>0</v>
      </c>
      <c r="AT167" s="358">
        <f t="shared" si="325"/>
        <v>0</v>
      </c>
      <c r="AU167" s="356">
        <v>0</v>
      </c>
      <c r="AV167" s="361">
        <v>0</v>
      </c>
      <c r="AW167" s="356">
        <v>0</v>
      </c>
      <c r="AX167" s="359">
        <f t="shared" si="326"/>
        <v>0</v>
      </c>
      <c r="AY167" s="362">
        <v>0</v>
      </c>
      <c r="AZ167" s="358" t="e">
        <f t="shared" si="327"/>
        <v>#N/A</v>
      </c>
      <c r="BA167" s="356">
        <v>0</v>
      </c>
      <c r="BB167" s="361">
        <f t="shared" si="328"/>
        <v>0</v>
      </c>
      <c r="BC167" s="361">
        <f t="shared" si="329"/>
        <v>0</v>
      </c>
      <c r="BD167" s="356">
        <v>0</v>
      </c>
      <c r="BE167" s="359">
        <f t="shared" si="330"/>
        <v>0</v>
      </c>
      <c r="BF167" s="354">
        <f t="shared" si="331"/>
        <v>0</v>
      </c>
      <c r="BG167" s="363">
        <f t="shared" si="332"/>
        <v>0</v>
      </c>
      <c r="BH167" s="105">
        <f t="shared" si="333"/>
        <v>0</v>
      </c>
      <c r="BI167" s="106"/>
      <c r="BJ167" s="107"/>
      <c r="BK167" s="107"/>
      <c r="BL167" s="107"/>
      <c r="BM167" s="108"/>
      <c r="BN167" s="108"/>
      <c r="BO167" s="108"/>
      <c r="BP167" s="107"/>
      <c r="BQ167" s="107"/>
      <c r="BR167" s="107"/>
      <c r="BS167" s="107"/>
      <c r="BT167" s="107"/>
      <c r="BU167" s="107"/>
      <c r="BV167" s="107"/>
      <c r="BW167" s="107"/>
      <c r="BX167" s="107"/>
      <c r="BY167" s="107"/>
      <c r="BZ167" s="107"/>
      <c r="CA167" s="107"/>
      <c r="CB167" s="107"/>
      <c r="CC167" s="107"/>
      <c r="CD167" s="107"/>
      <c r="CE167" s="107"/>
      <c r="CF167" s="107"/>
      <c r="CG167" s="107"/>
      <c r="CH167" s="107"/>
      <c r="CI167" s="107"/>
      <c r="CJ167" s="107"/>
      <c r="CK167" s="107"/>
      <c r="CL167" s="107"/>
      <c r="CM167" s="107"/>
      <c r="CN167" s="109"/>
      <c r="CO167" s="110"/>
      <c r="CP167" s="110"/>
      <c r="CQ167" s="111"/>
      <c r="CR167" s="111"/>
      <c r="CS167" s="111"/>
      <c r="CT167" s="111"/>
      <c r="CU167" s="111"/>
      <c r="CV167" s="111"/>
      <c r="CW167" s="111"/>
      <c r="CX167" s="111"/>
      <c r="CY167" s="111"/>
      <c r="CZ167" s="111"/>
      <c r="DA167" s="111"/>
      <c r="DB167" s="111"/>
      <c r="DC167" s="111"/>
      <c r="DD167" s="111"/>
      <c r="DE167" s="111"/>
      <c r="DF167" s="111"/>
      <c r="DG167" s="111"/>
      <c r="DH167" s="111"/>
      <c r="DI167" s="111"/>
      <c r="DJ167" s="111"/>
      <c r="DK167" s="111"/>
      <c r="DL167" s="111"/>
      <c r="DM167" s="111"/>
      <c r="DN167" s="111"/>
      <c r="DO167" s="111"/>
      <c r="DP167" s="111"/>
      <c r="DQ167" s="111"/>
      <c r="DR167" s="111"/>
      <c r="DS167" s="111"/>
      <c r="DT167" s="111"/>
      <c r="DU167" s="111"/>
      <c r="DV167" s="111"/>
      <c r="DW167" s="112"/>
      <c r="DX167" s="112"/>
      <c r="DY167" s="112"/>
      <c r="DZ167" s="112"/>
      <c r="EA167" s="112"/>
      <c r="EB167" s="112"/>
      <c r="EC167" s="112"/>
      <c r="ED167" s="112"/>
    </row>
    <row r="168" spans="1:134" ht="15.75" hidden="1" x14ac:dyDescent="0.25">
      <c r="A168" s="121"/>
      <c r="B168" s="409"/>
      <c r="C168" s="212"/>
      <c r="D168" s="353">
        <f t="shared" si="304"/>
        <v>0</v>
      </c>
      <c r="E168" s="252"/>
      <c r="F168" s="252"/>
      <c r="G168" s="252"/>
      <c r="H168" s="252"/>
      <c r="I168" s="252"/>
      <c r="J168" s="252"/>
      <c r="K168" s="252"/>
      <c r="L168" s="252"/>
      <c r="M168" s="252"/>
      <c r="N168" s="252"/>
      <c r="O168" s="252"/>
      <c r="P168" s="252"/>
      <c r="Q168" s="354">
        <f t="shared" si="305"/>
        <v>0</v>
      </c>
      <c r="R168" s="353">
        <f t="shared" si="306"/>
        <v>0</v>
      </c>
      <c r="S168" s="354">
        <f t="shared" si="307"/>
        <v>0</v>
      </c>
      <c r="T168" s="354">
        <f t="shared" si="308"/>
        <v>0</v>
      </c>
      <c r="U168" s="354">
        <f t="shared" si="309"/>
        <v>0</v>
      </c>
      <c r="V168" s="355"/>
      <c r="W168" s="356">
        <f t="shared" si="310"/>
        <v>0</v>
      </c>
      <c r="X168" s="362">
        <f t="shared" si="311"/>
        <v>0</v>
      </c>
      <c r="Y168" s="358">
        <f t="shared" si="312"/>
        <v>0</v>
      </c>
      <c r="Z168" s="356">
        <f t="shared" si="313"/>
        <v>0</v>
      </c>
      <c r="AA168" s="359">
        <f t="shared" si="334"/>
        <v>0</v>
      </c>
      <c r="AB168" s="359">
        <f t="shared" si="314"/>
        <v>0</v>
      </c>
      <c r="AC168" s="356">
        <f t="shared" si="335"/>
        <v>0</v>
      </c>
      <c r="AD168" s="359">
        <f t="shared" si="336"/>
        <v>0</v>
      </c>
      <c r="AE168" s="360">
        <v>0</v>
      </c>
      <c r="AF168" s="358">
        <f t="shared" si="315"/>
        <v>0</v>
      </c>
      <c r="AG168" s="356">
        <v>0</v>
      </c>
      <c r="AH168" s="361">
        <f t="shared" si="316"/>
        <v>0</v>
      </c>
      <c r="AI168" s="361">
        <f t="shared" si="317"/>
        <v>0</v>
      </c>
      <c r="AJ168" s="356">
        <f t="shared" si="318"/>
        <v>0</v>
      </c>
      <c r="AK168" s="359">
        <f t="shared" si="319"/>
        <v>0</v>
      </c>
      <c r="AL168" s="360">
        <v>0</v>
      </c>
      <c r="AM168" s="358">
        <f t="shared" si="320"/>
        <v>0</v>
      </c>
      <c r="AN168" s="356">
        <v>0</v>
      </c>
      <c r="AO168" s="361">
        <f t="shared" si="321"/>
        <v>0</v>
      </c>
      <c r="AP168" s="361">
        <f t="shared" si="322"/>
        <v>0</v>
      </c>
      <c r="AQ168" s="356">
        <f t="shared" si="323"/>
        <v>0</v>
      </c>
      <c r="AR168" s="359">
        <f t="shared" si="324"/>
        <v>0</v>
      </c>
      <c r="AS168" s="362">
        <v>0</v>
      </c>
      <c r="AT168" s="358">
        <f t="shared" si="325"/>
        <v>0</v>
      </c>
      <c r="AU168" s="356">
        <v>0</v>
      </c>
      <c r="AV168" s="361">
        <v>0</v>
      </c>
      <c r="AW168" s="356">
        <v>0</v>
      </c>
      <c r="AX168" s="359">
        <f t="shared" si="326"/>
        <v>0</v>
      </c>
      <c r="AY168" s="362">
        <v>0</v>
      </c>
      <c r="AZ168" s="358" t="e">
        <f t="shared" si="327"/>
        <v>#N/A</v>
      </c>
      <c r="BA168" s="356">
        <v>0</v>
      </c>
      <c r="BB168" s="361">
        <f t="shared" si="328"/>
        <v>0</v>
      </c>
      <c r="BC168" s="361">
        <f t="shared" si="329"/>
        <v>0</v>
      </c>
      <c r="BD168" s="356">
        <v>0</v>
      </c>
      <c r="BE168" s="359">
        <f t="shared" si="330"/>
        <v>0</v>
      </c>
      <c r="BF168" s="354">
        <f t="shared" si="331"/>
        <v>0</v>
      </c>
      <c r="BG168" s="363">
        <f t="shared" si="332"/>
        <v>0</v>
      </c>
      <c r="BH168" s="105">
        <f t="shared" si="333"/>
        <v>0</v>
      </c>
      <c r="BI168" s="106"/>
      <c r="BJ168" s="107"/>
      <c r="BK168" s="107"/>
      <c r="BL168" s="107"/>
      <c r="BM168" s="108"/>
      <c r="BN168" s="108"/>
      <c r="BO168" s="108"/>
      <c r="BP168" s="107"/>
      <c r="BQ168" s="107"/>
      <c r="BR168" s="107"/>
      <c r="BS168" s="107"/>
      <c r="BT168" s="107"/>
      <c r="BU168" s="107"/>
      <c r="BV168" s="107"/>
      <c r="BW168" s="107"/>
      <c r="BX168" s="107"/>
      <c r="BY168" s="107"/>
      <c r="BZ168" s="107"/>
      <c r="CA168" s="107"/>
      <c r="CB168" s="107"/>
      <c r="CC168" s="107"/>
      <c r="CD168" s="107"/>
      <c r="CE168" s="107"/>
      <c r="CF168" s="107"/>
      <c r="CG168" s="107"/>
      <c r="CH168" s="107"/>
      <c r="CI168" s="107"/>
      <c r="CJ168" s="107"/>
      <c r="CK168" s="107"/>
      <c r="CL168" s="107"/>
      <c r="CM168" s="107"/>
      <c r="CN168" s="109"/>
      <c r="CO168" s="110"/>
      <c r="CP168" s="110"/>
      <c r="CQ168" s="111"/>
      <c r="CR168" s="111"/>
      <c r="CS168" s="111"/>
      <c r="CT168" s="111"/>
      <c r="CU168" s="111"/>
      <c r="CV168" s="111"/>
      <c r="CW168" s="111"/>
      <c r="CX168" s="111"/>
      <c r="CY168" s="111"/>
      <c r="CZ168" s="111"/>
      <c r="DA168" s="111"/>
      <c r="DB168" s="111"/>
      <c r="DC168" s="111"/>
      <c r="DD168" s="111"/>
      <c r="DE168" s="111"/>
      <c r="DF168" s="111"/>
      <c r="DG168" s="111"/>
      <c r="DH168" s="111"/>
      <c r="DI168" s="111"/>
      <c r="DJ168" s="111"/>
      <c r="DK168" s="111"/>
      <c r="DL168" s="111"/>
      <c r="DM168" s="111"/>
      <c r="DN168" s="111"/>
      <c r="DO168" s="111"/>
      <c r="DP168" s="111"/>
      <c r="DQ168" s="111"/>
      <c r="DR168" s="111"/>
      <c r="DS168" s="111"/>
      <c r="DT168" s="111"/>
      <c r="DU168" s="111"/>
      <c r="DV168" s="111"/>
      <c r="DW168" s="112"/>
      <c r="DX168" s="112"/>
      <c r="DY168" s="112"/>
      <c r="DZ168" s="112"/>
      <c r="EA168" s="112"/>
      <c r="EB168" s="112"/>
      <c r="EC168" s="112"/>
      <c r="ED168" s="112"/>
    </row>
    <row r="169" spans="1:134" ht="15.75" hidden="1" x14ac:dyDescent="0.25">
      <c r="A169" s="121"/>
      <c r="B169" s="409"/>
      <c r="C169" s="212"/>
      <c r="D169" s="353">
        <f t="shared" si="304"/>
        <v>0</v>
      </c>
      <c r="E169" s="252"/>
      <c r="F169" s="252"/>
      <c r="G169" s="252"/>
      <c r="H169" s="252"/>
      <c r="I169" s="252"/>
      <c r="J169" s="252"/>
      <c r="K169" s="252"/>
      <c r="L169" s="252"/>
      <c r="M169" s="252"/>
      <c r="N169" s="252"/>
      <c r="O169" s="252"/>
      <c r="P169" s="252"/>
      <c r="Q169" s="354">
        <f t="shared" si="305"/>
        <v>0</v>
      </c>
      <c r="R169" s="353">
        <f t="shared" si="306"/>
        <v>0</v>
      </c>
      <c r="S169" s="354">
        <f t="shared" si="307"/>
        <v>0</v>
      </c>
      <c r="T169" s="354">
        <f t="shared" si="308"/>
        <v>0</v>
      </c>
      <c r="U169" s="354">
        <f t="shared" si="309"/>
        <v>0</v>
      </c>
      <c r="V169" s="355"/>
      <c r="W169" s="356">
        <f t="shared" si="310"/>
        <v>0</v>
      </c>
      <c r="X169" s="362">
        <f t="shared" si="311"/>
        <v>0</v>
      </c>
      <c r="Y169" s="358">
        <f t="shared" si="312"/>
        <v>0</v>
      </c>
      <c r="Z169" s="356">
        <f t="shared" si="313"/>
        <v>0</v>
      </c>
      <c r="AA169" s="359">
        <f t="shared" si="334"/>
        <v>0</v>
      </c>
      <c r="AB169" s="359">
        <f t="shared" si="314"/>
        <v>0</v>
      </c>
      <c r="AC169" s="356">
        <f t="shared" si="335"/>
        <v>0</v>
      </c>
      <c r="AD169" s="359">
        <f t="shared" si="336"/>
        <v>0</v>
      </c>
      <c r="AE169" s="360">
        <v>0</v>
      </c>
      <c r="AF169" s="358">
        <f t="shared" si="315"/>
        <v>0</v>
      </c>
      <c r="AG169" s="356">
        <v>0</v>
      </c>
      <c r="AH169" s="361">
        <f t="shared" si="316"/>
        <v>0</v>
      </c>
      <c r="AI169" s="361">
        <f t="shared" si="317"/>
        <v>0</v>
      </c>
      <c r="AJ169" s="356">
        <f t="shared" si="318"/>
        <v>0</v>
      </c>
      <c r="AK169" s="359">
        <f t="shared" si="319"/>
        <v>0</v>
      </c>
      <c r="AL169" s="360">
        <v>0</v>
      </c>
      <c r="AM169" s="358">
        <f t="shared" si="320"/>
        <v>0</v>
      </c>
      <c r="AN169" s="356">
        <v>0</v>
      </c>
      <c r="AO169" s="361">
        <f t="shared" si="321"/>
        <v>0</v>
      </c>
      <c r="AP169" s="361">
        <f t="shared" si="322"/>
        <v>0</v>
      </c>
      <c r="AQ169" s="356">
        <f t="shared" si="323"/>
        <v>0</v>
      </c>
      <c r="AR169" s="359">
        <f t="shared" si="324"/>
        <v>0</v>
      </c>
      <c r="AS169" s="362">
        <v>0</v>
      </c>
      <c r="AT169" s="358">
        <f t="shared" si="325"/>
        <v>0</v>
      </c>
      <c r="AU169" s="356">
        <v>0</v>
      </c>
      <c r="AV169" s="361">
        <v>0</v>
      </c>
      <c r="AW169" s="356">
        <v>0</v>
      </c>
      <c r="AX169" s="359">
        <f t="shared" si="326"/>
        <v>0</v>
      </c>
      <c r="AY169" s="362">
        <v>0</v>
      </c>
      <c r="AZ169" s="358" t="e">
        <f t="shared" si="327"/>
        <v>#N/A</v>
      </c>
      <c r="BA169" s="356">
        <v>0</v>
      </c>
      <c r="BB169" s="361">
        <f t="shared" si="328"/>
        <v>0</v>
      </c>
      <c r="BC169" s="361">
        <f t="shared" si="329"/>
        <v>0</v>
      </c>
      <c r="BD169" s="356">
        <v>0</v>
      </c>
      <c r="BE169" s="359">
        <f t="shared" si="330"/>
        <v>0</v>
      </c>
      <c r="BF169" s="354">
        <f t="shared" si="331"/>
        <v>0</v>
      </c>
      <c r="BG169" s="363">
        <f t="shared" si="332"/>
        <v>0</v>
      </c>
      <c r="BH169" s="105">
        <f t="shared" si="333"/>
        <v>0</v>
      </c>
      <c r="BI169" s="106"/>
      <c r="BJ169" s="107"/>
      <c r="BK169" s="107"/>
      <c r="BL169" s="107"/>
      <c r="BM169" s="108"/>
      <c r="BN169" s="108"/>
      <c r="BO169" s="108"/>
      <c r="BP169" s="107"/>
      <c r="BQ169" s="107"/>
      <c r="BR169" s="107"/>
      <c r="BS169" s="107"/>
      <c r="BT169" s="107"/>
      <c r="BU169" s="107"/>
      <c r="BV169" s="107"/>
      <c r="BW169" s="107"/>
      <c r="BX169" s="107"/>
      <c r="BY169" s="107"/>
      <c r="BZ169" s="107"/>
      <c r="CA169" s="107"/>
      <c r="CB169" s="107"/>
      <c r="CC169" s="107"/>
      <c r="CD169" s="107"/>
      <c r="CE169" s="107"/>
      <c r="CF169" s="107"/>
      <c r="CG169" s="107"/>
      <c r="CH169" s="107"/>
      <c r="CI169" s="107"/>
      <c r="CJ169" s="107"/>
      <c r="CK169" s="107"/>
      <c r="CL169" s="107"/>
      <c r="CM169" s="107"/>
      <c r="CN169" s="109"/>
      <c r="CO169" s="110"/>
      <c r="CP169" s="110"/>
      <c r="CQ169" s="111"/>
      <c r="CR169" s="111"/>
      <c r="CS169" s="111"/>
      <c r="CT169" s="111"/>
      <c r="CU169" s="111"/>
      <c r="CV169" s="111"/>
      <c r="CW169" s="111"/>
      <c r="CX169" s="111"/>
      <c r="CY169" s="111"/>
      <c r="CZ169" s="111"/>
      <c r="DA169" s="111"/>
      <c r="DB169" s="111"/>
      <c r="DC169" s="111"/>
      <c r="DD169" s="111"/>
      <c r="DE169" s="111"/>
      <c r="DF169" s="111"/>
      <c r="DG169" s="111"/>
      <c r="DH169" s="111"/>
      <c r="DI169" s="111"/>
      <c r="DJ169" s="111"/>
      <c r="DK169" s="111"/>
      <c r="DL169" s="111"/>
      <c r="DM169" s="111"/>
      <c r="DN169" s="111"/>
      <c r="DO169" s="111"/>
      <c r="DP169" s="111"/>
      <c r="DQ169" s="111"/>
      <c r="DR169" s="111"/>
      <c r="DS169" s="111"/>
      <c r="DT169" s="111"/>
      <c r="DU169" s="111"/>
      <c r="DV169" s="111"/>
      <c r="DW169" s="112"/>
      <c r="DX169" s="112"/>
      <c r="DY169" s="112"/>
      <c r="DZ169" s="112"/>
      <c r="EA169" s="112"/>
      <c r="EB169" s="112"/>
      <c r="EC169" s="112"/>
      <c r="ED169" s="112"/>
    </row>
    <row r="170" spans="1:134" ht="15.75" hidden="1" x14ac:dyDescent="0.25">
      <c r="A170" s="121"/>
      <c r="B170" s="409"/>
      <c r="C170" s="212"/>
      <c r="D170" s="353">
        <f t="shared" si="304"/>
        <v>0</v>
      </c>
      <c r="E170" s="410"/>
      <c r="F170" s="410"/>
      <c r="G170" s="410"/>
      <c r="H170" s="410"/>
      <c r="I170" s="410"/>
      <c r="J170" s="410"/>
      <c r="K170" s="410"/>
      <c r="L170" s="410"/>
      <c r="M170" s="410"/>
      <c r="N170" s="410"/>
      <c r="O170" s="410"/>
      <c r="P170" s="410"/>
      <c r="Q170" s="354">
        <f t="shared" si="305"/>
        <v>0</v>
      </c>
      <c r="R170" s="353">
        <f t="shared" si="306"/>
        <v>0</v>
      </c>
      <c r="S170" s="354">
        <f t="shared" si="307"/>
        <v>0</v>
      </c>
      <c r="T170" s="354">
        <f t="shared" si="308"/>
        <v>0</v>
      </c>
      <c r="U170" s="354">
        <f t="shared" si="309"/>
        <v>0</v>
      </c>
      <c r="V170" s="355"/>
      <c r="W170" s="356">
        <f t="shared" si="310"/>
        <v>0</v>
      </c>
      <c r="X170" s="362">
        <f t="shared" si="311"/>
        <v>0</v>
      </c>
      <c r="Y170" s="358">
        <f t="shared" si="312"/>
        <v>0</v>
      </c>
      <c r="Z170" s="356">
        <f t="shared" si="313"/>
        <v>0</v>
      </c>
      <c r="AA170" s="359">
        <f t="shared" si="334"/>
        <v>0</v>
      </c>
      <c r="AB170" s="359">
        <f t="shared" si="314"/>
        <v>0</v>
      </c>
      <c r="AC170" s="356">
        <f t="shared" si="335"/>
        <v>0</v>
      </c>
      <c r="AD170" s="359">
        <f t="shared" si="336"/>
        <v>0</v>
      </c>
      <c r="AE170" s="360">
        <v>0</v>
      </c>
      <c r="AF170" s="358">
        <f t="shared" si="315"/>
        <v>0</v>
      </c>
      <c r="AG170" s="356">
        <v>0</v>
      </c>
      <c r="AH170" s="361">
        <f t="shared" si="316"/>
        <v>0</v>
      </c>
      <c r="AI170" s="361">
        <f t="shared" si="317"/>
        <v>0</v>
      </c>
      <c r="AJ170" s="356">
        <f t="shared" si="318"/>
        <v>0</v>
      </c>
      <c r="AK170" s="359">
        <f t="shared" si="319"/>
        <v>0</v>
      </c>
      <c r="AL170" s="360">
        <v>0</v>
      </c>
      <c r="AM170" s="358">
        <f t="shared" si="320"/>
        <v>0</v>
      </c>
      <c r="AN170" s="356">
        <v>0</v>
      </c>
      <c r="AO170" s="361">
        <f t="shared" si="321"/>
        <v>0</v>
      </c>
      <c r="AP170" s="361">
        <f t="shared" si="322"/>
        <v>0</v>
      </c>
      <c r="AQ170" s="356">
        <f t="shared" si="323"/>
        <v>0</v>
      </c>
      <c r="AR170" s="359">
        <f t="shared" si="324"/>
        <v>0</v>
      </c>
      <c r="AS170" s="362">
        <v>0</v>
      </c>
      <c r="AT170" s="358">
        <f t="shared" si="325"/>
        <v>0</v>
      </c>
      <c r="AU170" s="356">
        <v>0</v>
      </c>
      <c r="AV170" s="361">
        <v>0</v>
      </c>
      <c r="AW170" s="356">
        <v>0</v>
      </c>
      <c r="AX170" s="359">
        <f t="shared" si="326"/>
        <v>0</v>
      </c>
      <c r="AY170" s="362">
        <v>0</v>
      </c>
      <c r="AZ170" s="358" t="e">
        <f t="shared" si="327"/>
        <v>#N/A</v>
      </c>
      <c r="BA170" s="356">
        <v>0</v>
      </c>
      <c r="BB170" s="361">
        <f t="shared" si="328"/>
        <v>0</v>
      </c>
      <c r="BC170" s="361">
        <f t="shared" si="329"/>
        <v>0</v>
      </c>
      <c r="BD170" s="356">
        <v>0</v>
      </c>
      <c r="BE170" s="359">
        <f t="shared" si="330"/>
        <v>0</v>
      </c>
      <c r="BF170" s="354">
        <f t="shared" si="331"/>
        <v>0</v>
      </c>
      <c r="BG170" s="363">
        <f t="shared" si="332"/>
        <v>0</v>
      </c>
      <c r="BH170" s="105">
        <f t="shared" si="333"/>
        <v>0</v>
      </c>
      <c r="BI170" s="106"/>
      <c r="BJ170" s="107"/>
      <c r="BK170" s="107"/>
      <c r="BL170" s="107"/>
      <c r="BM170" s="108"/>
      <c r="BN170" s="108"/>
      <c r="BO170" s="108"/>
      <c r="BP170" s="107"/>
      <c r="BQ170" s="107"/>
      <c r="BR170" s="107"/>
      <c r="BS170" s="107"/>
      <c r="BT170" s="107"/>
      <c r="BU170" s="107"/>
      <c r="BV170" s="107"/>
      <c r="BW170" s="107"/>
      <c r="BX170" s="107"/>
      <c r="BY170" s="107"/>
      <c r="BZ170" s="107"/>
      <c r="CA170" s="107"/>
      <c r="CB170" s="107"/>
      <c r="CC170" s="107"/>
      <c r="CD170" s="107"/>
      <c r="CE170" s="107"/>
      <c r="CF170" s="107"/>
      <c r="CG170" s="107"/>
      <c r="CH170" s="107"/>
      <c r="CI170" s="107"/>
      <c r="CJ170" s="107"/>
      <c r="CK170" s="107"/>
      <c r="CL170" s="107"/>
      <c r="CM170" s="107"/>
      <c r="CN170" s="109"/>
      <c r="CO170" s="110"/>
      <c r="CP170" s="110"/>
      <c r="CQ170" s="111"/>
      <c r="CR170" s="111"/>
      <c r="CS170" s="111"/>
      <c r="CT170" s="111"/>
      <c r="CU170" s="111"/>
      <c r="CV170" s="111"/>
      <c r="CW170" s="111"/>
      <c r="CX170" s="111"/>
      <c r="CY170" s="111"/>
      <c r="CZ170" s="111"/>
      <c r="DA170" s="111"/>
      <c r="DB170" s="111"/>
      <c r="DC170" s="111"/>
      <c r="DD170" s="111"/>
      <c r="DE170" s="111"/>
      <c r="DF170" s="111"/>
      <c r="DG170" s="111"/>
      <c r="DH170" s="111"/>
      <c r="DI170" s="111"/>
      <c r="DJ170" s="111"/>
      <c r="DK170" s="111"/>
      <c r="DL170" s="111"/>
      <c r="DM170" s="111"/>
      <c r="DN170" s="111"/>
      <c r="DO170" s="111"/>
      <c r="DP170" s="111"/>
      <c r="DQ170" s="111"/>
      <c r="DR170" s="111"/>
      <c r="DS170" s="111"/>
      <c r="DT170" s="111"/>
      <c r="DU170" s="111"/>
      <c r="DV170" s="111"/>
      <c r="DW170" s="112"/>
      <c r="DX170" s="112"/>
      <c r="DY170" s="112"/>
      <c r="DZ170" s="112"/>
      <c r="EA170" s="112"/>
      <c r="EB170" s="112"/>
      <c r="EC170" s="112"/>
      <c r="ED170" s="112"/>
    </row>
    <row r="171" spans="1:134" ht="15.75" hidden="1" x14ac:dyDescent="0.25">
      <c r="A171" s="121"/>
      <c r="B171" s="409"/>
      <c r="C171" s="212"/>
      <c r="D171" s="353">
        <f t="shared" si="304"/>
        <v>0</v>
      </c>
      <c r="E171" s="410"/>
      <c r="F171" s="410"/>
      <c r="G171" s="410"/>
      <c r="H171" s="410"/>
      <c r="I171" s="410"/>
      <c r="J171" s="410"/>
      <c r="K171" s="410"/>
      <c r="L171" s="410"/>
      <c r="M171" s="410"/>
      <c r="N171" s="410"/>
      <c r="O171" s="410"/>
      <c r="P171" s="410"/>
      <c r="Q171" s="354">
        <f t="shared" si="305"/>
        <v>0</v>
      </c>
      <c r="R171" s="353">
        <f t="shared" si="306"/>
        <v>0</v>
      </c>
      <c r="S171" s="354">
        <f t="shared" si="307"/>
        <v>0</v>
      </c>
      <c r="T171" s="354">
        <f t="shared" si="308"/>
        <v>0</v>
      </c>
      <c r="U171" s="354">
        <f t="shared" si="309"/>
        <v>0</v>
      </c>
      <c r="V171" s="355"/>
      <c r="W171" s="356">
        <f t="shared" si="310"/>
        <v>0</v>
      </c>
      <c r="X171" s="362">
        <f t="shared" si="311"/>
        <v>0</v>
      </c>
      <c r="Y171" s="358">
        <f t="shared" si="312"/>
        <v>0</v>
      </c>
      <c r="Z171" s="356">
        <f t="shared" si="313"/>
        <v>0</v>
      </c>
      <c r="AA171" s="359">
        <f t="shared" si="334"/>
        <v>0</v>
      </c>
      <c r="AB171" s="359">
        <f t="shared" si="314"/>
        <v>0</v>
      </c>
      <c r="AC171" s="356">
        <f t="shared" si="335"/>
        <v>0</v>
      </c>
      <c r="AD171" s="359">
        <f t="shared" si="336"/>
        <v>0</v>
      </c>
      <c r="AE171" s="360">
        <v>0</v>
      </c>
      <c r="AF171" s="358">
        <f t="shared" si="315"/>
        <v>0</v>
      </c>
      <c r="AG171" s="356">
        <v>0</v>
      </c>
      <c r="AH171" s="361">
        <f t="shared" si="316"/>
        <v>0</v>
      </c>
      <c r="AI171" s="361">
        <f t="shared" si="317"/>
        <v>0</v>
      </c>
      <c r="AJ171" s="356">
        <f t="shared" si="318"/>
        <v>0</v>
      </c>
      <c r="AK171" s="359">
        <f t="shared" si="319"/>
        <v>0</v>
      </c>
      <c r="AL171" s="360">
        <v>0</v>
      </c>
      <c r="AM171" s="358">
        <f t="shared" si="320"/>
        <v>0</v>
      </c>
      <c r="AN171" s="356">
        <v>0</v>
      </c>
      <c r="AO171" s="361">
        <f t="shared" si="321"/>
        <v>0</v>
      </c>
      <c r="AP171" s="361">
        <f t="shared" si="322"/>
        <v>0</v>
      </c>
      <c r="AQ171" s="356">
        <f t="shared" si="323"/>
        <v>0</v>
      </c>
      <c r="AR171" s="359">
        <f t="shared" si="324"/>
        <v>0</v>
      </c>
      <c r="AS171" s="362">
        <v>0</v>
      </c>
      <c r="AT171" s="358">
        <f t="shared" si="325"/>
        <v>0</v>
      </c>
      <c r="AU171" s="356">
        <v>0</v>
      </c>
      <c r="AV171" s="361">
        <v>0</v>
      </c>
      <c r="AW171" s="356">
        <v>0</v>
      </c>
      <c r="AX171" s="359">
        <f t="shared" si="326"/>
        <v>0</v>
      </c>
      <c r="AY171" s="362">
        <v>0</v>
      </c>
      <c r="AZ171" s="358" t="e">
        <f t="shared" si="327"/>
        <v>#N/A</v>
      </c>
      <c r="BA171" s="356">
        <v>0</v>
      </c>
      <c r="BB171" s="361">
        <f t="shared" si="328"/>
        <v>0</v>
      </c>
      <c r="BC171" s="361">
        <f t="shared" si="329"/>
        <v>0</v>
      </c>
      <c r="BD171" s="356">
        <v>0</v>
      </c>
      <c r="BE171" s="359">
        <f t="shared" si="330"/>
        <v>0</v>
      </c>
      <c r="BF171" s="354">
        <f t="shared" si="331"/>
        <v>0</v>
      </c>
      <c r="BG171" s="363">
        <f t="shared" si="332"/>
        <v>0</v>
      </c>
      <c r="BH171" s="105">
        <f t="shared" si="333"/>
        <v>0</v>
      </c>
      <c r="BI171" s="106"/>
      <c r="BJ171" s="107"/>
      <c r="BK171" s="107"/>
      <c r="BL171" s="107"/>
      <c r="BM171" s="108"/>
      <c r="BN171" s="108"/>
      <c r="BO171" s="108"/>
      <c r="BP171" s="107"/>
      <c r="BQ171" s="107"/>
      <c r="BR171" s="107"/>
      <c r="BS171" s="107"/>
      <c r="BT171" s="107"/>
      <c r="BU171" s="107"/>
      <c r="BV171" s="107"/>
      <c r="BW171" s="107"/>
      <c r="BX171" s="107"/>
      <c r="BY171" s="107"/>
      <c r="BZ171" s="107"/>
      <c r="CA171" s="107"/>
      <c r="CB171" s="107"/>
      <c r="CC171" s="107"/>
      <c r="CD171" s="107"/>
      <c r="CE171" s="107"/>
      <c r="CF171" s="107"/>
      <c r="CG171" s="107"/>
      <c r="CH171" s="107"/>
      <c r="CI171" s="107"/>
      <c r="CJ171" s="107"/>
      <c r="CK171" s="107"/>
      <c r="CL171" s="107"/>
      <c r="CM171" s="107"/>
      <c r="CN171" s="109"/>
      <c r="CO171" s="110"/>
      <c r="CP171" s="110"/>
      <c r="CQ171" s="111"/>
      <c r="CR171" s="111"/>
      <c r="CS171" s="111"/>
      <c r="CT171" s="111"/>
      <c r="CU171" s="111"/>
      <c r="CV171" s="111"/>
      <c r="CW171" s="111"/>
      <c r="CX171" s="111"/>
      <c r="CY171" s="111"/>
      <c r="CZ171" s="111"/>
      <c r="DA171" s="111"/>
      <c r="DB171" s="111"/>
      <c r="DC171" s="111"/>
      <c r="DD171" s="111"/>
      <c r="DE171" s="111"/>
      <c r="DF171" s="111"/>
      <c r="DG171" s="111"/>
      <c r="DH171" s="111"/>
      <c r="DI171" s="111"/>
      <c r="DJ171" s="111"/>
      <c r="DK171" s="111"/>
      <c r="DL171" s="111"/>
      <c r="DM171" s="111"/>
      <c r="DN171" s="111"/>
      <c r="DO171" s="111"/>
      <c r="DP171" s="111"/>
      <c r="DQ171" s="111"/>
      <c r="DR171" s="111"/>
      <c r="DS171" s="111"/>
      <c r="DT171" s="111"/>
      <c r="DU171" s="111"/>
      <c r="DV171" s="111"/>
      <c r="DW171" s="112"/>
      <c r="DX171" s="112"/>
      <c r="DY171" s="112"/>
      <c r="DZ171" s="112"/>
      <c r="EA171" s="112"/>
      <c r="EB171" s="112"/>
      <c r="EC171" s="112"/>
      <c r="ED171" s="112"/>
    </row>
    <row r="172" spans="1:134" ht="15.75" hidden="1" x14ac:dyDescent="0.25">
      <c r="A172" s="121"/>
      <c r="B172" s="409"/>
      <c r="C172" s="212"/>
      <c r="D172" s="353">
        <f t="shared" si="304"/>
        <v>0</v>
      </c>
      <c r="E172" s="213"/>
      <c r="F172" s="213"/>
      <c r="G172" s="213"/>
      <c r="H172" s="213"/>
      <c r="I172" s="213"/>
      <c r="J172" s="213"/>
      <c r="K172" s="213"/>
      <c r="L172" s="213"/>
      <c r="M172" s="213"/>
      <c r="N172" s="213"/>
      <c r="O172" s="213"/>
      <c r="P172" s="213"/>
      <c r="Q172" s="354">
        <f t="shared" si="305"/>
        <v>0</v>
      </c>
      <c r="R172" s="353">
        <f t="shared" si="306"/>
        <v>0</v>
      </c>
      <c r="S172" s="354">
        <f t="shared" si="307"/>
        <v>0</v>
      </c>
      <c r="T172" s="354">
        <f t="shared" si="308"/>
        <v>0</v>
      </c>
      <c r="U172" s="354">
        <f t="shared" si="309"/>
        <v>0</v>
      </c>
      <c r="V172" s="355"/>
      <c r="W172" s="356">
        <f t="shared" si="310"/>
        <v>0</v>
      </c>
      <c r="X172" s="362">
        <f t="shared" si="311"/>
        <v>0</v>
      </c>
      <c r="Y172" s="358">
        <f t="shared" si="312"/>
        <v>0</v>
      </c>
      <c r="Z172" s="356">
        <f t="shared" si="313"/>
        <v>0</v>
      </c>
      <c r="AA172" s="359">
        <f t="shared" si="334"/>
        <v>0</v>
      </c>
      <c r="AB172" s="359">
        <f t="shared" si="314"/>
        <v>0</v>
      </c>
      <c r="AC172" s="356">
        <f t="shared" si="335"/>
        <v>0</v>
      </c>
      <c r="AD172" s="359">
        <f t="shared" si="336"/>
        <v>0</v>
      </c>
      <c r="AE172" s="360">
        <v>0</v>
      </c>
      <c r="AF172" s="358">
        <f t="shared" si="315"/>
        <v>0</v>
      </c>
      <c r="AG172" s="356">
        <v>0</v>
      </c>
      <c r="AH172" s="361">
        <f t="shared" si="316"/>
        <v>0</v>
      </c>
      <c r="AI172" s="361">
        <f t="shared" si="317"/>
        <v>0</v>
      </c>
      <c r="AJ172" s="356">
        <f t="shared" si="318"/>
        <v>0</v>
      </c>
      <c r="AK172" s="359">
        <f t="shared" si="319"/>
        <v>0</v>
      </c>
      <c r="AL172" s="360">
        <v>0</v>
      </c>
      <c r="AM172" s="358">
        <f t="shared" si="320"/>
        <v>0</v>
      </c>
      <c r="AN172" s="356">
        <v>0</v>
      </c>
      <c r="AO172" s="361">
        <f t="shared" si="321"/>
        <v>0</v>
      </c>
      <c r="AP172" s="361">
        <f t="shared" si="322"/>
        <v>0</v>
      </c>
      <c r="AQ172" s="356">
        <f t="shared" si="323"/>
        <v>0</v>
      </c>
      <c r="AR172" s="359">
        <f t="shared" si="324"/>
        <v>0</v>
      </c>
      <c r="AS172" s="362">
        <v>0</v>
      </c>
      <c r="AT172" s="358">
        <f t="shared" si="325"/>
        <v>0</v>
      </c>
      <c r="AU172" s="356">
        <v>0</v>
      </c>
      <c r="AV172" s="361">
        <v>0</v>
      </c>
      <c r="AW172" s="356">
        <v>0</v>
      </c>
      <c r="AX172" s="359">
        <f t="shared" si="326"/>
        <v>0</v>
      </c>
      <c r="AY172" s="362">
        <v>0</v>
      </c>
      <c r="AZ172" s="358" t="e">
        <f t="shared" si="327"/>
        <v>#N/A</v>
      </c>
      <c r="BA172" s="356">
        <v>0</v>
      </c>
      <c r="BB172" s="361">
        <f t="shared" si="328"/>
        <v>0</v>
      </c>
      <c r="BC172" s="361">
        <f t="shared" si="329"/>
        <v>0</v>
      </c>
      <c r="BD172" s="356">
        <v>0</v>
      </c>
      <c r="BE172" s="359">
        <f t="shared" si="330"/>
        <v>0</v>
      </c>
      <c r="BF172" s="354">
        <f t="shared" si="331"/>
        <v>0</v>
      </c>
      <c r="BG172" s="363">
        <f t="shared" si="332"/>
        <v>0</v>
      </c>
      <c r="BH172" s="105">
        <f t="shared" si="333"/>
        <v>0</v>
      </c>
      <c r="BI172" s="106"/>
      <c r="BJ172" s="107"/>
      <c r="BK172" s="107"/>
      <c r="BL172" s="107"/>
      <c r="BM172" s="108"/>
      <c r="BN172" s="108"/>
      <c r="BO172" s="108"/>
      <c r="BP172" s="107"/>
      <c r="BQ172" s="107"/>
      <c r="BR172" s="107"/>
      <c r="BS172" s="107"/>
      <c r="BT172" s="107"/>
      <c r="BU172" s="107"/>
      <c r="BV172" s="107"/>
      <c r="BW172" s="107"/>
      <c r="BX172" s="107"/>
      <c r="BY172" s="107"/>
      <c r="BZ172" s="107"/>
      <c r="CA172" s="107"/>
      <c r="CB172" s="107"/>
      <c r="CC172" s="107"/>
      <c r="CD172" s="107"/>
      <c r="CE172" s="107"/>
      <c r="CF172" s="107"/>
      <c r="CG172" s="107"/>
      <c r="CH172" s="107"/>
      <c r="CI172" s="107"/>
      <c r="CJ172" s="107"/>
      <c r="CK172" s="107"/>
      <c r="CL172" s="107"/>
      <c r="CM172" s="107"/>
      <c r="CN172" s="109"/>
      <c r="CO172" s="110"/>
      <c r="CP172" s="110"/>
      <c r="CQ172" s="111"/>
      <c r="CR172" s="111"/>
      <c r="CS172" s="111"/>
      <c r="CT172" s="111"/>
      <c r="CU172" s="111"/>
      <c r="CV172" s="111"/>
      <c r="CW172" s="111"/>
      <c r="CX172" s="111"/>
      <c r="CY172" s="111"/>
      <c r="CZ172" s="111"/>
      <c r="DA172" s="111"/>
      <c r="DB172" s="111"/>
      <c r="DC172" s="111"/>
      <c r="DD172" s="111"/>
      <c r="DE172" s="111"/>
      <c r="DF172" s="111"/>
      <c r="DG172" s="111"/>
      <c r="DH172" s="111"/>
      <c r="DI172" s="111"/>
      <c r="DJ172" s="111"/>
      <c r="DK172" s="111"/>
      <c r="DL172" s="111"/>
      <c r="DM172" s="111"/>
      <c r="DN172" s="111"/>
      <c r="DO172" s="111"/>
      <c r="DP172" s="111"/>
      <c r="DQ172" s="111"/>
      <c r="DR172" s="111"/>
      <c r="DS172" s="111"/>
      <c r="DT172" s="111"/>
      <c r="DU172" s="111"/>
      <c r="DV172" s="111"/>
      <c r="DW172" s="112"/>
      <c r="DX172" s="112"/>
      <c r="DY172" s="112"/>
      <c r="DZ172" s="112"/>
      <c r="EA172" s="112"/>
      <c r="EB172" s="112"/>
      <c r="EC172" s="112"/>
      <c r="ED172" s="112"/>
    </row>
    <row r="173" spans="1:134" ht="15.75" hidden="1" x14ac:dyDescent="0.25">
      <c r="A173" s="121"/>
      <c r="B173" s="409"/>
      <c r="C173" s="212"/>
      <c r="D173" s="353">
        <f t="shared" si="304"/>
        <v>0</v>
      </c>
      <c r="E173" s="213"/>
      <c r="F173" s="213"/>
      <c r="G173" s="213"/>
      <c r="H173" s="213"/>
      <c r="I173" s="213"/>
      <c r="J173" s="213"/>
      <c r="K173" s="213"/>
      <c r="L173" s="213"/>
      <c r="M173" s="213"/>
      <c r="N173" s="213"/>
      <c r="O173" s="213"/>
      <c r="P173" s="213"/>
      <c r="Q173" s="354">
        <f t="shared" si="305"/>
        <v>0</v>
      </c>
      <c r="R173" s="353">
        <f t="shared" si="306"/>
        <v>0</v>
      </c>
      <c r="S173" s="354">
        <f t="shared" si="307"/>
        <v>0</v>
      </c>
      <c r="T173" s="354">
        <f t="shared" si="308"/>
        <v>0</v>
      </c>
      <c r="U173" s="354">
        <f t="shared" si="309"/>
        <v>0</v>
      </c>
      <c r="V173" s="355"/>
      <c r="W173" s="356">
        <f t="shared" si="310"/>
        <v>0</v>
      </c>
      <c r="X173" s="362">
        <f t="shared" si="311"/>
        <v>0</v>
      </c>
      <c r="Y173" s="358">
        <f t="shared" si="312"/>
        <v>0</v>
      </c>
      <c r="Z173" s="356">
        <f t="shared" si="313"/>
        <v>0</v>
      </c>
      <c r="AA173" s="359">
        <f t="shared" si="334"/>
        <v>0</v>
      </c>
      <c r="AB173" s="359">
        <f t="shared" si="314"/>
        <v>0</v>
      </c>
      <c r="AC173" s="356">
        <f t="shared" si="335"/>
        <v>0</v>
      </c>
      <c r="AD173" s="359">
        <f t="shared" si="336"/>
        <v>0</v>
      </c>
      <c r="AE173" s="360">
        <v>0</v>
      </c>
      <c r="AF173" s="358">
        <f t="shared" si="315"/>
        <v>0</v>
      </c>
      <c r="AG173" s="356">
        <v>0</v>
      </c>
      <c r="AH173" s="361">
        <f t="shared" si="316"/>
        <v>0</v>
      </c>
      <c r="AI173" s="361">
        <f t="shared" si="317"/>
        <v>0</v>
      </c>
      <c r="AJ173" s="356">
        <f t="shared" si="318"/>
        <v>0</v>
      </c>
      <c r="AK173" s="359">
        <f t="shared" si="319"/>
        <v>0</v>
      </c>
      <c r="AL173" s="360">
        <v>0</v>
      </c>
      <c r="AM173" s="358">
        <f t="shared" si="320"/>
        <v>0</v>
      </c>
      <c r="AN173" s="356">
        <v>0</v>
      </c>
      <c r="AO173" s="361">
        <f t="shared" si="321"/>
        <v>0</v>
      </c>
      <c r="AP173" s="361">
        <f t="shared" si="322"/>
        <v>0</v>
      </c>
      <c r="AQ173" s="356">
        <f t="shared" si="323"/>
        <v>0</v>
      </c>
      <c r="AR173" s="359">
        <f t="shared" si="324"/>
        <v>0</v>
      </c>
      <c r="AS173" s="362">
        <v>0</v>
      </c>
      <c r="AT173" s="358">
        <f t="shared" si="325"/>
        <v>0</v>
      </c>
      <c r="AU173" s="356">
        <v>0</v>
      </c>
      <c r="AV173" s="361">
        <v>0</v>
      </c>
      <c r="AW173" s="356">
        <v>0</v>
      </c>
      <c r="AX173" s="359">
        <f t="shared" si="326"/>
        <v>0</v>
      </c>
      <c r="AY173" s="362">
        <v>0</v>
      </c>
      <c r="AZ173" s="358" t="e">
        <f t="shared" si="327"/>
        <v>#N/A</v>
      </c>
      <c r="BA173" s="356">
        <v>0</v>
      </c>
      <c r="BB173" s="361">
        <f t="shared" si="328"/>
        <v>0</v>
      </c>
      <c r="BC173" s="361">
        <f t="shared" si="329"/>
        <v>0</v>
      </c>
      <c r="BD173" s="356">
        <v>0</v>
      </c>
      <c r="BE173" s="359">
        <f t="shared" si="330"/>
        <v>0</v>
      </c>
      <c r="BF173" s="354">
        <f t="shared" si="331"/>
        <v>0</v>
      </c>
      <c r="BG173" s="363">
        <f t="shared" si="332"/>
        <v>0</v>
      </c>
      <c r="BH173" s="105">
        <f t="shared" si="333"/>
        <v>0</v>
      </c>
      <c r="BI173" s="106"/>
      <c r="BJ173" s="107"/>
      <c r="BK173" s="107"/>
      <c r="BL173" s="107"/>
      <c r="BM173" s="108"/>
      <c r="BN173" s="108"/>
      <c r="BO173" s="108"/>
      <c r="BP173" s="107"/>
      <c r="BQ173" s="107"/>
      <c r="BR173" s="107"/>
      <c r="BS173" s="107"/>
      <c r="BT173" s="107"/>
      <c r="BU173" s="107"/>
      <c r="BV173" s="107"/>
      <c r="BW173" s="107"/>
      <c r="BX173" s="107"/>
      <c r="BY173" s="107"/>
      <c r="BZ173" s="107"/>
      <c r="CA173" s="107"/>
      <c r="CB173" s="107"/>
      <c r="CC173" s="107"/>
      <c r="CD173" s="107"/>
      <c r="CE173" s="107"/>
      <c r="CF173" s="107"/>
      <c r="CG173" s="107"/>
      <c r="CH173" s="107"/>
      <c r="CI173" s="107"/>
      <c r="CJ173" s="107"/>
      <c r="CK173" s="107"/>
      <c r="CL173" s="107"/>
      <c r="CM173" s="107"/>
      <c r="CN173" s="109"/>
      <c r="CO173" s="110"/>
      <c r="CP173" s="110"/>
      <c r="CQ173" s="111"/>
      <c r="CR173" s="111"/>
      <c r="CS173" s="111"/>
      <c r="CT173" s="111"/>
      <c r="CU173" s="111"/>
      <c r="CV173" s="111"/>
      <c r="CW173" s="111"/>
      <c r="CX173" s="111"/>
      <c r="CY173" s="111"/>
      <c r="CZ173" s="111"/>
      <c r="DA173" s="111"/>
      <c r="DB173" s="111"/>
      <c r="DC173" s="111"/>
      <c r="DD173" s="111"/>
      <c r="DE173" s="111"/>
      <c r="DF173" s="111"/>
      <c r="DG173" s="111"/>
      <c r="DH173" s="111"/>
      <c r="DI173" s="111"/>
      <c r="DJ173" s="111"/>
      <c r="DK173" s="111"/>
      <c r="DL173" s="111"/>
      <c r="DM173" s="111"/>
      <c r="DN173" s="111"/>
      <c r="DO173" s="111"/>
      <c r="DP173" s="111"/>
      <c r="DQ173" s="111"/>
      <c r="DR173" s="111"/>
      <c r="DS173" s="111"/>
      <c r="DT173" s="111"/>
      <c r="DU173" s="111"/>
      <c r="DV173" s="111"/>
      <c r="DW173" s="112"/>
      <c r="DX173" s="112"/>
      <c r="DY173" s="112"/>
      <c r="DZ173" s="112"/>
      <c r="EA173" s="112"/>
      <c r="EB173" s="112"/>
      <c r="EC173" s="112"/>
      <c r="ED173" s="112"/>
    </row>
    <row r="174" spans="1:134" ht="15.75" hidden="1" x14ac:dyDescent="0.25">
      <c r="A174" s="121"/>
      <c r="B174" s="411"/>
      <c r="C174" s="212"/>
      <c r="D174" s="353">
        <f t="shared" si="304"/>
        <v>0</v>
      </c>
      <c r="E174" s="213"/>
      <c r="F174" s="213"/>
      <c r="G174" s="213"/>
      <c r="H174" s="213"/>
      <c r="I174" s="213"/>
      <c r="J174" s="213"/>
      <c r="K174" s="213"/>
      <c r="L174" s="213"/>
      <c r="M174" s="213"/>
      <c r="N174" s="213"/>
      <c r="O174" s="213"/>
      <c r="P174" s="213"/>
      <c r="Q174" s="354">
        <f t="shared" si="305"/>
        <v>0</v>
      </c>
      <c r="R174" s="353">
        <f t="shared" si="306"/>
        <v>0</v>
      </c>
      <c r="S174" s="354">
        <f t="shared" si="307"/>
        <v>0</v>
      </c>
      <c r="T174" s="354">
        <f t="shared" si="308"/>
        <v>0</v>
      </c>
      <c r="U174" s="354">
        <f t="shared" si="309"/>
        <v>0</v>
      </c>
      <c r="V174" s="355"/>
      <c r="W174" s="356">
        <f t="shared" si="310"/>
        <v>0</v>
      </c>
      <c r="X174" s="362">
        <f t="shared" si="311"/>
        <v>0</v>
      </c>
      <c r="Y174" s="358">
        <f t="shared" si="312"/>
        <v>0</v>
      </c>
      <c r="Z174" s="356">
        <f t="shared" si="313"/>
        <v>0</v>
      </c>
      <c r="AA174" s="359">
        <f t="shared" si="334"/>
        <v>0</v>
      </c>
      <c r="AB174" s="359">
        <f t="shared" si="314"/>
        <v>0</v>
      </c>
      <c r="AC174" s="356">
        <f t="shared" si="335"/>
        <v>0</v>
      </c>
      <c r="AD174" s="359">
        <f t="shared" si="336"/>
        <v>0</v>
      </c>
      <c r="AE174" s="360">
        <v>0</v>
      </c>
      <c r="AF174" s="358">
        <f t="shared" si="315"/>
        <v>0</v>
      </c>
      <c r="AG174" s="356">
        <v>0</v>
      </c>
      <c r="AH174" s="361">
        <f t="shared" si="316"/>
        <v>0</v>
      </c>
      <c r="AI174" s="361">
        <f t="shared" si="317"/>
        <v>0</v>
      </c>
      <c r="AJ174" s="356">
        <f t="shared" si="318"/>
        <v>0</v>
      </c>
      <c r="AK174" s="359">
        <f t="shared" si="319"/>
        <v>0</v>
      </c>
      <c r="AL174" s="360">
        <v>0</v>
      </c>
      <c r="AM174" s="358">
        <f t="shared" si="320"/>
        <v>0</v>
      </c>
      <c r="AN174" s="356">
        <v>0</v>
      </c>
      <c r="AO174" s="361">
        <f t="shared" si="321"/>
        <v>0</v>
      </c>
      <c r="AP174" s="361">
        <f t="shared" si="322"/>
        <v>0</v>
      </c>
      <c r="AQ174" s="356">
        <f t="shared" si="323"/>
        <v>0</v>
      </c>
      <c r="AR174" s="359">
        <f t="shared" si="324"/>
        <v>0</v>
      </c>
      <c r="AS174" s="362">
        <v>0</v>
      </c>
      <c r="AT174" s="358">
        <f t="shared" si="325"/>
        <v>0</v>
      </c>
      <c r="AU174" s="356">
        <v>0</v>
      </c>
      <c r="AV174" s="361">
        <v>0</v>
      </c>
      <c r="AW174" s="356">
        <v>0</v>
      </c>
      <c r="AX174" s="359">
        <f t="shared" si="326"/>
        <v>0</v>
      </c>
      <c r="AY174" s="362">
        <v>0</v>
      </c>
      <c r="AZ174" s="358" t="e">
        <f t="shared" si="327"/>
        <v>#N/A</v>
      </c>
      <c r="BA174" s="356">
        <v>0</v>
      </c>
      <c r="BB174" s="361">
        <f t="shared" si="328"/>
        <v>0</v>
      </c>
      <c r="BC174" s="361">
        <f t="shared" si="329"/>
        <v>0</v>
      </c>
      <c r="BD174" s="356">
        <v>0</v>
      </c>
      <c r="BE174" s="359">
        <f t="shared" si="330"/>
        <v>0</v>
      </c>
      <c r="BF174" s="354">
        <f t="shared" si="331"/>
        <v>0</v>
      </c>
      <c r="BG174" s="363">
        <f t="shared" si="332"/>
        <v>0</v>
      </c>
      <c r="BH174" s="105">
        <f t="shared" si="333"/>
        <v>0</v>
      </c>
      <c r="BI174" s="106"/>
      <c r="BJ174" s="107"/>
      <c r="BK174" s="107"/>
      <c r="BL174" s="107"/>
      <c r="BM174" s="108"/>
      <c r="BN174" s="108"/>
      <c r="BO174" s="108"/>
      <c r="BP174" s="107"/>
      <c r="BQ174" s="107"/>
      <c r="BR174" s="107"/>
      <c r="BS174" s="107"/>
      <c r="BT174" s="107"/>
      <c r="BU174" s="107"/>
      <c r="BV174" s="107"/>
      <c r="BW174" s="107"/>
      <c r="BX174" s="107"/>
      <c r="BY174" s="107"/>
      <c r="BZ174" s="107"/>
      <c r="CA174" s="107"/>
      <c r="CB174" s="107"/>
      <c r="CC174" s="107"/>
      <c r="CD174" s="107"/>
      <c r="CE174" s="107"/>
      <c r="CF174" s="107"/>
      <c r="CG174" s="107"/>
      <c r="CH174" s="107"/>
      <c r="CI174" s="107"/>
      <c r="CJ174" s="107"/>
      <c r="CK174" s="107"/>
      <c r="CL174" s="107"/>
      <c r="CM174" s="107"/>
      <c r="CN174" s="109"/>
      <c r="CO174" s="110"/>
      <c r="CP174" s="110"/>
      <c r="CQ174" s="111"/>
      <c r="CR174" s="111"/>
      <c r="CS174" s="111"/>
      <c r="CT174" s="111"/>
      <c r="CU174" s="111"/>
      <c r="CV174" s="111"/>
      <c r="CW174" s="111"/>
      <c r="CX174" s="111"/>
      <c r="CY174" s="111"/>
      <c r="CZ174" s="111"/>
      <c r="DA174" s="111"/>
      <c r="DB174" s="111"/>
      <c r="DC174" s="111"/>
      <c r="DD174" s="111"/>
      <c r="DE174" s="111"/>
      <c r="DF174" s="111"/>
      <c r="DG174" s="111"/>
      <c r="DH174" s="111"/>
      <c r="DI174" s="111"/>
      <c r="DJ174" s="111"/>
      <c r="DK174" s="111"/>
      <c r="DL174" s="111"/>
      <c r="DM174" s="111"/>
      <c r="DN174" s="111"/>
      <c r="DO174" s="111"/>
      <c r="DP174" s="111"/>
      <c r="DQ174" s="111"/>
      <c r="DR174" s="111"/>
      <c r="DS174" s="111"/>
      <c r="DT174" s="111"/>
      <c r="DU174" s="111"/>
      <c r="DV174" s="111"/>
      <c r="DW174" s="112"/>
      <c r="DX174" s="112"/>
      <c r="DY174" s="112"/>
      <c r="DZ174" s="112"/>
      <c r="EA174" s="112"/>
      <c r="EB174" s="112"/>
      <c r="EC174" s="112"/>
      <c r="ED174" s="112"/>
    </row>
    <row r="175" spans="1:134" ht="15.75" hidden="1" x14ac:dyDescent="0.25">
      <c r="A175" s="121"/>
      <c r="B175" s="366" t="s">
        <v>370</v>
      </c>
      <c r="C175" s="367"/>
      <c r="D175" s="367"/>
      <c r="E175" s="367"/>
      <c r="F175" s="367"/>
      <c r="G175" s="367"/>
      <c r="H175" s="367"/>
      <c r="I175" s="367"/>
      <c r="J175" s="367"/>
      <c r="K175" s="367"/>
      <c r="L175" s="367"/>
      <c r="M175" s="367"/>
      <c r="N175" s="367"/>
      <c r="O175" s="367"/>
      <c r="P175" s="367"/>
      <c r="Q175" s="367"/>
      <c r="R175" s="367"/>
      <c r="S175" s="367"/>
      <c r="T175" s="367"/>
      <c r="U175" s="367"/>
      <c r="V175" s="367"/>
      <c r="W175" s="367"/>
      <c r="X175" s="367"/>
      <c r="Y175" s="367"/>
      <c r="Z175" s="367"/>
      <c r="AA175" s="367"/>
      <c r="AB175" s="370">
        <f>SUM(AB163:AB174)</f>
        <v>0</v>
      </c>
      <c r="AC175" s="371">
        <f>IF(AB175&gt;0,SQRT(SUM(AD163:AD170))/AB175,0)</f>
        <v>0</v>
      </c>
      <c r="AD175" s="370">
        <f t="shared" si="336"/>
        <v>0</v>
      </c>
      <c r="AE175" s="367"/>
      <c r="AF175" s="367"/>
      <c r="AG175" s="367"/>
      <c r="AH175" s="367"/>
      <c r="AI175" s="370">
        <f>SUM(AI163:AI174)</f>
        <v>0</v>
      </c>
      <c r="AJ175" s="371">
        <f>IF(AI175&gt;0,SQRT(SUM(AK163:AK170))/AI175,0)</f>
        <v>0</v>
      </c>
      <c r="AK175" s="370">
        <f t="shared" si="319"/>
        <v>0</v>
      </c>
      <c r="AL175" s="367"/>
      <c r="AM175" s="367"/>
      <c r="AN175" s="367"/>
      <c r="AO175" s="367"/>
      <c r="AP175" s="370">
        <f>SUM(AP163:AP174)</f>
        <v>0</v>
      </c>
      <c r="AQ175" s="371">
        <f>IF(AP175&gt;0,SQRT(SUM(AR163:AR170))/AP175,0)</f>
        <v>0</v>
      </c>
      <c r="AR175" s="370">
        <f t="shared" si="324"/>
        <v>0</v>
      </c>
      <c r="AS175" s="367"/>
      <c r="AT175" s="367"/>
      <c r="AU175" s="367"/>
      <c r="AV175" s="370">
        <f>SUM(AV163:AV174)</f>
        <v>0</v>
      </c>
      <c r="AW175" s="371">
        <f>IF(AV175&gt;0,SQRT(SUM(AX163:AX170))/AV175,0)</f>
        <v>0</v>
      </c>
      <c r="AX175" s="370">
        <f t="shared" si="326"/>
        <v>0</v>
      </c>
      <c r="AY175" s="367"/>
      <c r="AZ175" s="367"/>
      <c r="BA175" s="367"/>
      <c r="BB175" s="375"/>
      <c r="BC175" s="370">
        <f>SUM(BC163:BC174)</f>
        <v>0</v>
      </c>
      <c r="BD175" s="371">
        <f>IF(BC175&gt;0,SQRT(SUM(BE163:BE170))/BC175,0)</f>
        <v>0</v>
      </c>
      <c r="BE175" s="370">
        <f t="shared" si="330"/>
        <v>0</v>
      </c>
      <c r="BF175" s="370">
        <f>SUM(BF163:BF174)</f>
        <v>0</v>
      </c>
      <c r="BG175" s="376">
        <f>IF(BF175&gt;0,SQRT(SUM(BH163:BH170))/BF175,0)</f>
        <v>0</v>
      </c>
      <c r="BH175" s="105">
        <f t="shared" si="333"/>
        <v>0</v>
      </c>
      <c r="BI175" s="106"/>
      <c r="BJ175" s="107"/>
      <c r="BK175" s="107"/>
      <c r="BL175" s="107"/>
      <c r="BM175" s="108"/>
      <c r="BN175" s="108"/>
      <c r="BO175" s="108"/>
      <c r="BP175" s="107"/>
      <c r="BQ175" s="107"/>
      <c r="BR175" s="107"/>
      <c r="BS175" s="107"/>
      <c r="BT175" s="107"/>
      <c r="BU175" s="107"/>
      <c r="BV175" s="107"/>
      <c r="BW175" s="107"/>
      <c r="BX175" s="107"/>
      <c r="BY175" s="107"/>
      <c r="BZ175" s="107"/>
      <c r="CA175" s="107"/>
      <c r="CB175" s="107"/>
      <c r="CC175" s="107"/>
      <c r="CD175" s="107"/>
      <c r="CE175" s="107"/>
      <c r="CF175" s="107"/>
      <c r="CG175" s="107"/>
      <c r="CH175" s="107"/>
      <c r="CI175" s="107"/>
      <c r="CJ175" s="107"/>
      <c r="CK175" s="107"/>
      <c r="CL175" s="107"/>
      <c r="CM175" s="107"/>
      <c r="CN175" s="109"/>
      <c r="CO175" s="110"/>
      <c r="CP175" s="110"/>
      <c r="CQ175" s="111"/>
      <c r="CR175" s="111"/>
      <c r="CS175" s="111"/>
      <c r="CT175" s="111"/>
      <c r="CU175" s="111"/>
      <c r="CV175" s="111"/>
      <c r="CW175" s="111"/>
      <c r="CX175" s="111"/>
      <c r="CY175" s="111"/>
      <c r="CZ175" s="111"/>
      <c r="DA175" s="111"/>
      <c r="DB175" s="111"/>
      <c r="DC175" s="111"/>
      <c r="DD175" s="111"/>
      <c r="DE175" s="111"/>
      <c r="DF175" s="111"/>
      <c r="DG175" s="111"/>
      <c r="DH175" s="111"/>
      <c r="DI175" s="111"/>
      <c r="DJ175" s="111"/>
      <c r="DK175" s="111"/>
      <c r="DL175" s="111"/>
      <c r="DM175" s="111"/>
      <c r="DN175" s="111"/>
      <c r="DO175" s="111"/>
      <c r="DP175" s="111"/>
      <c r="DQ175" s="111"/>
      <c r="DR175" s="111"/>
      <c r="DS175" s="111"/>
      <c r="DT175" s="111"/>
      <c r="DU175" s="111"/>
      <c r="DV175" s="111"/>
      <c r="DW175" s="112"/>
      <c r="DX175" s="112"/>
      <c r="DY175" s="112"/>
      <c r="DZ175" s="112"/>
      <c r="EA175" s="112"/>
      <c r="EB175" s="112"/>
      <c r="EC175" s="112"/>
      <c r="ED175" s="112"/>
    </row>
    <row r="176" spans="1:134" ht="52.5" hidden="1" customHeight="1" x14ac:dyDescent="0.25">
      <c r="A176" s="121"/>
      <c r="B176" s="412" t="s">
        <v>371</v>
      </c>
      <c r="C176" s="413"/>
      <c r="D176" s="353" t="s">
        <v>372</v>
      </c>
      <c r="E176" s="414"/>
      <c r="F176" s="414"/>
      <c r="G176" s="414"/>
      <c r="H176" s="414"/>
      <c r="I176" s="414"/>
      <c r="J176" s="414"/>
      <c r="K176" s="414"/>
      <c r="L176" s="414"/>
      <c r="M176" s="414"/>
      <c r="N176" s="414"/>
      <c r="O176" s="414"/>
      <c r="P176" s="414"/>
      <c r="Q176" s="415"/>
      <c r="R176" s="415"/>
      <c r="S176" s="415"/>
      <c r="T176" s="415"/>
      <c r="U176" s="415"/>
      <c r="V176" s="415"/>
      <c r="W176" s="415"/>
      <c r="X176" s="415"/>
      <c r="Y176" s="415"/>
      <c r="Z176" s="415"/>
      <c r="AA176" s="416"/>
      <c r="AB176" s="417">
        <f>BF176</f>
        <v>0</v>
      </c>
      <c r="AC176" s="418">
        <f>BG176</f>
        <v>0</v>
      </c>
      <c r="AD176" s="419">
        <f t="shared" si="336"/>
        <v>0</v>
      </c>
      <c r="AE176" s="415"/>
      <c r="AF176" s="415"/>
      <c r="AG176" s="415"/>
      <c r="AH176" s="415"/>
      <c r="AI176" s="419">
        <v>0</v>
      </c>
      <c r="AJ176" s="418">
        <v>0</v>
      </c>
      <c r="AK176" s="419">
        <v>0</v>
      </c>
      <c r="AL176" s="415"/>
      <c r="AM176" s="415"/>
      <c r="AN176" s="415"/>
      <c r="AO176" s="415"/>
      <c r="AP176" s="419">
        <v>0</v>
      </c>
      <c r="AQ176" s="418">
        <v>0</v>
      </c>
      <c r="AR176" s="419">
        <v>0</v>
      </c>
      <c r="AS176" s="415"/>
      <c r="AT176" s="415"/>
      <c r="AU176" s="415"/>
      <c r="AV176" s="419">
        <v>0</v>
      </c>
      <c r="AW176" s="418">
        <v>0</v>
      </c>
      <c r="AX176" s="419">
        <v>0</v>
      </c>
      <c r="AY176" s="415"/>
      <c r="AZ176" s="415"/>
      <c r="BA176" s="415"/>
      <c r="BB176" s="420"/>
      <c r="BC176" s="419">
        <v>0</v>
      </c>
      <c r="BD176" s="418">
        <v>0</v>
      </c>
      <c r="BE176" s="419">
        <v>0</v>
      </c>
      <c r="BF176" s="419">
        <f>E176</f>
        <v>0</v>
      </c>
      <c r="BG176" s="421">
        <f>IF(BF176&gt;0,7.1%,0)</f>
        <v>0</v>
      </c>
      <c r="BH176" s="105">
        <f t="shared" si="333"/>
        <v>0</v>
      </c>
      <c r="BI176" s="106"/>
      <c r="BJ176" s="107"/>
      <c r="BK176" s="107"/>
      <c r="BL176" s="107"/>
      <c r="BM176" s="108"/>
      <c r="BN176" s="108"/>
      <c r="BO176" s="108"/>
      <c r="BP176" s="107"/>
      <c r="BQ176" s="107"/>
      <c r="BR176" s="107"/>
      <c r="BS176" s="107"/>
      <c r="BT176" s="107"/>
      <c r="BU176" s="107"/>
      <c r="BV176" s="107"/>
      <c r="BW176" s="107"/>
      <c r="BX176" s="107"/>
      <c r="BY176" s="107"/>
      <c r="BZ176" s="107"/>
      <c r="CA176" s="107"/>
      <c r="CB176" s="107"/>
      <c r="CC176" s="107"/>
      <c r="CD176" s="107"/>
      <c r="CE176" s="107"/>
      <c r="CF176" s="107"/>
      <c r="CG176" s="107"/>
      <c r="CH176" s="107"/>
      <c r="CI176" s="107"/>
      <c r="CJ176" s="107"/>
      <c r="CK176" s="107"/>
      <c r="CL176" s="107"/>
      <c r="CM176" s="107"/>
      <c r="CN176" s="109"/>
      <c r="CO176" s="110"/>
      <c r="CP176" s="110"/>
      <c r="CQ176" s="111"/>
      <c r="CR176" s="111"/>
      <c r="CS176" s="111"/>
      <c r="CT176" s="111"/>
      <c r="CU176" s="111"/>
      <c r="CV176" s="111"/>
      <c r="CW176" s="111"/>
      <c r="CX176" s="111"/>
      <c r="CY176" s="111"/>
      <c r="CZ176" s="111"/>
      <c r="DA176" s="111"/>
      <c r="DB176" s="111"/>
      <c r="DC176" s="111"/>
      <c r="DD176" s="111"/>
      <c r="DE176" s="111"/>
      <c r="DF176" s="111"/>
      <c r="DG176" s="111"/>
      <c r="DH176" s="111"/>
      <c r="DI176" s="111"/>
      <c r="DJ176" s="111"/>
      <c r="DK176" s="111"/>
      <c r="DL176" s="111"/>
      <c r="DM176" s="111"/>
      <c r="DN176" s="111"/>
      <c r="DO176" s="111"/>
      <c r="DP176" s="111"/>
      <c r="DQ176" s="111"/>
      <c r="DR176" s="111"/>
      <c r="DS176" s="111"/>
      <c r="DT176" s="111"/>
      <c r="DU176" s="111"/>
      <c r="DV176" s="111"/>
      <c r="DW176" s="112"/>
      <c r="DX176" s="112"/>
      <c r="DY176" s="112"/>
      <c r="DZ176" s="112"/>
      <c r="EA176" s="112"/>
      <c r="EB176" s="112"/>
      <c r="EC176" s="112"/>
      <c r="ED176" s="112"/>
    </row>
    <row r="177" spans="1:134" ht="16.5" hidden="1" thickBot="1" x14ac:dyDescent="0.3">
      <c r="A177" s="121"/>
      <c r="B177" s="381" t="s">
        <v>373</v>
      </c>
      <c r="C177" s="422"/>
      <c r="D177" s="422"/>
      <c r="E177" s="422"/>
      <c r="F177" s="422"/>
      <c r="G177" s="422"/>
      <c r="H177" s="422"/>
      <c r="I177" s="422"/>
      <c r="J177" s="422"/>
      <c r="K177" s="422"/>
      <c r="L177" s="422"/>
      <c r="M177" s="422"/>
      <c r="N177" s="422"/>
      <c r="O177" s="422"/>
      <c r="P177" s="422"/>
      <c r="Q177" s="422"/>
      <c r="R177" s="422"/>
      <c r="S177" s="422"/>
      <c r="T177" s="422"/>
      <c r="U177" s="422"/>
      <c r="V177" s="422"/>
      <c r="W177" s="422"/>
      <c r="X177" s="422"/>
      <c r="Y177" s="422"/>
      <c r="Z177" s="422"/>
      <c r="AA177" s="422"/>
      <c r="AB177" s="401">
        <f>AB160+AB175+AB176</f>
        <v>0</v>
      </c>
      <c r="AC177" s="385">
        <f>IF(AB177&gt;0,SQRT(AD160+AD175+AD176)/AB177,0)</f>
        <v>0</v>
      </c>
      <c r="AD177" s="401">
        <f t="shared" si="336"/>
        <v>0</v>
      </c>
      <c r="AE177" s="422"/>
      <c r="AF177" s="422"/>
      <c r="AG177" s="422"/>
      <c r="AH177" s="422"/>
      <c r="AI177" s="401">
        <f>AI160+AI175+AI176</f>
        <v>0</v>
      </c>
      <c r="AJ177" s="385">
        <f>IF(AI177&gt;0,SQRT(AK160+AK175+AK176)/AI177,0)</f>
        <v>0</v>
      </c>
      <c r="AK177" s="401">
        <f>(AI177*AJ177)^2</f>
        <v>0</v>
      </c>
      <c r="AL177" s="422"/>
      <c r="AM177" s="422"/>
      <c r="AN177" s="422"/>
      <c r="AO177" s="422"/>
      <c r="AP177" s="401">
        <f>AP160+AP175+AP176</f>
        <v>0</v>
      </c>
      <c r="AQ177" s="385">
        <f>IF(AP177&gt;0,SQRT(AR160+AR175+AR176)/AP177,0)</f>
        <v>0</v>
      </c>
      <c r="AR177" s="401">
        <f>(AP177*AQ177)^2</f>
        <v>0</v>
      </c>
      <c r="AS177" s="422"/>
      <c r="AT177" s="422"/>
      <c r="AU177" s="422"/>
      <c r="AV177" s="401">
        <f>AV160+AV175+AV176</f>
        <v>0</v>
      </c>
      <c r="AW177" s="385">
        <f>IF(AV177&gt;0,SQRT(AX160+AX175+AX176)/AV177,0)</f>
        <v>0</v>
      </c>
      <c r="AX177" s="401">
        <f>(AV177*AW177)^2</f>
        <v>0</v>
      </c>
      <c r="AY177" s="422"/>
      <c r="AZ177" s="422"/>
      <c r="BA177" s="422"/>
      <c r="BB177" s="406"/>
      <c r="BC177" s="401">
        <f>BC160+BC175+BC176</f>
        <v>0</v>
      </c>
      <c r="BD177" s="385">
        <f>IF(BC177&gt;0,SQRT(BE160+BE175+BE176)/BC177,0)</f>
        <v>0</v>
      </c>
      <c r="BE177" s="401">
        <f>(BC177*BD177)^2</f>
        <v>0</v>
      </c>
      <c r="BF177" s="401">
        <f>BF160+BF175+BF176</f>
        <v>0</v>
      </c>
      <c r="BG177" s="390">
        <f>IF(BF177&gt;0,SQRT(BH160+BH175+BH176)/BF177,0)</f>
        <v>0</v>
      </c>
      <c r="BH177" s="105">
        <f t="shared" si="333"/>
        <v>0</v>
      </c>
      <c r="BI177" s="106"/>
      <c r="BJ177" s="107"/>
      <c r="BK177" s="107"/>
      <c r="BL177" s="107"/>
      <c r="BM177" s="108"/>
      <c r="BN177" s="108"/>
      <c r="BO177" s="108"/>
      <c r="BP177" s="107"/>
      <c r="BQ177" s="107"/>
      <c r="BR177" s="107"/>
      <c r="BS177" s="107"/>
      <c r="BT177" s="107"/>
      <c r="BU177" s="107"/>
      <c r="BV177" s="107"/>
      <c r="BW177" s="107"/>
      <c r="BX177" s="107"/>
      <c r="BY177" s="107"/>
      <c r="BZ177" s="107"/>
      <c r="CA177" s="107"/>
      <c r="CB177" s="107"/>
      <c r="CC177" s="107"/>
      <c r="CD177" s="107"/>
      <c r="CE177" s="107"/>
      <c r="CF177" s="107"/>
      <c r="CG177" s="107"/>
      <c r="CH177" s="107"/>
      <c r="CI177" s="107"/>
      <c r="CJ177" s="107"/>
      <c r="CK177" s="107"/>
      <c r="CL177" s="107"/>
      <c r="CM177" s="107"/>
      <c r="CN177" s="109"/>
      <c r="CO177" s="110"/>
      <c r="CP177" s="110"/>
      <c r="CQ177" s="111"/>
      <c r="CR177" s="111"/>
      <c r="CS177" s="111"/>
      <c r="CT177" s="111"/>
      <c r="CU177" s="111"/>
      <c r="CV177" s="111"/>
      <c r="CW177" s="111"/>
      <c r="CX177" s="111"/>
      <c r="CY177" s="111"/>
      <c r="CZ177" s="111"/>
      <c r="DA177" s="111"/>
      <c r="DB177" s="111"/>
      <c r="DC177" s="111"/>
      <c r="DD177" s="111"/>
      <c r="DE177" s="111"/>
      <c r="DF177" s="111"/>
      <c r="DG177" s="111"/>
      <c r="DH177" s="111"/>
      <c r="DI177" s="111"/>
      <c r="DJ177" s="111"/>
      <c r="DK177" s="111"/>
      <c r="DL177" s="111"/>
      <c r="DM177" s="111"/>
      <c r="DN177" s="111"/>
      <c r="DO177" s="111"/>
      <c r="DP177" s="111"/>
      <c r="DQ177" s="111"/>
      <c r="DR177" s="111"/>
      <c r="DS177" s="111"/>
      <c r="DT177" s="111"/>
      <c r="DU177" s="111"/>
      <c r="DV177" s="111"/>
      <c r="DW177" s="112"/>
      <c r="DX177" s="112"/>
      <c r="DY177" s="112"/>
      <c r="DZ177" s="112"/>
      <c r="EA177" s="112"/>
      <c r="EB177" s="112"/>
      <c r="EC177" s="112"/>
      <c r="ED177" s="112"/>
    </row>
    <row r="178" spans="1:134" ht="15.75" hidden="1" x14ac:dyDescent="0.25">
      <c r="A178" s="113"/>
      <c r="B178" s="423"/>
      <c r="C178" s="423"/>
      <c r="D178" s="423"/>
      <c r="E178" s="423"/>
      <c r="F178" s="423"/>
      <c r="G178" s="423"/>
      <c r="H178" s="423"/>
      <c r="I178" s="423"/>
      <c r="J178" s="423"/>
      <c r="K178" s="423"/>
      <c r="L178" s="423"/>
      <c r="M178" s="423"/>
      <c r="N178" s="423"/>
      <c r="O178" s="423"/>
      <c r="P178" s="423"/>
      <c r="Q178" s="423"/>
      <c r="R178" s="423"/>
      <c r="S178" s="423"/>
      <c r="T178" s="423"/>
      <c r="U178" s="423"/>
      <c r="V178" s="423"/>
      <c r="W178" s="423"/>
      <c r="X178" s="423"/>
      <c r="Y178" s="423"/>
      <c r="Z178" s="423"/>
      <c r="AA178" s="423"/>
      <c r="AB178" s="424"/>
      <c r="AC178" s="244"/>
      <c r="AD178" s="424"/>
      <c r="AE178" s="423"/>
      <c r="AF178" s="423"/>
      <c r="AG178" s="423"/>
      <c r="AH178" s="423"/>
      <c r="AI178" s="424"/>
      <c r="AJ178" s="244"/>
      <c r="AK178" s="424"/>
      <c r="AL178" s="423"/>
      <c r="AM178" s="423"/>
      <c r="AN178" s="423"/>
      <c r="AO178" s="423"/>
      <c r="AP178" s="424"/>
      <c r="AQ178" s="244"/>
      <c r="AR178" s="424"/>
      <c r="AS178" s="423"/>
      <c r="AT178" s="423"/>
      <c r="AU178" s="423"/>
      <c r="AV178" s="424"/>
      <c r="AW178" s="244"/>
      <c r="AX178" s="424"/>
      <c r="AY178" s="423"/>
      <c r="AZ178" s="423"/>
      <c r="BA178" s="423"/>
      <c r="BB178" s="425"/>
      <c r="BC178" s="424"/>
      <c r="BD178" s="244"/>
      <c r="BE178" s="424"/>
      <c r="BF178" s="424"/>
      <c r="BG178" s="244"/>
      <c r="BH178" s="111"/>
      <c r="BI178" s="106"/>
      <c r="BJ178" s="107"/>
      <c r="BK178" s="107"/>
      <c r="BL178" s="107"/>
      <c r="BM178" s="108"/>
      <c r="BN178" s="108"/>
      <c r="BO178" s="108"/>
      <c r="BP178" s="107"/>
      <c r="BQ178" s="107"/>
      <c r="BR178" s="107"/>
      <c r="BS178" s="107"/>
      <c r="BT178" s="107"/>
      <c r="BU178" s="107"/>
      <c r="BV178" s="107"/>
      <c r="BW178" s="107"/>
      <c r="BX178" s="107"/>
      <c r="BY178" s="107"/>
      <c r="BZ178" s="107"/>
      <c r="CA178" s="107"/>
      <c r="CB178" s="107"/>
      <c r="CC178" s="107"/>
      <c r="CD178" s="107"/>
      <c r="CE178" s="107"/>
      <c r="CF178" s="107"/>
      <c r="CG178" s="107"/>
      <c r="CH178" s="107"/>
      <c r="CI178" s="107"/>
      <c r="CJ178" s="107"/>
      <c r="CK178" s="107"/>
      <c r="CL178" s="107"/>
      <c r="CM178" s="107"/>
      <c r="CN178" s="109"/>
      <c r="CO178" s="110"/>
      <c r="CP178" s="110"/>
      <c r="CQ178" s="111"/>
      <c r="CR178" s="111"/>
      <c r="CS178" s="111"/>
      <c r="CT178" s="111"/>
      <c r="CU178" s="111"/>
      <c r="CV178" s="111"/>
      <c r="CW178" s="111"/>
      <c r="CX178" s="111"/>
      <c r="CY178" s="111"/>
      <c r="CZ178" s="111"/>
      <c r="DA178" s="111"/>
      <c r="DB178" s="111"/>
      <c r="DC178" s="111"/>
      <c r="DD178" s="111"/>
      <c r="DE178" s="111"/>
      <c r="DF178" s="111"/>
      <c r="DG178" s="111"/>
      <c r="DH178" s="111"/>
      <c r="DI178" s="111"/>
      <c r="DJ178" s="111"/>
      <c r="DK178" s="111"/>
      <c r="DL178" s="111"/>
      <c r="DM178" s="111"/>
      <c r="DN178" s="111"/>
      <c r="DO178" s="111"/>
      <c r="DP178" s="111"/>
      <c r="DQ178" s="111"/>
      <c r="DR178" s="111"/>
      <c r="DS178" s="111"/>
      <c r="DT178" s="111"/>
      <c r="DU178" s="111"/>
      <c r="DV178" s="111"/>
      <c r="DW178" s="112"/>
      <c r="DX178" s="112"/>
      <c r="DY178" s="112"/>
      <c r="DZ178" s="112"/>
      <c r="EA178" s="112"/>
      <c r="EB178" s="112"/>
      <c r="EC178" s="112"/>
      <c r="ED178" s="112"/>
    </row>
    <row r="179" spans="1:134" ht="30.75" hidden="1" customHeight="1" thickBot="1" x14ac:dyDescent="0.3">
      <c r="A179" s="121"/>
      <c r="B179" s="391" t="s">
        <v>374</v>
      </c>
      <c r="C179" s="392"/>
      <c r="D179" s="392"/>
      <c r="E179" s="392"/>
      <c r="F179" s="392"/>
      <c r="G179" s="392"/>
      <c r="H179" s="392"/>
      <c r="I179" s="392"/>
      <c r="J179" s="392"/>
      <c r="K179" s="392"/>
      <c r="L179" s="392"/>
      <c r="M179" s="392"/>
      <c r="N179" s="392"/>
      <c r="O179" s="392"/>
      <c r="P179" s="392"/>
      <c r="Q179" s="392"/>
      <c r="R179" s="392"/>
      <c r="S179" s="392"/>
      <c r="T179" s="392"/>
      <c r="U179" s="392"/>
      <c r="V179" s="392"/>
      <c r="W179" s="392"/>
      <c r="X179" s="392"/>
      <c r="Y179" s="392"/>
      <c r="Z179" s="392"/>
      <c r="AA179" s="426"/>
      <c r="AB179" s="427">
        <f>AB124+AB151+AB160+AB175+AB176</f>
        <v>0</v>
      </c>
      <c r="AC179" s="428">
        <f>IF(AB179&gt;0,SQRT(AD124+AD151+AD177)/AB179,0)</f>
        <v>0</v>
      </c>
      <c r="AD179" s="427">
        <f t="shared" si="336"/>
        <v>0</v>
      </c>
      <c r="AE179" s="429"/>
      <c r="AF179" s="429"/>
      <c r="AG179" s="429"/>
      <c r="AH179" s="429"/>
      <c r="AI179" s="427">
        <f>AI124+AI151+AI160+AI175+AI176</f>
        <v>0</v>
      </c>
      <c r="AJ179" s="428">
        <f>IF(AI179&gt;0,SQRT(AK124+AK151+AK177)/AI179,0)</f>
        <v>0</v>
      </c>
      <c r="AK179" s="427">
        <f>(AI179*AJ179)^2</f>
        <v>0</v>
      </c>
      <c r="AL179" s="429"/>
      <c r="AM179" s="429"/>
      <c r="AN179" s="429"/>
      <c r="AO179" s="429"/>
      <c r="AP179" s="427">
        <f>AP124+AP151+AP160+AP175+AP176</f>
        <v>0</v>
      </c>
      <c r="AQ179" s="428">
        <f>IF(AP179&gt;0,SQRT(AR124+AR151+AR177)/AP179,0)</f>
        <v>0</v>
      </c>
      <c r="AR179" s="427">
        <f>(AP179*AQ179)^2</f>
        <v>0</v>
      </c>
      <c r="AS179" s="429"/>
      <c r="AT179" s="429"/>
      <c r="AU179" s="429"/>
      <c r="AV179" s="427">
        <f>AV124+AV151+AV160+AV175+AV176</f>
        <v>0</v>
      </c>
      <c r="AW179" s="428">
        <f>IF(AV179&gt;0,SQRT(AX124+AX151+AX177)/AV179,0)</f>
        <v>0</v>
      </c>
      <c r="AX179" s="427">
        <f>(AV179*AW179)^2</f>
        <v>0</v>
      </c>
      <c r="AY179" s="429"/>
      <c r="AZ179" s="429"/>
      <c r="BA179" s="429"/>
      <c r="BB179" s="430"/>
      <c r="BC179" s="427">
        <f>BC124+BC151+BC160+BC175+BC176</f>
        <v>0</v>
      </c>
      <c r="BD179" s="428">
        <f>IF(BC179&gt;0,SQRT(BE124+BE151+BE177)/BC179,0)</f>
        <v>0</v>
      </c>
      <c r="BE179" s="427">
        <f>(BC179*BD179)^2</f>
        <v>0</v>
      </c>
      <c r="BF179" s="427">
        <f>BF124+BF151+BF160+BF175+BF176</f>
        <v>0</v>
      </c>
      <c r="BG179" s="431">
        <f>IF(BF179&gt;0,SQRT(BH124+BH151+BH177)/BF179,0)</f>
        <v>0</v>
      </c>
      <c r="BH179" s="105">
        <f t="shared" si="333"/>
        <v>0</v>
      </c>
      <c r="BI179" s="106"/>
      <c r="BJ179" s="107"/>
      <c r="BK179" s="107"/>
      <c r="BL179" s="107"/>
      <c r="BM179" s="108"/>
      <c r="BN179" s="108"/>
      <c r="BO179" s="108"/>
      <c r="BP179" s="107"/>
      <c r="BQ179" s="107"/>
      <c r="BR179" s="107"/>
      <c r="BS179" s="107"/>
      <c r="BT179" s="107"/>
      <c r="BU179" s="107"/>
      <c r="BV179" s="107"/>
      <c r="BW179" s="107"/>
      <c r="BX179" s="107"/>
      <c r="BY179" s="107"/>
      <c r="BZ179" s="107"/>
      <c r="CA179" s="107"/>
      <c r="CB179" s="107"/>
      <c r="CC179" s="107"/>
      <c r="CD179" s="107"/>
      <c r="CE179" s="107"/>
      <c r="CF179" s="107"/>
      <c r="CG179" s="107"/>
      <c r="CH179" s="107"/>
      <c r="CI179" s="107"/>
      <c r="CJ179" s="107"/>
      <c r="CK179" s="107"/>
      <c r="CL179" s="107"/>
      <c r="CM179" s="107"/>
      <c r="CN179" s="109"/>
      <c r="CO179" s="110"/>
      <c r="CP179" s="110"/>
      <c r="CQ179" s="111"/>
      <c r="CR179" s="111"/>
      <c r="CS179" s="111"/>
      <c r="CT179" s="111"/>
      <c r="CU179" s="111"/>
      <c r="CV179" s="111"/>
      <c r="CW179" s="111"/>
      <c r="CX179" s="111"/>
      <c r="CY179" s="111"/>
      <c r="CZ179" s="111"/>
      <c r="DA179" s="111"/>
      <c r="DB179" s="111"/>
      <c r="DC179" s="111"/>
      <c r="DD179" s="111"/>
      <c r="DE179" s="111"/>
      <c r="DF179" s="111"/>
      <c r="DG179" s="111"/>
      <c r="DH179" s="111"/>
      <c r="DI179" s="111"/>
      <c r="DJ179" s="111"/>
      <c r="DK179" s="111"/>
      <c r="DL179" s="111"/>
      <c r="DM179" s="111"/>
      <c r="DN179" s="111"/>
      <c r="DO179" s="111"/>
      <c r="DP179" s="111"/>
      <c r="DQ179" s="111"/>
      <c r="DR179" s="111"/>
      <c r="DS179" s="111"/>
      <c r="DT179" s="111"/>
      <c r="DU179" s="111"/>
      <c r="DV179" s="111"/>
      <c r="DW179" s="112"/>
      <c r="DX179" s="112"/>
      <c r="DY179" s="112"/>
      <c r="DZ179" s="112"/>
      <c r="EA179" s="112"/>
      <c r="EB179" s="112"/>
      <c r="EC179" s="112"/>
      <c r="ED179" s="112"/>
    </row>
    <row r="180" spans="1:134" s="121" customFormat="1" ht="15.75" hidden="1" x14ac:dyDescent="0.25">
      <c r="B180" s="139"/>
      <c r="C180" s="139"/>
      <c r="D180" s="139"/>
      <c r="E180" s="432"/>
      <c r="F180" s="432"/>
      <c r="G180" s="432"/>
      <c r="H180" s="432"/>
      <c r="I180" s="432"/>
      <c r="J180" s="432"/>
      <c r="K180" s="432"/>
      <c r="L180" s="432"/>
      <c r="M180" s="432"/>
      <c r="N180" s="432"/>
      <c r="O180" s="432"/>
      <c r="P180" s="432"/>
      <c r="Q180" s="432"/>
      <c r="R180" s="433"/>
      <c r="S180" s="432"/>
      <c r="T180" s="432"/>
      <c r="U180" s="432"/>
      <c r="V180" s="434"/>
      <c r="W180" s="434"/>
      <c r="X180" s="139"/>
      <c r="Y180" s="139"/>
      <c r="Z180" s="434"/>
      <c r="AA180" s="435"/>
      <c r="AB180" s="435"/>
      <c r="AC180" s="434"/>
      <c r="AD180" s="435"/>
      <c r="AE180" s="436"/>
      <c r="AF180" s="139"/>
      <c r="AG180" s="434"/>
      <c r="AH180" s="437"/>
      <c r="AI180" s="437"/>
      <c r="AJ180" s="434"/>
      <c r="AK180" s="435"/>
      <c r="AL180" s="139"/>
      <c r="AM180" s="139"/>
      <c r="AN180" s="434"/>
      <c r="AO180" s="434"/>
      <c r="AP180" s="434"/>
      <c r="AQ180" s="434"/>
      <c r="AR180" s="435"/>
      <c r="AS180" s="139"/>
      <c r="AT180" s="139"/>
      <c r="AU180" s="434"/>
      <c r="AV180" s="435"/>
      <c r="AW180" s="434"/>
      <c r="AX180" s="435"/>
      <c r="AY180" s="139"/>
      <c r="AZ180" s="139"/>
      <c r="BA180" s="434"/>
      <c r="BB180" s="435"/>
      <c r="BC180" s="435"/>
      <c r="BD180" s="434"/>
      <c r="BE180" s="435"/>
      <c r="BF180" s="432"/>
      <c r="BG180" s="434"/>
      <c r="BH180" s="105">
        <f t="shared" si="333"/>
        <v>0</v>
      </c>
      <c r="BI180" s="128"/>
      <c r="BJ180" s="129"/>
      <c r="BK180" s="129"/>
      <c r="BL180" s="129"/>
      <c r="BM180" s="130"/>
      <c r="BN180" s="130"/>
      <c r="BO180" s="130"/>
      <c r="BP180" s="129"/>
      <c r="BQ180" s="129"/>
      <c r="BR180" s="129"/>
      <c r="BS180" s="129"/>
      <c r="BT180" s="129"/>
      <c r="BU180" s="129"/>
      <c r="BV180" s="129"/>
      <c r="BW180" s="129"/>
      <c r="BX180" s="129"/>
      <c r="BY180" s="129"/>
      <c r="BZ180" s="129"/>
      <c r="CA180" s="129"/>
      <c r="CB180" s="129"/>
      <c r="CC180" s="129"/>
      <c r="CD180" s="129"/>
      <c r="CE180" s="129"/>
      <c r="CF180" s="129"/>
      <c r="CG180" s="129"/>
      <c r="CH180" s="129"/>
      <c r="CI180" s="129"/>
      <c r="CJ180" s="129"/>
      <c r="CK180" s="129"/>
      <c r="CL180" s="129"/>
      <c r="CM180" s="129"/>
      <c r="CN180" s="131"/>
      <c r="CO180" s="132"/>
      <c r="CP180" s="132"/>
      <c r="CQ180" s="105"/>
      <c r="CR180" s="105"/>
      <c r="CS180" s="105"/>
      <c r="CT180" s="105"/>
      <c r="CU180" s="105"/>
      <c r="CV180" s="105"/>
      <c r="CW180" s="105"/>
      <c r="CX180" s="105"/>
      <c r="CY180" s="105"/>
      <c r="CZ180" s="105"/>
      <c r="DA180" s="105"/>
      <c r="DB180" s="105"/>
      <c r="DC180" s="105"/>
      <c r="DD180" s="105"/>
      <c r="DE180" s="105"/>
      <c r="DF180" s="105"/>
      <c r="DG180" s="105"/>
      <c r="DH180" s="105"/>
      <c r="DI180" s="105"/>
      <c r="DJ180" s="105"/>
      <c r="DK180" s="105"/>
      <c r="DL180" s="105"/>
      <c r="DM180" s="105"/>
      <c r="DN180" s="105"/>
      <c r="DO180" s="105"/>
      <c r="DP180" s="105"/>
      <c r="DQ180" s="105"/>
      <c r="DR180" s="105"/>
      <c r="DS180" s="105"/>
      <c r="DT180" s="105"/>
      <c r="DU180" s="105"/>
      <c r="DV180" s="105"/>
      <c r="DW180" s="133"/>
      <c r="DX180" s="133"/>
      <c r="DY180" s="133"/>
      <c r="DZ180" s="133"/>
      <c r="EA180" s="133"/>
      <c r="EB180" s="133"/>
      <c r="EC180" s="133"/>
      <c r="ED180" s="133"/>
    </row>
    <row r="181" spans="1:134" s="455" customFormat="1" ht="30.75" hidden="1" customHeight="1" thickBot="1" x14ac:dyDescent="0.3">
      <c r="A181" s="438"/>
      <c r="B181" s="439" t="s">
        <v>375</v>
      </c>
      <c r="C181" s="440"/>
      <c r="D181" s="440"/>
      <c r="E181" s="440"/>
      <c r="F181" s="440"/>
      <c r="G181" s="440"/>
      <c r="H181" s="440"/>
      <c r="I181" s="440"/>
      <c r="J181" s="440"/>
      <c r="K181" s="440"/>
      <c r="L181" s="440"/>
      <c r="M181" s="440"/>
      <c r="N181" s="440"/>
      <c r="O181" s="440"/>
      <c r="P181" s="440"/>
      <c r="Q181" s="440"/>
      <c r="R181" s="440"/>
      <c r="S181" s="440"/>
      <c r="T181" s="440"/>
      <c r="U181" s="440"/>
      <c r="V181" s="440"/>
      <c r="W181" s="440"/>
      <c r="X181" s="440"/>
      <c r="Y181" s="440"/>
      <c r="Z181" s="440"/>
      <c r="AA181" s="440"/>
      <c r="AB181" s="441">
        <f>+AB94+AB100+AB179</f>
        <v>0.52075584000000008</v>
      </c>
      <c r="AC181" s="442">
        <f>IF(AB181&gt;0,SQRT(AD94+AD100+AD179)/AB181,0)</f>
        <v>0.14142135623730953</v>
      </c>
      <c r="AD181" s="441">
        <f>(AB181*AC181)^2</f>
        <v>5.4237328978821164E-3</v>
      </c>
      <c r="AE181" s="443"/>
      <c r="AF181" s="443"/>
      <c r="AG181" s="443"/>
      <c r="AH181" s="443"/>
      <c r="AI181" s="441">
        <f>+AI94+AI100+AI179</f>
        <v>0</v>
      </c>
      <c r="AJ181" s="442">
        <f>IF(AI181&gt;0,SQRT(AK94+AK100+AK179)/AI181,0)</f>
        <v>0</v>
      </c>
      <c r="AK181" s="441">
        <f>(AI181*AJ181)^2</f>
        <v>0</v>
      </c>
      <c r="AL181" s="443"/>
      <c r="AM181" s="443"/>
      <c r="AN181" s="443"/>
      <c r="AO181" s="443"/>
      <c r="AP181" s="441">
        <f>+AP94+AP100+AP179</f>
        <v>0</v>
      </c>
      <c r="AQ181" s="442">
        <f>IF(AP181&gt;0,SQRT(AR94+AR100+AR179)/AP181,0)</f>
        <v>0</v>
      </c>
      <c r="AR181" s="441">
        <f>(AP181*AQ181)^2</f>
        <v>0</v>
      </c>
      <c r="AS181" s="443"/>
      <c r="AT181" s="443"/>
      <c r="AU181" s="443"/>
      <c r="AV181" s="441">
        <f>+AV94+AV100+AV179</f>
        <v>0</v>
      </c>
      <c r="AW181" s="442">
        <f>IF(AV181&gt;0,SQRT(AX94+AX100+AX179)/AV181,0)</f>
        <v>0</v>
      </c>
      <c r="AX181" s="441">
        <f>(AV181*AW181)^2</f>
        <v>0</v>
      </c>
      <c r="AY181" s="443"/>
      <c r="AZ181" s="443"/>
      <c r="BA181" s="443"/>
      <c r="BB181" s="444"/>
      <c r="BC181" s="441">
        <f>+BC94+BC100+BC179</f>
        <v>0</v>
      </c>
      <c r="BD181" s="442">
        <f>IF(BC181&gt;0,SQRT(BE94+BE100+BE179)/BC181,0)</f>
        <v>0</v>
      </c>
      <c r="BE181" s="441">
        <f>(BC181*BD181)^2</f>
        <v>0</v>
      </c>
      <c r="BF181" s="445">
        <f>+BF94+BF100+BF179</f>
        <v>0.52075584000000008</v>
      </c>
      <c r="BG181" s="446">
        <f>IF(BF181&gt;0,SQRT(BH94+BH100+BH179)/BF181,0)</f>
        <v>0.14142135623730953</v>
      </c>
      <c r="BH181" s="447">
        <f t="shared" si="333"/>
        <v>5.4237328978821164E-3</v>
      </c>
      <c r="BI181" s="448"/>
      <c r="BJ181" s="449"/>
      <c r="BK181" s="449"/>
      <c r="BL181" s="449"/>
      <c r="BM181" s="450"/>
      <c r="BN181" s="450"/>
      <c r="BO181" s="450"/>
      <c r="BP181" s="449"/>
      <c r="BQ181" s="449"/>
      <c r="BR181" s="449"/>
      <c r="BS181" s="449"/>
      <c r="BT181" s="449"/>
      <c r="BU181" s="449"/>
      <c r="BV181" s="449"/>
      <c r="BW181" s="449"/>
      <c r="BX181" s="449"/>
      <c r="BY181" s="449"/>
      <c r="BZ181" s="449"/>
      <c r="CA181" s="449"/>
      <c r="CB181" s="449"/>
      <c r="CC181" s="449"/>
      <c r="CD181" s="449"/>
      <c r="CE181" s="449"/>
      <c r="CF181" s="449"/>
      <c r="CG181" s="449"/>
      <c r="CH181" s="449"/>
      <c r="CI181" s="449"/>
      <c r="CJ181" s="449"/>
      <c r="CK181" s="449"/>
      <c r="CL181" s="449"/>
      <c r="CM181" s="449"/>
      <c r="CN181" s="451"/>
      <c r="CO181" s="452"/>
      <c r="CP181" s="452"/>
      <c r="CQ181" s="453"/>
      <c r="CR181" s="453"/>
      <c r="CS181" s="453"/>
      <c r="CT181" s="453"/>
      <c r="CU181" s="453"/>
      <c r="CV181" s="453"/>
      <c r="CW181" s="453"/>
      <c r="CX181" s="453"/>
      <c r="CY181" s="453"/>
      <c r="CZ181" s="453"/>
      <c r="DA181" s="453"/>
      <c r="DB181" s="453"/>
      <c r="DC181" s="453"/>
      <c r="DD181" s="453"/>
      <c r="DE181" s="453"/>
      <c r="DF181" s="453"/>
      <c r="DG181" s="453"/>
      <c r="DH181" s="453"/>
      <c r="DI181" s="453"/>
      <c r="DJ181" s="453"/>
      <c r="DK181" s="453"/>
      <c r="DL181" s="453"/>
      <c r="DM181" s="453"/>
      <c r="DN181" s="453"/>
      <c r="DO181" s="453"/>
      <c r="DP181" s="453"/>
      <c r="DQ181" s="453"/>
      <c r="DR181" s="453"/>
      <c r="DS181" s="453"/>
      <c r="DT181" s="453"/>
      <c r="DU181" s="453"/>
      <c r="DV181" s="453"/>
      <c r="DW181" s="454"/>
      <c r="DX181" s="454"/>
      <c r="DY181" s="454"/>
      <c r="DZ181" s="454"/>
      <c r="EA181" s="454"/>
      <c r="EB181" s="454"/>
      <c r="EC181" s="454"/>
      <c r="ED181" s="454"/>
    </row>
    <row r="182" spans="1:134" ht="15.75" hidden="1" x14ac:dyDescent="0.25">
      <c r="A182" s="121"/>
      <c r="B182" s="113"/>
      <c r="C182" s="113"/>
      <c r="D182" s="113"/>
      <c r="E182" s="456"/>
      <c r="F182" s="456"/>
      <c r="G182" s="456"/>
      <c r="H182" s="456"/>
      <c r="I182" s="456"/>
      <c r="J182" s="456"/>
      <c r="K182" s="456"/>
      <c r="L182" s="456"/>
      <c r="M182" s="456"/>
      <c r="N182" s="456"/>
      <c r="O182" s="456"/>
      <c r="P182" s="456"/>
      <c r="Q182" s="456"/>
      <c r="R182" s="457"/>
      <c r="S182" s="456"/>
      <c r="T182" s="456"/>
      <c r="U182" s="456"/>
      <c r="V182" s="458"/>
      <c r="W182" s="458"/>
      <c r="X182" s="113"/>
      <c r="Y182" s="113"/>
      <c r="Z182" s="458"/>
      <c r="AA182" s="459"/>
      <c r="AB182" s="459"/>
      <c r="AC182" s="458"/>
      <c r="AD182" s="459"/>
      <c r="AE182" s="460"/>
      <c r="AF182" s="113"/>
      <c r="AG182" s="458"/>
      <c r="AH182" s="461"/>
      <c r="AI182" s="461"/>
      <c r="AJ182" s="458"/>
      <c r="AK182" s="459"/>
      <c r="AL182" s="113"/>
      <c r="AM182" s="113"/>
      <c r="AN182" s="458"/>
      <c r="AO182" s="458"/>
      <c r="AP182" s="458"/>
      <c r="AQ182" s="458"/>
      <c r="AR182" s="459"/>
      <c r="AS182" s="113"/>
      <c r="AT182" s="113"/>
      <c r="AU182" s="458"/>
      <c r="AV182" s="459"/>
      <c r="AW182" s="458"/>
      <c r="AX182" s="459"/>
      <c r="AY182" s="113"/>
      <c r="AZ182" s="113"/>
      <c r="BA182" s="458"/>
      <c r="BB182" s="459"/>
      <c r="BC182" s="459"/>
      <c r="BD182" s="458"/>
      <c r="BE182" s="459"/>
      <c r="BF182" s="456"/>
      <c r="BG182" s="458"/>
      <c r="BH182" s="105"/>
      <c r="BI182" s="106"/>
      <c r="BJ182" s="107"/>
      <c r="BK182" s="107"/>
      <c r="BL182" s="107"/>
      <c r="BM182" s="108"/>
      <c r="BN182" s="108"/>
      <c r="BO182" s="108"/>
      <c r="BP182" s="107"/>
      <c r="BQ182" s="107"/>
      <c r="BR182" s="107"/>
      <c r="BS182" s="107"/>
      <c r="BT182" s="107"/>
      <c r="BU182" s="107"/>
      <c r="BV182" s="107"/>
      <c r="BW182" s="107"/>
      <c r="BX182" s="107"/>
      <c r="BY182" s="107"/>
      <c r="BZ182" s="107"/>
      <c r="CA182" s="107"/>
      <c r="CB182" s="107"/>
      <c r="CC182" s="107"/>
      <c r="CD182" s="107"/>
      <c r="CE182" s="107"/>
      <c r="CF182" s="107"/>
      <c r="CG182" s="107"/>
      <c r="CH182" s="107"/>
      <c r="CI182" s="107"/>
      <c r="CJ182" s="107"/>
      <c r="CK182" s="107"/>
      <c r="CL182" s="107"/>
      <c r="CM182" s="107"/>
      <c r="CN182" s="109"/>
      <c r="CO182" s="110"/>
      <c r="CP182" s="110"/>
      <c r="CQ182" s="111"/>
      <c r="CR182" s="111"/>
      <c r="CS182" s="111"/>
      <c r="CT182" s="111"/>
      <c r="CU182" s="111"/>
      <c r="CV182" s="111"/>
      <c r="CW182" s="111"/>
      <c r="CX182" s="111"/>
      <c r="CY182" s="111"/>
      <c r="CZ182" s="111"/>
      <c r="DA182" s="111"/>
      <c r="DB182" s="111"/>
      <c r="DC182" s="111"/>
      <c r="DD182" s="111"/>
      <c r="DE182" s="111"/>
      <c r="DF182" s="111"/>
      <c r="DG182" s="111"/>
      <c r="DH182" s="111"/>
      <c r="DI182" s="111"/>
      <c r="DJ182" s="111"/>
      <c r="DK182" s="111"/>
      <c r="DL182" s="111"/>
      <c r="DM182" s="111"/>
      <c r="DN182" s="111"/>
      <c r="DO182" s="111"/>
      <c r="DP182" s="111"/>
      <c r="DQ182" s="111"/>
      <c r="DR182" s="111"/>
      <c r="DS182" s="111"/>
      <c r="DT182" s="111"/>
      <c r="DU182" s="111"/>
      <c r="DV182" s="111"/>
      <c r="DW182" s="112"/>
      <c r="DX182" s="112"/>
      <c r="DY182" s="112"/>
      <c r="DZ182" s="112"/>
      <c r="EA182" s="112"/>
      <c r="EB182" s="112"/>
      <c r="EC182" s="112"/>
      <c r="ED182" s="112"/>
    </row>
    <row r="183" spans="1:134" ht="16.5" hidden="1" thickBot="1" x14ac:dyDescent="0.3">
      <c r="A183" s="121"/>
      <c r="B183" s="462" t="s">
        <v>376</v>
      </c>
      <c r="C183" s="463"/>
      <c r="D183" s="113"/>
      <c r="E183" s="456"/>
      <c r="F183" s="456"/>
      <c r="G183" s="456"/>
      <c r="H183" s="456"/>
      <c r="I183" s="456"/>
      <c r="J183" s="456"/>
      <c r="K183" s="456"/>
      <c r="L183" s="456"/>
      <c r="M183" s="456"/>
      <c r="N183" s="456"/>
      <c r="O183" s="456"/>
      <c r="P183" s="456"/>
      <c r="Q183" s="456"/>
      <c r="R183" s="457"/>
      <c r="S183" s="456"/>
      <c r="T183" s="456"/>
      <c r="U183" s="456"/>
      <c r="V183" s="458"/>
      <c r="W183" s="458"/>
      <c r="X183" s="113"/>
      <c r="Y183" s="113"/>
      <c r="Z183" s="458"/>
      <c r="AA183" s="459"/>
      <c r="AB183" s="459"/>
      <c r="AC183" s="458"/>
      <c r="AD183" s="459"/>
      <c r="AE183" s="460"/>
      <c r="AF183" s="113"/>
      <c r="AG183" s="458"/>
      <c r="AH183" s="461"/>
      <c r="AI183" s="461"/>
      <c r="AJ183" s="458"/>
      <c r="AK183" s="459"/>
      <c r="AL183" s="113"/>
      <c r="AM183" s="113"/>
      <c r="AN183" s="458"/>
      <c r="AO183" s="458"/>
      <c r="AP183" s="458"/>
      <c r="AQ183" s="458"/>
      <c r="AR183" s="459"/>
      <c r="AS183" s="113"/>
      <c r="AT183" s="113"/>
      <c r="AU183" s="458"/>
      <c r="AV183" s="459"/>
      <c r="AW183" s="458"/>
      <c r="AX183" s="459"/>
      <c r="AY183" s="113"/>
      <c r="AZ183" s="113"/>
      <c r="BA183" s="458"/>
      <c r="BB183" s="459"/>
      <c r="BC183" s="459"/>
      <c r="BD183" s="458"/>
      <c r="BE183" s="459"/>
      <c r="BF183" s="456"/>
      <c r="BG183" s="458"/>
      <c r="BH183" s="105"/>
      <c r="BI183" s="106"/>
      <c r="BJ183" s="107"/>
      <c r="BK183" s="107"/>
      <c r="BL183" s="107"/>
      <c r="BM183" s="108"/>
      <c r="BN183" s="108"/>
      <c r="BO183" s="108"/>
      <c r="BP183" s="107"/>
      <c r="BQ183" s="107"/>
      <c r="BR183" s="107"/>
      <c r="BS183" s="107"/>
      <c r="BT183" s="107"/>
      <c r="BU183" s="107"/>
      <c r="BV183" s="107"/>
      <c r="BW183" s="107"/>
      <c r="BX183" s="107"/>
      <c r="BY183" s="107"/>
      <c r="BZ183" s="107"/>
      <c r="CA183" s="107"/>
      <c r="CB183" s="107"/>
      <c r="CC183" s="107"/>
      <c r="CD183" s="107"/>
      <c r="CE183" s="107"/>
      <c r="CF183" s="107"/>
      <c r="CG183" s="107"/>
      <c r="CH183" s="107"/>
      <c r="CI183" s="107"/>
      <c r="CJ183" s="107"/>
      <c r="CK183" s="107"/>
      <c r="CL183" s="107"/>
      <c r="CM183" s="107"/>
      <c r="CN183" s="109"/>
      <c r="CO183" s="110"/>
      <c r="CP183" s="110"/>
      <c r="CQ183" s="111"/>
      <c r="CR183" s="111"/>
      <c r="CS183" s="111"/>
      <c r="CT183" s="111"/>
      <c r="CU183" s="111"/>
      <c r="CV183" s="111"/>
      <c r="CW183" s="111"/>
      <c r="CX183" s="111"/>
      <c r="CY183" s="111"/>
      <c r="CZ183" s="111"/>
      <c r="DA183" s="111"/>
      <c r="DB183" s="111"/>
      <c r="DC183" s="111"/>
      <c r="DD183" s="111"/>
      <c r="DE183" s="111"/>
      <c r="DF183" s="111"/>
      <c r="DG183" s="111"/>
      <c r="DH183" s="111"/>
      <c r="DI183" s="111"/>
      <c r="DJ183" s="111"/>
      <c r="DK183" s="111"/>
      <c r="DL183" s="111"/>
      <c r="DM183" s="111"/>
      <c r="DN183" s="111"/>
      <c r="DO183" s="111"/>
      <c r="DP183" s="111"/>
      <c r="DQ183" s="111"/>
      <c r="DR183" s="111"/>
      <c r="DS183" s="111"/>
      <c r="DT183" s="111"/>
      <c r="DU183" s="111"/>
      <c r="DV183" s="111"/>
      <c r="DW183" s="112"/>
      <c r="DX183" s="112"/>
      <c r="DY183" s="112"/>
      <c r="DZ183" s="112"/>
      <c r="EA183" s="112"/>
      <c r="EB183" s="112"/>
      <c r="EC183" s="112"/>
      <c r="ED183" s="112"/>
    </row>
    <row r="184" spans="1:134" ht="15.75" x14ac:dyDescent="0.25">
      <c r="A184" s="121"/>
      <c r="B184" s="113"/>
      <c r="C184" s="113"/>
      <c r="D184" s="113"/>
      <c r="E184" s="113"/>
      <c r="F184" s="113"/>
      <c r="G184" s="113"/>
      <c r="H184" s="113"/>
      <c r="I184" s="113"/>
      <c r="J184" s="113"/>
      <c r="K184" s="113"/>
      <c r="L184" s="113"/>
      <c r="M184" s="113"/>
      <c r="N184" s="113"/>
      <c r="O184" s="113"/>
      <c r="P184" s="113"/>
      <c r="Q184" s="113"/>
      <c r="R184" s="113"/>
      <c r="S184" s="113"/>
      <c r="T184" s="113"/>
      <c r="U184" s="113"/>
      <c r="V184" s="458"/>
      <c r="W184" s="113"/>
      <c r="X184" s="113"/>
      <c r="Y184" s="113"/>
      <c r="Z184" s="113"/>
      <c r="AA184" s="459"/>
      <c r="AB184" s="459"/>
      <c r="AC184" s="113"/>
      <c r="AD184" s="459"/>
      <c r="AE184" s="460"/>
      <c r="AF184" s="113"/>
      <c r="AG184" s="113"/>
      <c r="AH184" s="461"/>
      <c r="AI184" s="461"/>
      <c r="AJ184" s="113"/>
      <c r="AK184" s="459"/>
      <c r="AL184" s="113"/>
      <c r="AM184" s="113"/>
      <c r="AN184" s="113"/>
      <c r="AO184" s="113"/>
      <c r="AP184" s="113"/>
      <c r="AQ184" s="113"/>
      <c r="AR184" s="459"/>
      <c r="AS184" s="113"/>
      <c r="AT184" s="113"/>
      <c r="AU184" s="113"/>
      <c r="AV184" s="459"/>
      <c r="AW184" s="113"/>
      <c r="AX184" s="459"/>
      <c r="AY184" s="113"/>
      <c r="AZ184" s="113"/>
      <c r="BA184" s="113"/>
      <c r="BB184" s="459"/>
      <c r="BC184" s="459"/>
      <c r="BD184" s="113"/>
      <c r="BE184" s="459"/>
      <c r="BF184" s="113"/>
      <c r="BG184" s="113"/>
      <c r="BH184" s="105"/>
      <c r="BI184" s="106"/>
      <c r="BJ184" s="107"/>
      <c r="BK184" s="107"/>
      <c r="BL184" s="107"/>
      <c r="BM184" s="108"/>
      <c r="BN184" s="108"/>
      <c r="BO184" s="108"/>
      <c r="BP184" s="107"/>
      <c r="BQ184" s="107"/>
      <c r="BR184" s="107"/>
      <c r="BS184" s="107"/>
      <c r="BT184" s="107"/>
      <c r="BU184" s="107"/>
      <c r="BV184" s="107"/>
      <c r="BW184" s="107"/>
      <c r="BX184" s="107"/>
      <c r="BY184" s="107"/>
      <c r="BZ184" s="107"/>
      <c r="CA184" s="107"/>
      <c r="CB184" s="107"/>
      <c r="CC184" s="107"/>
      <c r="CD184" s="107"/>
      <c r="CE184" s="107"/>
      <c r="CF184" s="107"/>
      <c r="CG184" s="107"/>
      <c r="CH184" s="107"/>
      <c r="CI184" s="107"/>
      <c r="CJ184" s="107"/>
      <c r="CK184" s="107"/>
      <c r="CL184" s="107"/>
      <c r="CM184" s="107"/>
      <c r="CN184" s="109"/>
      <c r="CO184" s="110"/>
      <c r="CP184" s="110"/>
      <c r="CQ184" s="111"/>
      <c r="CR184" s="111"/>
      <c r="CS184" s="111"/>
      <c r="CT184" s="111"/>
      <c r="CU184" s="111"/>
      <c r="CV184" s="111"/>
      <c r="CW184" s="111"/>
      <c r="CX184" s="111"/>
      <c r="CY184" s="111"/>
      <c r="CZ184" s="111"/>
      <c r="DA184" s="111"/>
      <c r="DB184" s="111"/>
      <c r="DC184" s="111"/>
      <c r="DD184" s="111"/>
      <c r="DE184" s="111"/>
      <c r="DF184" s="111"/>
      <c r="DG184" s="111"/>
      <c r="DH184" s="111"/>
      <c r="DI184" s="111"/>
      <c r="DJ184" s="111"/>
      <c r="DK184" s="111"/>
      <c r="DL184" s="111"/>
      <c r="DM184" s="111"/>
      <c r="DN184" s="111"/>
      <c r="DO184" s="111"/>
      <c r="DP184" s="111"/>
      <c r="DQ184" s="111"/>
      <c r="DR184" s="111"/>
      <c r="DS184" s="111"/>
      <c r="DT184" s="111"/>
      <c r="DU184" s="111"/>
      <c r="DV184" s="111"/>
      <c r="DW184" s="112"/>
      <c r="DX184" s="112"/>
      <c r="DY184" s="112"/>
      <c r="DZ184" s="112"/>
      <c r="EA184" s="112"/>
      <c r="EB184" s="112"/>
      <c r="EC184" s="112"/>
      <c r="ED184" s="112"/>
    </row>
    <row r="185" spans="1:134" ht="15.75" x14ac:dyDescent="0.25">
      <c r="A185" s="121"/>
      <c r="B185" s="113"/>
      <c r="C185" s="113"/>
      <c r="D185" s="113"/>
      <c r="E185" s="113"/>
      <c r="F185" s="113"/>
      <c r="G185" s="113"/>
      <c r="H185" s="113"/>
      <c r="I185" s="113"/>
      <c r="J185" s="113"/>
      <c r="K185" s="113"/>
      <c r="L185" s="113"/>
      <c r="M185" s="113"/>
      <c r="N185" s="113"/>
      <c r="O185" s="113"/>
      <c r="P185" s="113"/>
      <c r="Q185" s="113"/>
      <c r="R185" s="113"/>
      <c r="S185" s="113"/>
      <c r="T185" s="113"/>
      <c r="U185" s="113"/>
      <c r="V185" s="458"/>
      <c r="W185" s="113"/>
      <c r="X185" s="113"/>
      <c r="Y185" s="113"/>
      <c r="Z185" s="113"/>
      <c r="AA185" s="459"/>
      <c r="AB185" s="459"/>
      <c r="AC185" s="113"/>
      <c r="AD185" s="459"/>
      <c r="AE185" s="460"/>
      <c r="AF185" s="113"/>
      <c r="AG185" s="113"/>
      <c r="AH185" s="461"/>
      <c r="AI185" s="461"/>
      <c r="AJ185" s="113"/>
      <c r="AK185" s="459"/>
      <c r="AL185" s="113"/>
      <c r="AM185" s="113"/>
      <c r="AN185" s="113"/>
      <c r="AO185" s="113"/>
      <c r="AP185" s="113"/>
      <c r="AQ185" s="113"/>
      <c r="AR185" s="459"/>
      <c r="AS185" s="113"/>
      <c r="AT185" s="113"/>
      <c r="AU185" s="113"/>
      <c r="AV185" s="459"/>
      <c r="AW185" s="113"/>
      <c r="AX185" s="459"/>
      <c r="AY185" s="113"/>
      <c r="AZ185" s="113"/>
      <c r="BA185" s="113"/>
      <c r="BB185" s="459"/>
      <c r="BC185" s="459"/>
      <c r="BD185" s="113"/>
      <c r="BE185" s="459"/>
      <c r="BF185" s="113"/>
      <c r="BG185" s="113"/>
      <c r="BH185" s="105"/>
      <c r="BI185" s="106"/>
      <c r="BJ185" s="107"/>
      <c r="BK185" s="107"/>
      <c r="BL185" s="107"/>
      <c r="BM185" s="108"/>
      <c r="BN185" s="108"/>
      <c r="BO185" s="108"/>
      <c r="BP185" s="107"/>
      <c r="BQ185" s="107"/>
      <c r="BR185" s="107"/>
      <c r="BS185" s="107"/>
      <c r="BT185" s="107"/>
      <c r="BU185" s="107"/>
      <c r="BV185" s="107"/>
      <c r="BW185" s="107"/>
      <c r="BX185" s="107"/>
      <c r="BY185" s="107"/>
      <c r="BZ185" s="107"/>
      <c r="CA185" s="107"/>
      <c r="CB185" s="107"/>
      <c r="CC185" s="107"/>
      <c r="CD185" s="107"/>
      <c r="CE185" s="107"/>
      <c r="CF185" s="107"/>
      <c r="CG185" s="107"/>
      <c r="CH185" s="107"/>
      <c r="CI185" s="107"/>
      <c r="CJ185" s="107"/>
      <c r="CK185" s="107"/>
      <c r="CL185" s="107"/>
      <c r="CM185" s="107"/>
      <c r="CN185" s="109"/>
      <c r="CO185" s="110"/>
      <c r="CP185" s="110"/>
      <c r="CQ185" s="111"/>
      <c r="CR185" s="111"/>
      <c r="CS185" s="111"/>
      <c r="CT185" s="111"/>
      <c r="CU185" s="111"/>
      <c r="CV185" s="111"/>
      <c r="CW185" s="111"/>
      <c r="CX185" s="111"/>
      <c r="CY185" s="111"/>
      <c r="CZ185" s="111"/>
      <c r="DA185" s="111"/>
      <c r="DB185" s="111"/>
      <c r="DC185" s="111"/>
      <c r="DD185" s="111"/>
      <c r="DE185" s="111"/>
      <c r="DF185" s="111"/>
      <c r="DG185" s="111"/>
      <c r="DH185" s="111"/>
      <c r="DI185" s="111"/>
      <c r="DJ185" s="111"/>
      <c r="DK185" s="111"/>
      <c r="DL185" s="111"/>
      <c r="DM185" s="111"/>
      <c r="DN185" s="111"/>
      <c r="DO185" s="111"/>
      <c r="DP185" s="111"/>
      <c r="DQ185" s="111"/>
      <c r="DR185" s="111"/>
      <c r="DS185" s="111"/>
      <c r="DT185" s="111"/>
      <c r="DU185" s="111"/>
      <c r="DV185" s="111"/>
      <c r="DW185" s="112"/>
      <c r="DX185" s="112"/>
      <c r="DY185" s="112"/>
      <c r="DZ185" s="112"/>
      <c r="EA185" s="112"/>
      <c r="EB185" s="112"/>
      <c r="EC185" s="112"/>
      <c r="ED185" s="112"/>
    </row>
    <row r="190" spans="1:134" ht="15.75" hidden="1" x14ac:dyDescent="0.25">
      <c r="A190" s="121"/>
      <c r="B190" s="113"/>
      <c r="C190" s="113"/>
      <c r="D190" s="113"/>
      <c r="E190" s="113"/>
      <c r="F190" s="113"/>
      <c r="G190" s="113"/>
      <c r="H190" s="113"/>
      <c r="I190" s="113"/>
      <c r="J190" s="113"/>
      <c r="K190" s="113"/>
      <c r="L190" s="113"/>
      <c r="M190" s="113"/>
      <c r="N190" s="113"/>
      <c r="O190" s="113"/>
      <c r="P190" s="113"/>
      <c r="Q190" s="113"/>
      <c r="R190" s="113"/>
      <c r="S190" s="113"/>
      <c r="T190" s="113"/>
      <c r="U190" s="113"/>
      <c r="V190" s="458"/>
      <c r="W190" s="113"/>
      <c r="X190" s="113"/>
      <c r="Y190" s="113"/>
      <c r="Z190" s="113"/>
      <c r="AA190" s="459"/>
      <c r="AB190" s="459"/>
      <c r="AC190" s="113"/>
      <c r="AD190" s="459"/>
      <c r="AE190" s="460"/>
      <c r="AF190" s="113"/>
      <c r="AG190" s="113"/>
      <c r="AH190" s="461"/>
      <c r="AI190" s="461"/>
      <c r="AJ190" s="113"/>
      <c r="AK190" s="459"/>
      <c r="AL190" s="113"/>
      <c r="AM190" s="113"/>
      <c r="AN190" s="113"/>
      <c r="AO190" s="113"/>
      <c r="AP190" s="113"/>
      <c r="AQ190" s="113"/>
      <c r="AR190" s="459"/>
      <c r="AS190" s="113"/>
      <c r="AT190" s="113"/>
      <c r="AU190" s="113"/>
      <c r="AV190" s="459"/>
      <c r="AW190" s="113"/>
      <c r="AX190" s="459"/>
      <c r="AY190" s="113"/>
      <c r="AZ190" s="113"/>
      <c r="BA190" s="113"/>
      <c r="BB190" s="459"/>
      <c r="BC190" s="459"/>
      <c r="BD190" s="113"/>
      <c r="BE190" s="459"/>
      <c r="BF190" s="113"/>
      <c r="BG190" s="113"/>
      <c r="BH190" s="105"/>
      <c r="BI190" s="106"/>
      <c r="BJ190" s="107"/>
      <c r="BK190" s="107"/>
      <c r="BL190" s="107"/>
      <c r="BM190" s="108"/>
      <c r="BN190" s="108"/>
      <c r="BO190" s="108"/>
      <c r="BP190" s="107"/>
      <c r="BQ190" s="107"/>
      <c r="BR190" s="107"/>
      <c r="BS190" s="107"/>
      <c r="BT190" s="107"/>
      <c r="BU190" s="107"/>
      <c r="BV190" s="107"/>
      <c r="BW190" s="107"/>
      <c r="BX190" s="107"/>
      <c r="BY190" s="107"/>
      <c r="BZ190" s="107"/>
      <c r="CA190" s="107"/>
      <c r="CB190" s="107"/>
      <c r="CC190" s="107"/>
      <c r="CD190" s="107"/>
      <c r="CE190" s="107"/>
      <c r="CF190" s="107"/>
      <c r="CG190" s="107"/>
      <c r="CH190" s="107"/>
      <c r="CI190" s="107"/>
      <c r="CJ190" s="107"/>
      <c r="CK190" s="107"/>
      <c r="CL190" s="107"/>
      <c r="CM190" s="107"/>
      <c r="CN190" s="109"/>
      <c r="CO190" s="110"/>
      <c r="CP190" s="110"/>
      <c r="CQ190" s="111"/>
      <c r="CR190" s="111"/>
      <c r="CS190" s="111"/>
      <c r="CT190" s="111"/>
      <c r="CU190" s="111"/>
      <c r="CV190" s="111"/>
      <c r="CW190" s="111"/>
      <c r="CX190" s="111"/>
      <c r="CY190" s="111"/>
      <c r="CZ190" s="111"/>
      <c r="DA190" s="111"/>
      <c r="DB190" s="111"/>
      <c r="DC190" s="111"/>
      <c r="DD190" s="111"/>
      <c r="DE190" s="111"/>
      <c r="DF190" s="111"/>
      <c r="DG190" s="111"/>
      <c r="DH190" s="111"/>
      <c r="DI190" s="111"/>
      <c r="DJ190" s="111"/>
      <c r="DK190" s="111"/>
      <c r="DL190" s="111"/>
      <c r="DM190" s="111"/>
      <c r="DN190" s="111"/>
      <c r="DO190" s="111"/>
      <c r="DP190" s="111"/>
      <c r="DQ190" s="111"/>
      <c r="DR190" s="111"/>
      <c r="DS190" s="111"/>
      <c r="DT190" s="111"/>
      <c r="DU190" s="111"/>
      <c r="DV190" s="111"/>
      <c r="DW190" s="112"/>
      <c r="DX190" s="112"/>
      <c r="DY190" s="112"/>
      <c r="DZ190" s="112"/>
      <c r="EA190" s="112"/>
      <c r="EB190" s="112"/>
      <c r="EC190" s="112"/>
      <c r="ED190" s="112"/>
    </row>
    <row r="191" spans="1:134" ht="15.75" hidden="1" x14ac:dyDescent="0.25">
      <c r="A191" s="121"/>
      <c r="B191" s="113"/>
      <c r="C191" s="113"/>
      <c r="D191" s="113"/>
      <c r="E191" s="113"/>
      <c r="F191" s="113"/>
      <c r="G191" s="113"/>
      <c r="H191" s="113"/>
      <c r="I191" s="113"/>
      <c r="J191" s="113"/>
      <c r="K191" s="113"/>
      <c r="L191" s="113"/>
      <c r="M191" s="113"/>
      <c r="N191" s="113"/>
      <c r="O191" s="113"/>
      <c r="P191" s="113"/>
      <c r="Q191" s="113"/>
      <c r="R191" s="113"/>
      <c r="S191" s="113"/>
      <c r="T191" s="113"/>
      <c r="U191" s="113"/>
      <c r="V191" s="458"/>
      <c r="W191" s="113"/>
      <c r="X191" s="113"/>
      <c r="Y191" s="113"/>
      <c r="Z191" s="113"/>
      <c r="AA191" s="459"/>
      <c r="AB191" s="459"/>
      <c r="AC191" s="113"/>
      <c r="AD191" s="459"/>
      <c r="AE191" s="460"/>
      <c r="AF191" s="113"/>
      <c r="AG191" s="113"/>
      <c r="AH191" s="461"/>
      <c r="AI191" s="461"/>
      <c r="AJ191" s="113"/>
      <c r="AK191" s="459"/>
      <c r="AL191" s="113"/>
      <c r="AM191" s="113"/>
      <c r="AN191" s="113"/>
      <c r="AO191" s="113"/>
      <c r="AP191" s="113"/>
      <c r="AQ191" s="113"/>
      <c r="AR191" s="459"/>
      <c r="AS191" s="113"/>
      <c r="AT191" s="113"/>
      <c r="AU191" s="113"/>
      <c r="AV191" s="459"/>
      <c r="AW191" s="113"/>
      <c r="AX191" s="459"/>
      <c r="AY191" s="113"/>
      <c r="AZ191" s="113"/>
      <c r="BA191" s="113"/>
      <c r="BB191" s="459"/>
      <c r="BC191" s="459"/>
      <c r="BD191" s="113"/>
      <c r="BE191" s="459"/>
      <c r="BF191" s="113"/>
      <c r="BG191" s="113"/>
      <c r="BH191" s="105"/>
      <c r="BI191" s="106"/>
      <c r="BJ191" s="107"/>
      <c r="BK191" s="107"/>
      <c r="BL191" s="107"/>
      <c r="BM191" s="108"/>
      <c r="BN191" s="108"/>
      <c r="BO191" s="108"/>
      <c r="BP191" s="107"/>
      <c r="BQ191" s="107"/>
      <c r="BR191" s="107"/>
      <c r="BS191" s="107"/>
      <c r="BT191" s="107"/>
      <c r="BU191" s="107"/>
      <c r="BV191" s="107"/>
      <c r="BW191" s="107"/>
      <c r="BX191" s="107"/>
      <c r="BY191" s="107"/>
      <c r="BZ191" s="107"/>
      <c r="CA191" s="107"/>
      <c r="CB191" s="107"/>
      <c r="CC191" s="107"/>
      <c r="CD191" s="107"/>
      <c r="CE191" s="107"/>
      <c r="CF191" s="107"/>
      <c r="CG191" s="107"/>
      <c r="CH191" s="107"/>
      <c r="CI191" s="107"/>
      <c r="CJ191" s="107"/>
      <c r="CK191" s="107"/>
      <c r="CL191" s="107"/>
      <c r="CM191" s="107"/>
      <c r="CN191" s="109"/>
      <c r="CO191" s="110"/>
      <c r="CP191" s="110"/>
      <c r="CQ191" s="111"/>
      <c r="CR191" s="111"/>
      <c r="CS191" s="111"/>
      <c r="CT191" s="111"/>
      <c r="CU191" s="111"/>
      <c r="CV191" s="111"/>
      <c r="CW191" s="111"/>
      <c r="CX191" s="111"/>
      <c r="CY191" s="111"/>
      <c r="CZ191" s="111"/>
      <c r="DA191" s="111"/>
      <c r="DB191" s="111"/>
      <c r="DC191" s="111"/>
      <c r="DD191" s="111"/>
      <c r="DE191" s="111"/>
      <c r="DF191" s="111"/>
      <c r="DG191" s="111"/>
      <c r="DH191" s="111"/>
      <c r="DI191" s="111"/>
      <c r="DJ191" s="111"/>
      <c r="DK191" s="111"/>
      <c r="DL191" s="111"/>
      <c r="DM191" s="111"/>
      <c r="DN191" s="111"/>
      <c r="DO191" s="111"/>
      <c r="DP191" s="111"/>
      <c r="DQ191" s="111"/>
      <c r="DR191" s="111"/>
      <c r="DS191" s="111"/>
      <c r="DT191" s="111"/>
      <c r="DU191" s="111"/>
      <c r="DV191" s="111"/>
      <c r="DW191" s="112"/>
      <c r="DX191" s="112"/>
      <c r="DY191" s="112"/>
      <c r="DZ191" s="112"/>
      <c r="EA191" s="112"/>
      <c r="EB191" s="112"/>
      <c r="EC191" s="112"/>
      <c r="ED191" s="112"/>
    </row>
    <row r="192" spans="1:134" ht="15.75" hidden="1" x14ac:dyDescent="0.25">
      <c r="A192" s="121"/>
      <c r="B192" s="113"/>
      <c r="C192" s="113"/>
      <c r="D192" s="113"/>
      <c r="E192" s="113"/>
      <c r="F192" s="113"/>
      <c r="G192" s="113"/>
      <c r="H192" s="113"/>
      <c r="I192" s="113"/>
      <c r="J192" s="113"/>
      <c r="K192" s="113"/>
      <c r="L192" s="113"/>
      <c r="M192" s="113"/>
      <c r="N192" s="113"/>
      <c r="O192" s="113"/>
      <c r="P192" s="113"/>
      <c r="Q192" s="113"/>
      <c r="R192" s="113"/>
      <c r="S192" s="113"/>
      <c r="T192" s="113"/>
      <c r="U192" s="113"/>
      <c r="V192" s="458"/>
      <c r="W192" s="113"/>
      <c r="X192" s="113"/>
      <c r="Y192" s="113"/>
      <c r="Z192" s="113"/>
      <c r="AA192" s="459"/>
      <c r="AB192" s="459"/>
      <c r="AC192" s="113"/>
      <c r="AD192" s="459"/>
      <c r="AE192" s="460"/>
      <c r="AF192" s="113"/>
      <c r="AG192" s="113"/>
      <c r="AH192" s="461"/>
      <c r="AI192" s="461"/>
      <c r="AJ192" s="113"/>
      <c r="AK192" s="459"/>
      <c r="AL192" s="113"/>
      <c r="AM192" s="113"/>
      <c r="AN192" s="113"/>
      <c r="AO192" s="113"/>
      <c r="AP192" s="113"/>
      <c r="AQ192" s="113"/>
      <c r="AR192" s="459"/>
      <c r="AS192" s="113"/>
      <c r="AT192" s="113"/>
      <c r="AU192" s="113"/>
      <c r="AV192" s="459"/>
      <c r="AW192" s="113"/>
      <c r="AX192" s="459"/>
      <c r="AY192" s="113"/>
      <c r="AZ192" s="113"/>
      <c r="BA192" s="113"/>
      <c r="BB192" s="459"/>
      <c r="BC192" s="459"/>
      <c r="BD192" s="113"/>
      <c r="BE192" s="459"/>
      <c r="BF192" s="113"/>
      <c r="BG192" s="113"/>
      <c r="BH192" s="105"/>
      <c r="BI192" s="106"/>
      <c r="BJ192" s="107"/>
      <c r="BK192" s="107"/>
      <c r="BL192" s="107"/>
      <c r="BM192" s="108"/>
      <c r="BN192" s="108"/>
      <c r="BO192" s="108"/>
      <c r="BP192" s="107"/>
      <c r="BQ192" s="107"/>
      <c r="BR192" s="107"/>
      <c r="BS192" s="107"/>
      <c r="BT192" s="107"/>
      <c r="BU192" s="107"/>
      <c r="BV192" s="107"/>
      <c r="BW192" s="107"/>
      <c r="BX192" s="107"/>
      <c r="BY192" s="107"/>
      <c r="BZ192" s="107"/>
      <c r="CA192" s="107"/>
      <c r="CB192" s="107"/>
      <c r="CC192" s="107"/>
      <c r="CD192" s="107"/>
      <c r="CE192" s="107"/>
      <c r="CF192" s="107"/>
      <c r="CG192" s="107"/>
      <c r="CH192" s="107"/>
      <c r="CI192" s="107"/>
      <c r="CJ192" s="107"/>
      <c r="CK192" s="107"/>
      <c r="CL192" s="107"/>
      <c r="CM192" s="107"/>
      <c r="CN192" s="109"/>
      <c r="CO192" s="110"/>
      <c r="CP192" s="110"/>
      <c r="CQ192" s="111"/>
      <c r="CR192" s="111"/>
      <c r="CS192" s="111"/>
      <c r="CT192" s="111"/>
      <c r="CU192" s="111"/>
      <c r="CV192" s="111"/>
      <c r="CW192" s="111"/>
      <c r="CX192" s="111"/>
      <c r="CY192" s="111"/>
      <c r="CZ192" s="111"/>
      <c r="DA192" s="111"/>
      <c r="DB192" s="111"/>
      <c r="DC192" s="111"/>
      <c r="DD192" s="111"/>
      <c r="DE192" s="111"/>
      <c r="DF192" s="111"/>
      <c r="DG192" s="111"/>
      <c r="DH192" s="111"/>
      <c r="DI192" s="111"/>
      <c r="DJ192" s="111"/>
      <c r="DK192" s="111"/>
      <c r="DL192" s="111"/>
      <c r="DM192" s="111"/>
      <c r="DN192" s="111"/>
      <c r="DO192" s="111"/>
      <c r="DP192" s="111"/>
      <c r="DQ192" s="111"/>
      <c r="DR192" s="111"/>
      <c r="DS192" s="111"/>
      <c r="DT192" s="111"/>
      <c r="DU192" s="111"/>
      <c r="DV192" s="111"/>
      <c r="DW192" s="112"/>
      <c r="DX192" s="112"/>
      <c r="DY192" s="112"/>
      <c r="DZ192" s="112"/>
      <c r="EA192" s="112"/>
      <c r="EB192" s="112"/>
      <c r="EC192" s="112"/>
      <c r="ED192" s="112"/>
    </row>
    <row r="193" spans="1:94" ht="15.75" hidden="1" x14ac:dyDescent="0.25">
      <c r="A193" s="121"/>
      <c r="B193" s="113"/>
      <c r="C193" s="113"/>
      <c r="D193" s="113"/>
      <c r="E193" s="113"/>
      <c r="F193" s="113"/>
      <c r="G193" s="113"/>
      <c r="H193" s="113"/>
      <c r="I193" s="113"/>
      <c r="J193" s="113"/>
      <c r="K193" s="113"/>
      <c r="L193" s="113"/>
      <c r="M193" s="113"/>
      <c r="N193" s="113"/>
      <c r="O193" s="113"/>
      <c r="P193" s="113"/>
      <c r="Q193" s="113"/>
      <c r="R193" s="113"/>
      <c r="S193" s="113"/>
      <c r="T193" s="113"/>
      <c r="U193" s="113"/>
      <c r="V193" s="458"/>
      <c r="W193" s="113"/>
      <c r="X193" s="113"/>
      <c r="Y193" s="113"/>
      <c r="Z193" s="113"/>
      <c r="AA193" s="459"/>
      <c r="AB193" s="459"/>
      <c r="AC193" s="113"/>
      <c r="AD193" s="459"/>
      <c r="AE193" s="460"/>
      <c r="AF193" s="113"/>
      <c r="AG193" s="113"/>
      <c r="AH193" s="461"/>
      <c r="AI193" s="461"/>
      <c r="AJ193" s="113"/>
      <c r="AK193" s="459"/>
      <c r="AL193" s="113"/>
      <c r="AM193" s="113"/>
      <c r="AN193" s="113"/>
      <c r="AO193" s="113"/>
      <c r="AP193" s="113"/>
      <c r="AQ193" s="113"/>
      <c r="AR193" s="459"/>
      <c r="AS193" s="113"/>
      <c r="AT193" s="113"/>
      <c r="AU193" s="113"/>
      <c r="AV193" s="459"/>
      <c r="AW193" s="113"/>
      <c r="AX193" s="459"/>
      <c r="AY193" s="113"/>
      <c r="AZ193" s="113"/>
      <c r="BA193" s="113"/>
      <c r="BB193" s="459"/>
      <c r="BC193" s="459"/>
      <c r="BD193" s="113"/>
      <c r="BE193" s="459"/>
      <c r="BF193" s="113"/>
      <c r="BG193" s="113"/>
      <c r="BH193" s="105"/>
      <c r="BI193" s="106"/>
      <c r="BJ193" s="107"/>
      <c r="BK193" s="107"/>
      <c r="BL193" s="107"/>
      <c r="BM193" s="108"/>
      <c r="BN193" s="108"/>
      <c r="BO193" s="108"/>
      <c r="BP193" s="107"/>
      <c r="BQ193" s="107"/>
      <c r="BR193" s="107"/>
      <c r="BS193" s="107"/>
      <c r="BT193" s="107"/>
      <c r="BU193" s="107"/>
      <c r="BV193" s="107"/>
      <c r="BW193" s="107"/>
      <c r="BX193" s="107"/>
      <c r="BY193" s="107"/>
      <c r="BZ193" s="107"/>
      <c r="CA193" s="107"/>
      <c r="CB193" s="107"/>
      <c r="CC193" s="107"/>
      <c r="CD193" s="107"/>
      <c r="CE193" s="107"/>
      <c r="CF193" s="107"/>
      <c r="CG193" s="107"/>
      <c r="CH193" s="107"/>
      <c r="CI193" s="107"/>
      <c r="CJ193" s="107"/>
      <c r="CK193" s="107"/>
      <c r="CL193" s="107"/>
      <c r="CM193" s="107"/>
      <c r="CN193" s="109"/>
      <c r="CO193" s="110"/>
      <c r="CP193" s="110"/>
    </row>
    <row r="194" spans="1:94" s="111" customFormat="1" ht="15.75" hidden="1" x14ac:dyDescent="0.25">
      <c r="A194" s="105"/>
      <c r="V194" s="110"/>
      <c r="AA194" s="464"/>
      <c r="AB194" s="464"/>
      <c r="AD194" s="464"/>
      <c r="AE194" s="465"/>
      <c r="AH194" s="466"/>
      <c r="AI194" s="466"/>
      <c r="AK194" s="464"/>
      <c r="AR194" s="464"/>
      <c r="AV194" s="464"/>
      <c r="AX194" s="464"/>
      <c r="BB194" s="464"/>
      <c r="BC194" s="464"/>
      <c r="BE194" s="464"/>
      <c r="BH194" s="105"/>
      <c r="BI194" s="106"/>
      <c r="BJ194" s="107"/>
      <c r="BK194" s="107"/>
      <c r="BL194" s="107"/>
      <c r="BM194" s="108"/>
      <c r="BN194" s="108"/>
      <c r="BO194" s="108"/>
      <c r="BP194" s="140"/>
      <c r="BQ194" s="140"/>
      <c r="BR194" s="140"/>
      <c r="BS194" s="140"/>
      <c r="BT194" s="140"/>
      <c r="BU194" s="140"/>
      <c r="BV194" s="107"/>
      <c r="BW194" s="140"/>
      <c r="BX194" s="140"/>
      <c r="BY194" s="107"/>
      <c r="BZ194" s="107"/>
      <c r="CA194" s="107"/>
      <c r="CB194" s="107"/>
      <c r="CC194" s="140"/>
      <c r="CD194" s="140"/>
      <c r="CE194" s="107"/>
      <c r="CF194" s="107"/>
      <c r="CG194" s="107"/>
      <c r="CH194" s="107"/>
      <c r="CI194" s="140"/>
      <c r="CJ194" s="140"/>
      <c r="CK194" s="107"/>
      <c r="CL194" s="107"/>
      <c r="CM194" s="107"/>
      <c r="CN194" s="109"/>
      <c r="CO194" s="110"/>
      <c r="CP194" s="110"/>
    </row>
    <row r="195" spans="1:94" s="111" customFormat="1" ht="15.75" hidden="1" x14ac:dyDescent="0.25">
      <c r="A195" s="105"/>
      <c r="V195" s="110"/>
      <c r="AA195" s="464"/>
      <c r="AB195" s="464"/>
      <c r="AD195" s="464"/>
      <c r="AE195" s="465"/>
      <c r="AH195" s="466"/>
      <c r="AI195" s="466"/>
      <c r="AK195" s="464"/>
      <c r="AR195" s="464"/>
      <c r="AV195" s="464"/>
      <c r="AX195" s="464"/>
      <c r="BB195" s="464"/>
      <c r="BC195" s="464"/>
      <c r="BE195" s="464"/>
      <c r="BH195" s="105"/>
      <c r="BI195" s="106">
        <v>1</v>
      </c>
      <c r="BJ195" s="107">
        <v>2</v>
      </c>
      <c r="BK195" s="107">
        <v>3</v>
      </c>
      <c r="BL195" s="107">
        <v>4</v>
      </c>
      <c r="BM195" s="107">
        <v>5</v>
      </c>
      <c r="BN195" s="107">
        <v>6</v>
      </c>
      <c r="BO195" s="107">
        <v>7</v>
      </c>
      <c r="BP195" s="107">
        <v>8</v>
      </c>
      <c r="BQ195" s="107">
        <v>9</v>
      </c>
      <c r="BR195" s="107">
        <v>10</v>
      </c>
      <c r="BS195" s="107">
        <v>11</v>
      </c>
      <c r="BT195" s="107">
        <v>12</v>
      </c>
      <c r="BU195" s="107">
        <v>13</v>
      </c>
      <c r="BV195" s="107">
        <v>14</v>
      </c>
      <c r="BW195" s="107">
        <v>15</v>
      </c>
      <c r="BX195" s="107">
        <v>16</v>
      </c>
      <c r="BY195" s="107">
        <v>17</v>
      </c>
      <c r="BZ195" s="107">
        <v>18</v>
      </c>
      <c r="CA195" s="107">
        <v>19</v>
      </c>
      <c r="CB195" s="107">
        <v>20</v>
      </c>
      <c r="CC195" s="107">
        <v>21</v>
      </c>
      <c r="CD195" s="107">
        <v>22</v>
      </c>
      <c r="CE195" s="107">
        <v>23</v>
      </c>
      <c r="CF195" s="107">
        <v>24</v>
      </c>
      <c r="CG195" s="107">
        <v>25</v>
      </c>
      <c r="CH195" s="107">
        <v>26</v>
      </c>
      <c r="CI195" s="107">
        <v>27</v>
      </c>
      <c r="CJ195" s="107">
        <v>28</v>
      </c>
      <c r="CK195" s="107">
        <v>29</v>
      </c>
      <c r="CL195" s="107">
        <v>30</v>
      </c>
      <c r="CM195" s="107">
        <v>31</v>
      </c>
      <c r="CN195" s="109">
        <v>32</v>
      </c>
      <c r="CO195" s="467">
        <v>33</v>
      </c>
      <c r="CP195" s="467">
        <v>34</v>
      </c>
    </row>
    <row r="196" spans="1:94" s="111" customFormat="1" ht="26.25" hidden="1" customHeight="1" thickBot="1" x14ac:dyDescent="0.3">
      <c r="A196" s="105"/>
      <c r="V196" s="110"/>
      <c r="AA196" s="464"/>
      <c r="AB196" s="464"/>
      <c r="AD196" s="464"/>
      <c r="AE196" s="465"/>
      <c r="AH196" s="466"/>
      <c r="AI196" s="466"/>
      <c r="AK196" s="464"/>
      <c r="AR196" s="464"/>
      <c r="AV196" s="464"/>
      <c r="AX196" s="464"/>
      <c r="BB196" s="464"/>
      <c r="BC196" s="464"/>
      <c r="BE196" s="464"/>
      <c r="BG196" s="468"/>
      <c r="BH196" s="468"/>
      <c r="BI196" s="469"/>
      <c r="BJ196" s="470"/>
      <c r="BK196" s="471" t="s">
        <v>377</v>
      </c>
      <c r="BL196" s="470"/>
      <c r="BM196" s="471" t="s">
        <v>378</v>
      </c>
      <c r="BN196" s="471" t="s">
        <v>378</v>
      </c>
      <c r="BO196" s="471" t="s">
        <v>379</v>
      </c>
      <c r="BP196" s="472" t="s">
        <v>380</v>
      </c>
      <c r="BQ196" s="473"/>
      <c r="BR196" s="473"/>
      <c r="BS196" s="473"/>
      <c r="BT196" s="473"/>
      <c r="BU196" s="473"/>
      <c r="BV196" s="473"/>
      <c r="BW196" s="473"/>
      <c r="BX196" s="473"/>
      <c r="BY196" s="473"/>
      <c r="BZ196" s="473"/>
      <c r="CA196" s="474"/>
      <c r="CB196" s="472" t="s">
        <v>381</v>
      </c>
      <c r="CC196" s="473"/>
      <c r="CD196" s="473"/>
      <c r="CE196" s="473"/>
      <c r="CF196" s="473"/>
      <c r="CG196" s="473"/>
      <c r="CH196" s="473"/>
      <c r="CI196" s="473"/>
      <c r="CJ196" s="473"/>
      <c r="CK196" s="473"/>
      <c r="CL196" s="473"/>
      <c r="CM196" s="474"/>
      <c r="CN196" s="109"/>
      <c r="CO196" s="110" t="s">
        <v>382</v>
      </c>
      <c r="CP196" s="110"/>
    </row>
    <row r="197" spans="1:94" s="111" customFormat="1" ht="58.5" hidden="1" customHeight="1" thickBot="1" x14ac:dyDescent="0.3">
      <c r="A197" s="105"/>
      <c r="V197" s="110"/>
      <c r="AA197" s="464"/>
      <c r="AB197" s="464"/>
      <c r="AD197" s="464"/>
      <c r="AE197" s="465"/>
      <c r="AH197" s="466"/>
      <c r="AI197" s="466"/>
      <c r="AK197" s="464"/>
      <c r="AR197" s="464"/>
      <c r="AV197" s="464"/>
      <c r="AX197" s="464"/>
      <c r="BB197" s="464"/>
      <c r="BC197" s="464"/>
      <c r="BE197" s="464"/>
      <c r="BI197" s="469" t="s">
        <v>383</v>
      </c>
      <c r="BJ197" s="475" t="s">
        <v>384</v>
      </c>
      <c r="BK197" s="476"/>
      <c r="BL197" s="475" t="s">
        <v>385</v>
      </c>
      <c r="BM197" s="476"/>
      <c r="BN197" s="476"/>
      <c r="BO197" s="476"/>
      <c r="BP197" s="477" t="s">
        <v>386</v>
      </c>
      <c r="BQ197" s="477" t="s">
        <v>387</v>
      </c>
      <c r="BR197" s="475" t="s">
        <v>385</v>
      </c>
      <c r="BS197" s="477" t="s">
        <v>378</v>
      </c>
      <c r="BT197" s="477" t="s">
        <v>378</v>
      </c>
      <c r="BU197" s="477" t="s">
        <v>379</v>
      </c>
      <c r="BV197" s="477" t="s">
        <v>388</v>
      </c>
      <c r="BW197" s="477" t="s">
        <v>389</v>
      </c>
      <c r="BX197" s="475" t="s">
        <v>385</v>
      </c>
      <c r="BY197" s="477" t="s">
        <v>378</v>
      </c>
      <c r="BZ197" s="477" t="s">
        <v>378</v>
      </c>
      <c r="CA197" s="477" t="s">
        <v>379</v>
      </c>
      <c r="CB197" s="477" t="s">
        <v>390</v>
      </c>
      <c r="CC197" s="477" t="s">
        <v>387</v>
      </c>
      <c r="CD197" s="475" t="s">
        <v>385</v>
      </c>
      <c r="CE197" s="477" t="s">
        <v>378</v>
      </c>
      <c r="CF197" s="477" t="s">
        <v>378</v>
      </c>
      <c r="CG197" s="477" t="s">
        <v>379</v>
      </c>
      <c r="CH197" s="477" t="s">
        <v>388</v>
      </c>
      <c r="CI197" s="477" t="s">
        <v>389</v>
      </c>
      <c r="CJ197" s="475" t="s">
        <v>385</v>
      </c>
      <c r="CK197" s="477" t="s">
        <v>378</v>
      </c>
      <c r="CL197" s="477" t="s">
        <v>378</v>
      </c>
      <c r="CM197" s="477" t="s">
        <v>379</v>
      </c>
      <c r="CN197" s="109"/>
      <c r="CO197" s="110" t="s">
        <v>391</v>
      </c>
      <c r="CP197" s="110" t="s">
        <v>392</v>
      </c>
    </row>
    <row r="198" spans="1:94" s="111" customFormat="1" ht="26.25" hidden="1" customHeight="1" thickBot="1" x14ac:dyDescent="0.3">
      <c r="A198" s="105"/>
      <c r="V198" s="110"/>
      <c r="AA198" s="464"/>
      <c r="AB198" s="464"/>
      <c r="AD198" s="464"/>
      <c r="AE198" s="465"/>
      <c r="AH198" s="466"/>
      <c r="AI198" s="466"/>
      <c r="AK198" s="464"/>
      <c r="AR198" s="464"/>
      <c r="AV198" s="464"/>
      <c r="AX198" s="464"/>
      <c r="BB198" s="464"/>
      <c r="BC198" s="464"/>
      <c r="BE198" s="464"/>
      <c r="BI198" s="478" t="s">
        <v>393</v>
      </c>
      <c r="BJ198" s="479" t="s">
        <v>394</v>
      </c>
      <c r="BK198" s="479">
        <v>2534.8130000000001</v>
      </c>
      <c r="BL198" s="479" t="s">
        <v>395</v>
      </c>
      <c r="BM198" s="480">
        <v>2.64E-3</v>
      </c>
      <c r="BN198" s="480">
        <v>2.64E-3</v>
      </c>
      <c r="BO198" s="480" t="s">
        <v>396</v>
      </c>
      <c r="BP198" s="479">
        <v>28.760200000000001</v>
      </c>
      <c r="BQ198" s="479">
        <f>BP198/1000</f>
        <v>2.87602E-2</v>
      </c>
      <c r="BR198" s="479" t="s">
        <v>397</v>
      </c>
      <c r="BS198" s="481">
        <v>3.0000000000000001E-3</v>
      </c>
      <c r="BT198" s="481">
        <v>0.03</v>
      </c>
      <c r="BU198" s="479" t="s">
        <v>398</v>
      </c>
      <c r="BV198" s="479">
        <v>43.1404</v>
      </c>
      <c r="BW198" s="479">
        <f>BV198/1000</f>
        <v>4.3140400000000002E-2</v>
      </c>
      <c r="BX198" s="479" t="s">
        <v>399</v>
      </c>
      <c r="BY198" s="481">
        <v>5.0000000000000001E-3</v>
      </c>
      <c r="BZ198" s="481">
        <v>0.05</v>
      </c>
      <c r="CA198" s="479" t="s">
        <v>398</v>
      </c>
      <c r="CB198" s="479">
        <v>0</v>
      </c>
      <c r="CC198" s="479">
        <f>CB198/1000</f>
        <v>0</v>
      </c>
      <c r="CD198" s="479" t="s">
        <v>397</v>
      </c>
      <c r="CE198" s="481">
        <v>0</v>
      </c>
      <c r="CF198" s="481">
        <v>0</v>
      </c>
      <c r="CG198" s="479" t="s">
        <v>398</v>
      </c>
      <c r="CH198" s="479">
        <v>0</v>
      </c>
      <c r="CI198" s="479">
        <f>CH198/1000</f>
        <v>0</v>
      </c>
      <c r="CJ198" s="479" t="s">
        <v>399</v>
      </c>
      <c r="CK198" s="481">
        <v>0</v>
      </c>
      <c r="CL198" s="481">
        <v>0</v>
      </c>
      <c r="CM198" s="479" t="s">
        <v>398</v>
      </c>
      <c r="CN198" s="109"/>
      <c r="CO198" s="110">
        <v>0.15</v>
      </c>
      <c r="CP198" s="110">
        <v>0.2</v>
      </c>
    </row>
    <row r="199" spans="1:94" s="111" customFormat="1" ht="16.5" hidden="1" customHeight="1" thickBot="1" x14ac:dyDescent="0.3">
      <c r="A199" s="105"/>
      <c r="V199" s="110"/>
      <c r="AA199" s="464"/>
      <c r="AB199" s="464"/>
      <c r="AD199" s="464"/>
      <c r="AE199" s="465"/>
      <c r="AH199" s="466"/>
      <c r="AI199" s="466"/>
      <c r="AK199" s="464"/>
      <c r="AR199" s="464"/>
      <c r="AV199" s="464"/>
      <c r="AX199" s="464"/>
      <c r="BB199" s="464"/>
      <c r="BC199" s="464"/>
      <c r="BE199" s="464"/>
      <c r="BI199" s="482" t="s">
        <v>400</v>
      </c>
      <c r="BJ199" s="479" t="s">
        <v>401</v>
      </c>
      <c r="BK199" s="483">
        <v>2160.7550000000001</v>
      </c>
      <c r="BL199" s="479" t="s">
        <v>395</v>
      </c>
      <c r="BM199" s="481">
        <v>3.0399999999999997E-3</v>
      </c>
      <c r="BN199" s="481">
        <v>3.0399999999999997E-3</v>
      </c>
      <c r="BO199" s="480" t="s">
        <v>396</v>
      </c>
      <c r="BP199" s="484">
        <v>26.622399999999999</v>
      </c>
      <c r="BQ199" s="479">
        <f t="shared" ref="BQ199:BQ222" si="337">BP199/1000</f>
        <v>2.6622399999999997E-2</v>
      </c>
      <c r="BR199" s="479" t="s">
        <v>402</v>
      </c>
      <c r="BS199" s="481">
        <v>3.0000000000000001E-3</v>
      </c>
      <c r="BT199" s="481">
        <v>0.03</v>
      </c>
      <c r="BU199" s="479" t="s">
        <v>398</v>
      </c>
      <c r="BV199" s="483">
        <v>39.933500000000002</v>
      </c>
      <c r="BW199" s="479">
        <f t="shared" ref="BW199:BW222" si="338">BV199/1000</f>
        <v>3.9933500000000004E-2</v>
      </c>
      <c r="BX199" s="479" t="s">
        <v>399</v>
      </c>
      <c r="BY199" s="481">
        <v>5.0000000000000001E-3</v>
      </c>
      <c r="BZ199" s="481">
        <v>0.05</v>
      </c>
      <c r="CA199" s="479" t="s">
        <v>398</v>
      </c>
      <c r="CB199" s="479">
        <v>0</v>
      </c>
      <c r="CC199" s="479">
        <f t="shared" ref="CC199:CC222" si="339">CB199/1000</f>
        <v>0</v>
      </c>
      <c r="CD199" s="479" t="s">
        <v>397</v>
      </c>
      <c r="CE199" s="481">
        <v>0</v>
      </c>
      <c r="CF199" s="481">
        <v>0</v>
      </c>
      <c r="CG199" s="479" t="s">
        <v>398</v>
      </c>
      <c r="CH199" s="483">
        <v>0</v>
      </c>
      <c r="CI199" s="479">
        <f t="shared" ref="CI199:CI222" si="340">CH199/1000</f>
        <v>0</v>
      </c>
      <c r="CJ199" s="479" t="s">
        <v>399</v>
      </c>
      <c r="CK199" s="481">
        <v>0</v>
      </c>
      <c r="CL199" s="481">
        <v>0</v>
      </c>
      <c r="CM199" s="479" t="s">
        <v>398</v>
      </c>
      <c r="CN199" s="109"/>
      <c r="CO199" s="110">
        <v>0.15</v>
      </c>
      <c r="CP199" s="110">
        <v>0.2</v>
      </c>
    </row>
    <row r="200" spans="1:94" s="111" customFormat="1" ht="16.5" hidden="1" customHeight="1" thickBot="1" x14ac:dyDescent="0.3">
      <c r="A200" s="105"/>
      <c r="V200" s="110"/>
      <c r="AA200" s="464"/>
      <c r="AB200" s="464"/>
      <c r="AD200" s="464"/>
      <c r="AE200" s="465"/>
      <c r="AH200" s="466"/>
      <c r="AI200" s="466"/>
      <c r="AK200" s="464"/>
      <c r="AR200" s="464"/>
      <c r="AV200" s="464"/>
      <c r="AX200" s="464"/>
      <c r="BB200" s="464"/>
      <c r="BC200" s="464"/>
      <c r="BE200" s="464"/>
      <c r="BI200" s="482" t="s">
        <v>403</v>
      </c>
      <c r="BJ200" s="479" t="s">
        <v>401</v>
      </c>
      <c r="BK200" s="483">
        <v>2894.058</v>
      </c>
      <c r="BL200" s="479" t="s">
        <v>395</v>
      </c>
      <c r="BM200" s="481">
        <v>2.3499999999999997E-3</v>
      </c>
      <c r="BN200" s="481">
        <v>2.3499999999999997E-3</v>
      </c>
      <c r="BO200" s="480" t="s">
        <v>396</v>
      </c>
      <c r="BP200" s="484">
        <v>30.416899999999998</v>
      </c>
      <c r="BQ200" s="479">
        <f t="shared" si="337"/>
        <v>3.0416899999999997E-2</v>
      </c>
      <c r="BR200" s="479" t="s">
        <v>397</v>
      </c>
      <c r="BS200" s="481">
        <v>3.0000000000000001E-3</v>
      </c>
      <c r="BT200" s="481">
        <v>0.03</v>
      </c>
      <c r="BU200" s="479" t="s">
        <v>398</v>
      </c>
      <c r="BV200" s="483">
        <v>45.625300000000003</v>
      </c>
      <c r="BW200" s="479">
        <f t="shared" si="338"/>
        <v>4.5625300000000001E-2</v>
      </c>
      <c r="BX200" s="479" t="s">
        <v>399</v>
      </c>
      <c r="BY200" s="481">
        <v>5.0000000000000001E-3</v>
      </c>
      <c r="BZ200" s="481">
        <v>0.05</v>
      </c>
      <c r="CA200" s="479" t="s">
        <v>398</v>
      </c>
      <c r="CB200" s="479">
        <v>0</v>
      </c>
      <c r="CC200" s="479">
        <f t="shared" si="339"/>
        <v>0</v>
      </c>
      <c r="CD200" s="479" t="s">
        <v>397</v>
      </c>
      <c r="CE200" s="481">
        <v>0</v>
      </c>
      <c r="CF200" s="481">
        <v>0</v>
      </c>
      <c r="CG200" s="479" t="s">
        <v>398</v>
      </c>
      <c r="CH200" s="483">
        <v>0</v>
      </c>
      <c r="CI200" s="479">
        <f t="shared" si="340"/>
        <v>0</v>
      </c>
      <c r="CJ200" s="479" t="s">
        <v>399</v>
      </c>
      <c r="CK200" s="481">
        <v>0</v>
      </c>
      <c r="CL200" s="481">
        <v>0</v>
      </c>
      <c r="CM200" s="479" t="s">
        <v>398</v>
      </c>
      <c r="CN200" s="109"/>
      <c r="CO200" s="110">
        <v>0.15</v>
      </c>
      <c r="CP200" s="110">
        <v>0.2</v>
      </c>
    </row>
    <row r="201" spans="1:94" s="111" customFormat="1" ht="13.5" hidden="1" customHeight="1" thickBot="1" x14ac:dyDescent="0.3">
      <c r="A201" s="105"/>
      <c r="V201" s="110"/>
      <c r="AA201" s="464"/>
      <c r="AB201" s="464"/>
      <c r="AD201" s="464"/>
      <c r="AE201" s="465"/>
      <c r="AH201" s="466"/>
      <c r="AI201" s="466"/>
      <c r="AK201" s="464"/>
      <c r="AR201" s="464"/>
      <c r="AV201" s="464"/>
      <c r="AX201" s="464"/>
      <c r="BB201" s="464"/>
      <c r="BC201" s="464"/>
      <c r="BE201" s="464"/>
      <c r="BI201" s="482" t="s">
        <v>404</v>
      </c>
      <c r="BJ201" s="479" t="s">
        <v>401</v>
      </c>
      <c r="BK201" s="483">
        <v>2214.4589999999998</v>
      </c>
      <c r="BL201" s="479" t="s">
        <v>395</v>
      </c>
      <c r="BM201" s="481">
        <v>2.9299999999999999E-3</v>
      </c>
      <c r="BN201" s="481">
        <v>2.9299999999999999E-3</v>
      </c>
      <c r="BO201" s="480" t="s">
        <v>396</v>
      </c>
      <c r="BP201" s="484">
        <v>29.170200000000001</v>
      </c>
      <c r="BQ201" s="479">
        <f t="shared" si="337"/>
        <v>2.91702E-2</v>
      </c>
      <c r="BR201" s="479" t="s">
        <v>397</v>
      </c>
      <c r="BS201" s="481">
        <v>3.0000000000000001E-3</v>
      </c>
      <c r="BT201" s="481">
        <v>0.03</v>
      </c>
      <c r="BU201" s="479" t="s">
        <v>398</v>
      </c>
      <c r="BV201" s="483">
        <v>43.755299999999998</v>
      </c>
      <c r="BW201" s="479">
        <f t="shared" si="338"/>
        <v>4.3755299999999997E-2</v>
      </c>
      <c r="BX201" s="479" t="s">
        <v>399</v>
      </c>
      <c r="BY201" s="481">
        <v>5.0000000000000001E-3</v>
      </c>
      <c r="BZ201" s="481">
        <v>0.05</v>
      </c>
      <c r="CA201" s="479" t="s">
        <v>398</v>
      </c>
      <c r="CB201" s="479">
        <v>0</v>
      </c>
      <c r="CC201" s="479">
        <f t="shared" si="339"/>
        <v>0</v>
      </c>
      <c r="CD201" s="479" t="s">
        <v>397</v>
      </c>
      <c r="CE201" s="481">
        <v>0</v>
      </c>
      <c r="CF201" s="481">
        <v>0</v>
      </c>
      <c r="CG201" s="479" t="s">
        <v>398</v>
      </c>
      <c r="CH201" s="483">
        <v>0</v>
      </c>
      <c r="CI201" s="479">
        <f t="shared" si="340"/>
        <v>0</v>
      </c>
      <c r="CJ201" s="479" t="s">
        <v>399</v>
      </c>
      <c r="CK201" s="481">
        <v>0</v>
      </c>
      <c r="CL201" s="481">
        <v>0</v>
      </c>
      <c r="CM201" s="479" t="s">
        <v>398</v>
      </c>
      <c r="CN201" s="109"/>
      <c r="CO201" s="110">
        <v>0.15</v>
      </c>
      <c r="CP201" s="110">
        <v>0.2</v>
      </c>
    </row>
    <row r="202" spans="1:94" s="111" customFormat="1" ht="16.5" hidden="1" customHeight="1" thickBot="1" x14ac:dyDescent="0.3">
      <c r="A202" s="105"/>
      <c r="V202" s="110"/>
      <c r="AA202" s="464"/>
      <c r="AB202" s="464"/>
      <c r="AD202" s="464"/>
      <c r="AE202" s="465"/>
      <c r="AH202" s="466"/>
      <c r="AI202" s="466"/>
      <c r="AK202" s="464"/>
      <c r="AR202" s="464"/>
      <c r="AV202" s="464"/>
      <c r="AX202" s="464"/>
      <c r="BB202" s="464"/>
      <c r="BC202" s="464"/>
      <c r="BE202" s="464"/>
      <c r="BI202" s="482" t="s">
        <v>405</v>
      </c>
      <c r="BJ202" s="479" t="s">
        <v>401</v>
      </c>
      <c r="BK202" s="483">
        <v>2507.6320000000001</v>
      </c>
      <c r="BL202" s="479" t="s">
        <v>395</v>
      </c>
      <c r="BM202" s="481">
        <v>2.6099999999999999E-3</v>
      </c>
      <c r="BN202" s="481">
        <v>2.6099999999999999E-3</v>
      </c>
      <c r="BO202" s="480" t="s">
        <v>396</v>
      </c>
      <c r="BP202" s="484">
        <v>31.212299999999999</v>
      </c>
      <c r="BQ202" s="479">
        <f t="shared" si="337"/>
        <v>3.1212299999999998E-2</v>
      </c>
      <c r="BR202" s="479" t="s">
        <v>397</v>
      </c>
      <c r="BS202" s="481">
        <v>3.0000000000000001E-3</v>
      </c>
      <c r="BT202" s="481">
        <v>0.03</v>
      </c>
      <c r="BU202" s="479" t="s">
        <v>398</v>
      </c>
      <c r="BV202" s="483">
        <v>46.818399999999997</v>
      </c>
      <c r="BW202" s="479">
        <f t="shared" si="338"/>
        <v>4.6818399999999996E-2</v>
      </c>
      <c r="BX202" s="479" t="s">
        <v>399</v>
      </c>
      <c r="BY202" s="481">
        <v>5.0000000000000001E-3</v>
      </c>
      <c r="BZ202" s="481">
        <v>0.05</v>
      </c>
      <c r="CA202" s="479" t="s">
        <v>398</v>
      </c>
      <c r="CB202" s="479">
        <v>0</v>
      </c>
      <c r="CC202" s="479">
        <f t="shared" si="339"/>
        <v>0</v>
      </c>
      <c r="CD202" s="479" t="s">
        <v>397</v>
      </c>
      <c r="CE202" s="481">
        <v>0</v>
      </c>
      <c r="CF202" s="481">
        <v>0</v>
      </c>
      <c r="CG202" s="479" t="s">
        <v>398</v>
      </c>
      <c r="CH202" s="483">
        <v>0</v>
      </c>
      <c r="CI202" s="479">
        <f t="shared" si="340"/>
        <v>0</v>
      </c>
      <c r="CJ202" s="479" t="s">
        <v>399</v>
      </c>
      <c r="CK202" s="481">
        <v>0</v>
      </c>
      <c r="CL202" s="481">
        <v>0</v>
      </c>
      <c r="CM202" s="479" t="s">
        <v>398</v>
      </c>
      <c r="CN202" s="109"/>
      <c r="CO202" s="110">
        <v>0.15</v>
      </c>
      <c r="CP202" s="110">
        <v>0.2</v>
      </c>
    </row>
    <row r="203" spans="1:94" s="111" customFormat="1" ht="16.5" hidden="1" customHeight="1" thickBot="1" x14ac:dyDescent="0.3">
      <c r="A203" s="105"/>
      <c r="V203" s="110"/>
      <c r="AA203" s="464"/>
      <c r="AB203" s="464"/>
      <c r="AD203" s="464"/>
      <c r="AE203" s="465"/>
      <c r="AH203" s="466"/>
      <c r="AI203" s="466"/>
      <c r="AK203" s="464"/>
      <c r="AR203" s="464"/>
      <c r="AV203" s="464"/>
      <c r="AX203" s="464"/>
      <c r="BB203" s="464"/>
      <c r="BC203" s="464"/>
      <c r="BE203" s="464"/>
      <c r="BI203" s="482" t="s">
        <v>406</v>
      </c>
      <c r="BJ203" s="479" t="s">
        <v>401</v>
      </c>
      <c r="BK203" s="483">
        <v>2812.7550000000001</v>
      </c>
      <c r="BL203" s="479" t="s">
        <v>395</v>
      </c>
      <c r="BM203" s="481">
        <v>2.3899999999999998E-3</v>
      </c>
      <c r="BN203" s="481">
        <v>2.3899999999999998E-3</v>
      </c>
      <c r="BO203" s="480" t="s">
        <v>396</v>
      </c>
      <c r="BP203" s="484">
        <v>31.229299999999999</v>
      </c>
      <c r="BQ203" s="479">
        <f t="shared" si="337"/>
        <v>3.1229299999999998E-2</v>
      </c>
      <c r="BR203" s="479" t="s">
        <v>397</v>
      </c>
      <c r="BS203" s="481">
        <v>3.0000000000000001E-3</v>
      </c>
      <c r="BT203" s="481">
        <v>0.03</v>
      </c>
      <c r="BU203" s="479" t="s">
        <v>398</v>
      </c>
      <c r="BV203" s="483">
        <v>46.843899999999998</v>
      </c>
      <c r="BW203" s="479">
        <f t="shared" si="338"/>
        <v>4.6843900000000001E-2</v>
      </c>
      <c r="BX203" s="479" t="s">
        <v>399</v>
      </c>
      <c r="BY203" s="481">
        <v>5.0000000000000001E-3</v>
      </c>
      <c r="BZ203" s="481">
        <v>0.05</v>
      </c>
      <c r="CA203" s="479" t="s">
        <v>398</v>
      </c>
      <c r="CB203" s="479">
        <v>0</v>
      </c>
      <c r="CC203" s="479">
        <f t="shared" si="339"/>
        <v>0</v>
      </c>
      <c r="CD203" s="479" t="s">
        <v>397</v>
      </c>
      <c r="CE203" s="481">
        <v>0</v>
      </c>
      <c r="CF203" s="481">
        <v>0</v>
      </c>
      <c r="CG203" s="479" t="s">
        <v>398</v>
      </c>
      <c r="CH203" s="483">
        <v>0</v>
      </c>
      <c r="CI203" s="479">
        <f t="shared" si="340"/>
        <v>0</v>
      </c>
      <c r="CJ203" s="479" t="s">
        <v>399</v>
      </c>
      <c r="CK203" s="481">
        <v>0</v>
      </c>
      <c r="CL203" s="481">
        <v>0</v>
      </c>
      <c r="CM203" s="479" t="s">
        <v>398</v>
      </c>
      <c r="CN203" s="109"/>
      <c r="CO203" s="110">
        <v>0.15</v>
      </c>
      <c r="CP203" s="110">
        <v>0.2</v>
      </c>
    </row>
    <row r="204" spans="1:94" s="111" customFormat="1" ht="16.5" hidden="1" customHeight="1" thickBot="1" x14ac:dyDescent="0.3">
      <c r="A204" s="105"/>
      <c r="V204" s="110"/>
      <c r="AA204" s="464"/>
      <c r="AB204" s="464"/>
      <c r="AD204" s="464"/>
      <c r="AE204" s="465"/>
      <c r="AH204" s="466"/>
      <c r="AI204" s="466"/>
      <c r="AK204" s="464"/>
      <c r="AR204" s="464"/>
      <c r="AV204" s="464"/>
      <c r="AX204" s="464"/>
      <c r="BB204" s="464"/>
      <c r="BC204" s="464"/>
      <c r="BE204" s="464"/>
      <c r="BI204" s="482" t="s">
        <v>407</v>
      </c>
      <c r="BJ204" s="479" t="s">
        <v>401</v>
      </c>
      <c r="BK204" s="483">
        <v>1903.181</v>
      </c>
      <c r="BL204" s="479" t="s">
        <v>395</v>
      </c>
      <c r="BM204" s="481">
        <v>3.5399999999999997E-3</v>
      </c>
      <c r="BN204" s="481">
        <v>3.5399999999999997E-3</v>
      </c>
      <c r="BO204" s="480" t="s">
        <v>396</v>
      </c>
      <c r="BP204" s="484">
        <v>20.947600000000001</v>
      </c>
      <c r="BQ204" s="479">
        <f t="shared" si="337"/>
        <v>2.09476E-2</v>
      </c>
      <c r="BR204" s="479" t="s">
        <v>397</v>
      </c>
      <c r="BS204" s="481">
        <v>3.0000000000000001E-3</v>
      </c>
      <c r="BT204" s="481">
        <v>0.03</v>
      </c>
      <c r="BU204" s="479" t="s">
        <v>398</v>
      </c>
      <c r="BV204" s="483">
        <v>31.421399999999998</v>
      </c>
      <c r="BW204" s="479">
        <f t="shared" si="338"/>
        <v>3.1421399999999995E-2</v>
      </c>
      <c r="BX204" s="479" t="s">
        <v>399</v>
      </c>
      <c r="BY204" s="481">
        <v>5.0000000000000001E-3</v>
      </c>
      <c r="BZ204" s="481">
        <v>0.05</v>
      </c>
      <c r="CA204" s="479" t="s">
        <v>398</v>
      </c>
      <c r="CB204" s="479">
        <v>0</v>
      </c>
      <c r="CC204" s="479">
        <f t="shared" si="339"/>
        <v>0</v>
      </c>
      <c r="CD204" s="479" t="s">
        <v>397</v>
      </c>
      <c r="CE204" s="481">
        <v>0</v>
      </c>
      <c r="CF204" s="481">
        <v>0</v>
      </c>
      <c r="CG204" s="479" t="s">
        <v>398</v>
      </c>
      <c r="CH204" s="483">
        <v>0</v>
      </c>
      <c r="CI204" s="479">
        <f t="shared" si="340"/>
        <v>0</v>
      </c>
      <c r="CJ204" s="479" t="s">
        <v>399</v>
      </c>
      <c r="CK204" s="481">
        <v>0</v>
      </c>
      <c r="CL204" s="481">
        <v>0</v>
      </c>
      <c r="CM204" s="479" t="s">
        <v>398</v>
      </c>
      <c r="CN204" s="109"/>
      <c r="CO204" s="110">
        <v>0.15</v>
      </c>
      <c r="CP204" s="110">
        <v>0.2</v>
      </c>
    </row>
    <row r="205" spans="1:94" s="111" customFormat="1" ht="16.5" hidden="1" customHeight="1" thickBot="1" x14ac:dyDescent="0.3">
      <c r="A205" s="105"/>
      <c r="V205" s="110"/>
      <c r="AA205" s="464"/>
      <c r="AB205" s="464"/>
      <c r="AD205" s="464"/>
      <c r="AE205" s="465"/>
      <c r="AH205" s="466"/>
      <c r="AI205" s="466"/>
      <c r="AK205" s="464"/>
      <c r="AR205" s="464"/>
      <c r="AV205" s="464"/>
      <c r="AX205" s="464"/>
      <c r="BB205" s="464"/>
      <c r="BC205" s="464"/>
      <c r="BE205" s="464"/>
      <c r="BI205" s="482" t="s">
        <v>408</v>
      </c>
      <c r="BJ205" s="479" t="s">
        <v>401</v>
      </c>
      <c r="BK205" s="483">
        <v>2560.306</v>
      </c>
      <c r="BL205" s="479" t="s">
        <v>395</v>
      </c>
      <c r="BM205" s="481">
        <v>2.5400000000000002E-3</v>
      </c>
      <c r="BN205" s="481">
        <v>2.5400000000000002E-3</v>
      </c>
      <c r="BO205" s="480" t="s">
        <v>396</v>
      </c>
      <c r="BP205" s="484">
        <v>33.076700000000002</v>
      </c>
      <c r="BQ205" s="479">
        <f t="shared" si="337"/>
        <v>3.3076700000000001E-2</v>
      </c>
      <c r="BR205" s="479" t="s">
        <v>397</v>
      </c>
      <c r="BS205" s="481">
        <v>3.0000000000000001E-3</v>
      </c>
      <c r="BT205" s="481">
        <v>0.03</v>
      </c>
      <c r="BU205" s="479" t="s">
        <v>398</v>
      </c>
      <c r="BV205" s="483">
        <v>49.615000000000002</v>
      </c>
      <c r="BW205" s="479">
        <f t="shared" si="338"/>
        <v>4.9614999999999999E-2</v>
      </c>
      <c r="BX205" s="479" t="s">
        <v>399</v>
      </c>
      <c r="BY205" s="481">
        <v>5.0000000000000001E-3</v>
      </c>
      <c r="BZ205" s="481">
        <v>0.05</v>
      </c>
      <c r="CA205" s="479" t="s">
        <v>398</v>
      </c>
      <c r="CB205" s="479">
        <v>0</v>
      </c>
      <c r="CC205" s="479">
        <f t="shared" si="339"/>
        <v>0</v>
      </c>
      <c r="CD205" s="479" t="s">
        <v>397</v>
      </c>
      <c r="CE205" s="481">
        <v>0</v>
      </c>
      <c r="CF205" s="481">
        <v>0</v>
      </c>
      <c r="CG205" s="479" t="s">
        <v>398</v>
      </c>
      <c r="CH205" s="483">
        <v>0</v>
      </c>
      <c r="CI205" s="479">
        <f t="shared" si="340"/>
        <v>0</v>
      </c>
      <c r="CJ205" s="479" t="s">
        <v>399</v>
      </c>
      <c r="CK205" s="481">
        <v>0</v>
      </c>
      <c r="CL205" s="481">
        <v>0</v>
      </c>
      <c r="CM205" s="479" t="s">
        <v>398</v>
      </c>
      <c r="CN205" s="109"/>
      <c r="CO205" s="110">
        <v>0.15</v>
      </c>
      <c r="CP205" s="110">
        <v>0.2</v>
      </c>
    </row>
    <row r="206" spans="1:94" s="111" customFormat="1" ht="16.5" hidden="1" customHeight="1" thickBot="1" x14ac:dyDescent="0.3">
      <c r="A206" s="105"/>
      <c r="V206" s="110"/>
      <c r="AA206" s="464"/>
      <c r="AB206" s="464"/>
      <c r="AD206" s="464"/>
      <c r="AE206" s="465"/>
      <c r="AH206" s="466"/>
      <c r="AI206" s="466"/>
      <c r="AK206" s="464"/>
      <c r="AR206" s="464"/>
      <c r="AV206" s="464"/>
      <c r="AX206" s="464"/>
      <c r="BB206" s="464"/>
      <c r="BC206" s="464"/>
      <c r="BE206" s="464"/>
      <c r="BI206" s="482" t="s">
        <v>409</v>
      </c>
      <c r="BJ206" s="479" t="s">
        <v>401</v>
      </c>
      <c r="BK206" s="483">
        <v>2690.982</v>
      </c>
      <c r="BL206" s="479" t="s">
        <v>395</v>
      </c>
      <c r="BM206" s="481">
        <v>2.5100000000000001E-3</v>
      </c>
      <c r="BN206" s="481">
        <v>2.5100000000000001E-3</v>
      </c>
      <c r="BO206" s="480" t="s">
        <v>396</v>
      </c>
      <c r="BP206" s="484">
        <v>29.204699999999999</v>
      </c>
      <c r="BQ206" s="479">
        <f t="shared" si="337"/>
        <v>2.92047E-2</v>
      </c>
      <c r="BR206" s="479" t="s">
        <v>397</v>
      </c>
      <c r="BS206" s="481">
        <v>3.0000000000000001E-3</v>
      </c>
      <c r="BT206" s="481">
        <v>0.03</v>
      </c>
      <c r="BU206" s="479" t="s">
        <v>398</v>
      </c>
      <c r="BV206" s="483">
        <v>43.807099999999998</v>
      </c>
      <c r="BW206" s="479">
        <f t="shared" si="338"/>
        <v>4.3807100000000002E-2</v>
      </c>
      <c r="BX206" s="479" t="s">
        <v>399</v>
      </c>
      <c r="BY206" s="481">
        <v>5.0000000000000001E-3</v>
      </c>
      <c r="BZ206" s="481">
        <v>0.05</v>
      </c>
      <c r="CA206" s="479" t="s">
        <v>398</v>
      </c>
      <c r="CB206" s="479">
        <v>0</v>
      </c>
      <c r="CC206" s="479">
        <f t="shared" si="339"/>
        <v>0</v>
      </c>
      <c r="CD206" s="479" t="s">
        <v>397</v>
      </c>
      <c r="CE206" s="481">
        <v>0</v>
      </c>
      <c r="CF206" s="481">
        <v>0</v>
      </c>
      <c r="CG206" s="479" t="s">
        <v>398</v>
      </c>
      <c r="CH206" s="483">
        <v>0</v>
      </c>
      <c r="CI206" s="479">
        <f t="shared" si="340"/>
        <v>0</v>
      </c>
      <c r="CJ206" s="479" t="s">
        <v>399</v>
      </c>
      <c r="CK206" s="481">
        <v>0</v>
      </c>
      <c r="CL206" s="481">
        <v>0</v>
      </c>
      <c r="CM206" s="479" t="s">
        <v>398</v>
      </c>
      <c r="CN206" s="109"/>
      <c r="CO206" s="110">
        <v>0.15</v>
      </c>
      <c r="CP206" s="110">
        <v>0.2</v>
      </c>
    </row>
    <row r="207" spans="1:94" s="111" customFormat="1" ht="16.5" hidden="1" customHeight="1" thickBot="1" x14ac:dyDescent="0.3">
      <c r="A207" s="105"/>
      <c r="V207" s="110"/>
      <c r="AA207" s="464"/>
      <c r="AB207" s="464"/>
      <c r="AD207" s="464"/>
      <c r="AE207" s="465"/>
      <c r="AH207" s="466"/>
      <c r="AI207" s="466"/>
      <c r="AK207" s="464"/>
      <c r="AR207" s="464"/>
      <c r="AV207" s="464"/>
      <c r="AX207" s="464"/>
      <c r="BB207" s="464"/>
      <c r="BC207" s="464"/>
      <c r="BE207" s="464"/>
      <c r="BH207" s="105"/>
      <c r="BI207" s="482" t="s">
        <v>410</v>
      </c>
      <c r="BJ207" s="479" t="s">
        <v>401</v>
      </c>
      <c r="BK207" s="483">
        <v>3052.7939999999999</v>
      </c>
      <c r="BL207" s="479" t="s">
        <v>395</v>
      </c>
      <c r="BM207" s="481">
        <v>2.1800000000000001E-3</v>
      </c>
      <c r="BN207" s="481">
        <v>2.1800000000000001E-3</v>
      </c>
      <c r="BO207" s="480" t="s">
        <v>396</v>
      </c>
      <c r="BP207" s="484">
        <v>35.206200000000003</v>
      </c>
      <c r="BQ207" s="479">
        <f t="shared" si="337"/>
        <v>3.52062E-2</v>
      </c>
      <c r="BR207" s="479" t="s">
        <v>397</v>
      </c>
      <c r="BS207" s="481">
        <v>3.0000000000000001E-3</v>
      </c>
      <c r="BT207" s="481">
        <v>0.03</v>
      </c>
      <c r="BU207" s="479" t="s">
        <v>398</v>
      </c>
      <c r="BV207" s="483">
        <v>52.8093</v>
      </c>
      <c r="BW207" s="479">
        <f t="shared" si="338"/>
        <v>5.2809300000000003E-2</v>
      </c>
      <c r="BX207" s="479" t="s">
        <v>399</v>
      </c>
      <c r="BY207" s="481">
        <v>5.0000000000000001E-3</v>
      </c>
      <c r="BZ207" s="481">
        <v>0.05</v>
      </c>
      <c r="CA207" s="479" t="s">
        <v>398</v>
      </c>
      <c r="CB207" s="479">
        <v>0</v>
      </c>
      <c r="CC207" s="479">
        <f t="shared" si="339"/>
        <v>0</v>
      </c>
      <c r="CD207" s="479" t="s">
        <v>397</v>
      </c>
      <c r="CE207" s="481">
        <v>0</v>
      </c>
      <c r="CF207" s="481">
        <v>0</v>
      </c>
      <c r="CG207" s="479" t="s">
        <v>398</v>
      </c>
      <c r="CH207" s="483">
        <v>0</v>
      </c>
      <c r="CI207" s="479">
        <f t="shared" si="340"/>
        <v>0</v>
      </c>
      <c r="CJ207" s="479" t="s">
        <v>399</v>
      </c>
      <c r="CK207" s="481">
        <v>0</v>
      </c>
      <c r="CL207" s="481">
        <v>0</v>
      </c>
      <c r="CM207" s="479" t="s">
        <v>398</v>
      </c>
      <c r="CN207" s="109"/>
      <c r="CO207" s="110">
        <v>0.15</v>
      </c>
      <c r="CP207" s="110">
        <v>0.2</v>
      </c>
    </row>
    <row r="208" spans="1:94" s="111" customFormat="1" ht="16.5" hidden="1" customHeight="1" thickBot="1" x14ac:dyDescent="0.3">
      <c r="A208" s="105"/>
      <c r="V208" s="110"/>
      <c r="AA208" s="464"/>
      <c r="AB208" s="464"/>
      <c r="AD208" s="464"/>
      <c r="AE208" s="465"/>
      <c r="AH208" s="466"/>
      <c r="AI208" s="466"/>
      <c r="AK208" s="464"/>
      <c r="AR208" s="464"/>
      <c r="AV208" s="464"/>
      <c r="AX208" s="464"/>
      <c r="BB208" s="464"/>
      <c r="BC208" s="464"/>
      <c r="BE208" s="464"/>
      <c r="BH208" s="105"/>
      <c r="BI208" s="482" t="s">
        <v>411</v>
      </c>
      <c r="BJ208" s="479" t="s">
        <v>401</v>
      </c>
      <c r="BK208" s="483">
        <v>2277.4470000000001</v>
      </c>
      <c r="BL208" s="479" t="s">
        <v>395</v>
      </c>
      <c r="BM208" s="481">
        <v>2.98E-3</v>
      </c>
      <c r="BN208" s="481">
        <v>2.98E-3</v>
      </c>
      <c r="BO208" s="480" t="s">
        <v>396</v>
      </c>
      <c r="BP208" s="484">
        <v>24.4054</v>
      </c>
      <c r="BQ208" s="479">
        <f t="shared" si="337"/>
        <v>2.4405400000000001E-2</v>
      </c>
      <c r="BR208" s="479" t="s">
        <v>397</v>
      </c>
      <c r="BS208" s="481">
        <v>3.0000000000000001E-3</v>
      </c>
      <c r="BT208" s="481">
        <v>0.03</v>
      </c>
      <c r="BU208" s="479" t="s">
        <v>398</v>
      </c>
      <c r="BV208" s="483">
        <v>36.6081</v>
      </c>
      <c r="BW208" s="479">
        <f t="shared" si="338"/>
        <v>3.6608099999999998E-2</v>
      </c>
      <c r="BX208" s="479" t="s">
        <v>399</v>
      </c>
      <c r="BY208" s="481">
        <v>5.0000000000000001E-3</v>
      </c>
      <c r="BZ208" s="481">
        <v>0.05</v>
      </c>
      <c r="CA208" s="479" t="s">
        <v>398</v>
      </c>
      <c r="CB208" s="479">
        <v>0</v>
      </c>
      <c r="CC208" s="479">
        <f t="shared" si="339"/>
        <v>0</v>
      </c>
      <c r="CD208" s="479" t="s">
        <v>397</v>
      </c>
      <c r="CE208" s="481">
        <v>0</v>
      </c>
      <c r="CF208" s="481">
        <v>0</v>
      </c>
      <c r="CG208" s="479" t="s">
        <v>398</v>
      </c>
      <c r="CH208" s="483">
        <v>0</v>
      </c>
      <c r="CI208" s="479">
        <f t="shared" si="340"/>
        <v>0</v>
      </c>
      <c r="CJ208" s="479" t="s">
        <v>399</v>
      </c>
      <c r="CK208" s="481">
        <v>0</v>
      </c>
      <c r="CL208" s="481">
        <v>0</v>
      </c>
      <c r="CM208" s="479" t="s">
        <v>398</v>
      </c>
      <c r="CN208" s="109"/>
      <c r="CO208" s="110">
        <v>0.15</v>
      </c>
      <c r="CP208" s="110">
        <v>0.2</v>
      </c>
    </row>
    <row r="209" spans="1:94" s="111" customFormat="1" ht="16.5" hidden="1" customHeight="1" thickBot="1" x14ac:dyDescent="0.3">
      <c r="A209" s="105"/>
      <c r="V209" s="110"/>
      <c r="AA209" s="464"/>
      <c r="AB209" s="464"/>
      <c r="AD209" s="464"/>
      <c r="AE209" s="465"/>
      <c r="AH209" s="466"/>
      <c r="AI209" s="466"/>
      <c r="AK209" s="464"/>
      <c r="AR209" s="464"/>
      <c r="AV209" s="464"/>
      <c r="AX209" s="464"/>
      <c r="BB209" s="464"/>
      <c r="BC209" s="464"/>
      <c r="BE209" s="464"/>
      <c r="BH209" s="105"/>
      <c r="BI209" s="482" t="s">
        <v>412</v>
      </c>
      <c r="BJ209" s="479" t="s">
        <v>401</v>
      </c>
      <c r="BK209" s="485">
        <v>0</v>
      </c>
      <c r="BL209" s="479" t="s">
        <v>395</v>
      </c>
      <c r="BM209" s="481">
        <v>4.3E-3</v>
      </c>
      <c r="BN209" s="481">
        <v>4.3E-3</v>
      </c>
      <c r="BO209" s="480" t="s">
        <v>396</v>
      </c>
      <c r="BP209" s="484">
        <v>442.28840000000002</v>
      </c>
      <c r="BQ209" s="479">
        <f t="shared" si="337"/>
        <v>0.44228840000000003</v>
      </c>
      <c r="BR209" s="479" t="s">
        <v>397</v>
      </c>
      <c r="BS209" s="481">
        <v>0.1</v>
      </c>
      <c r="BT209" s="481">
        <v>1</v>
      </c>
      <c r="BU209" s="479" t="s">
        <v>398</v>
      </c>
      <c r="BV209" s="483">
        <v>58.971800000000002</v>
      </c>
      <c r="BW209" s="479">
        <f t="shared" si="338"/>
        <v>5.8971800000000005E-2</v>
      </c>
      <c r="BX209" s="479" t="s">
        <v>399</v>
      </c>
      <c r="BY209" s="481">
        <v>1.4999999999999999E-2</v>
      </c>
      <c r="BZ209" s="481">
        <v>0.15</v>
      </c>
      <c r="CA209" s="479" t="s">
        <v>398</v>
      </c>
      <c r="CB209" s="479">
        <v>0</v>
      </c>
      <c r="CC209" s="479">
        <f t="shared" si="339"/>
        <v>0</v>
      </c>
      <c r="CD209" s="479" t="s">
        <v>397</v>
      </c>
      <c r="CE209" s="481">
        <v>0</v>
      </c>
      <c r="CF209" s="481">
        <v>0</v>
      </c>
      <c r="CG209" s="479" t="s">
        <v>398</v>
      </c>
      <c r="CH209" s="483">
        <v>0</v>
      </c>
      <c r="CI209" s="479">
        <f t="shared" si="340"/>
        <v>0</v>
      </c>
      <c r="CJ209" s="479" t="s">
        <v>399</v>
      </c>
      <c r="CK209" s="481">
        <v>0</v>
      </c>
      <c r="CL209" s="481">
        <v>0</v>
      </c>
      <c r="CM209" s="479" t="s">
        <v>398</v>
      </c>
      <c r="CN209" s="109"/>
      <c r="CO209" s="110">
        <v>0.6</v>
      </c>
      <c r="CP209" s="110">
        <v>1</v>
      </c>
    </row>
    <row r="210" spans="1:94" s="111" customFormat="1" ht="16.5" hidden="1" customHeight="1" thickBot="1" x14ac:dyDescent="0.3">
      <c r="A210" s="105"/>
      <c r="V210" s="110"/>
      <c r="AA210" s="464"/>
      <c r="AB210" s="464"/>
      <c r="AD210" s="464"/>
      <c r="AE210" s="465"/>
      <c r="AH210" s="466"/>
      <c r="AI210" s="466"/>
      <c r="AK210" s="464"/>
      <c r="AR210" s="464"/>
      <c r="AV210" s="464"/>
      <c r="AX210" s="464"/>
      <c r="BB210" s="464"/>
      <c r="BC210" s="464"/>
      <c r="BE210" s="464"/>
      <c r="BH210" s="105"/>
      <c r="BI210" s="482" t="s">
        <v>413</v>
      </c>
      <c r="BJ210" s="479" t="s">
        <v>401</v>
      </c>
      <c r="BK210" s="485">
        <v>0</v>
      </c>
      <c r="BL210" s="479" t="s">
        <v>395</v>
      </c>
      <c r="BM210" s="481">
        <v>3.82E-3</v>
      </c>
      <c r="BN210" s="481">
        <v>3.82E-3</v>
      </c>
      <c r="BO210" s="480" t="s">
        <v>396</v>
      </c>
      <c r="BP210" s="484">
        <v>499.19130000000001</v>
      </c>
      <c r="BQ210" s="479">
        <f t="shared" si="337"/>
        <v>0.4991913</v>
      </c>
      <c r="BR210" s="479" t="s">
        <v>397</v>
      </c>
      <c r="BS210" s="481">
        <v>0.1</v>
      </c>
      <c r="BT210" s="481">
        <v>1</v>
      </c>
      <c r="BU210" s="479" t="s">
        <v>398</v>
      </c>
      <c r="BV210" s="483">
        <v>66.558800000000005</v>
      </c>
      <c r="BW210" s="479">
        <f t="shared" si="338"/>
        <v>6.6558800000000001E-2</v>
      </c>
      <c r="BX210" s="479" t="s">
        <v>399</v>
      </c>
      <c r="BY210" s="481">
        <v>1.4999999999999999E-2</v>
      </c>
      <c r="BZ210" s="481">
        <v>0.15</v>
      </c>
      <c r="CA210" s="479" t="s">
        <v>398</v>
      </c>
      <c r="CB210" s="479">
        <v>0</v>
      </c>
      <c r="CC210" s="479">
        <f t="shared" si="339"/>
        <v>0</v>
      </c>
      <c r="CD210" s="479" t="s">
        <v>397</v>
      </c>
      <c r="CE210" s="481">
        <v>0</v>
      </c>
      <c r="CF210" s="481">
        <v>0</v>
      </c>
      <c r="CG210" s="479" t="s">
        <v>398</v>
      </c>
      <c r="CH210" s="483">
        <v>0</v>
      </c>
      <c r="CI210" s="479">
        <f t="shared" si="340"/>
        <v>0</v>
      </c>
      <c r="CJ210" s="479" t="s">
        <v>399</v>
      </c>
      <c r="CK210" s="481">
        <v>0</v>
      </c>
      <c r="CL210" s="481">
        <v>0</v>
      </c>
      <c r="CM210" s="479" t="s">
        <v>398</v>
      </c>
      <c r="CN210" s="109"/>
      <c r="CO210" s="110">
        <v>0.6</v>
      </c>
      <c r="CP210" s="110">
        <v>1</v>
      </c>
    </row>
    <row r="211" spans="1:94" s="111" customFormat="1" ht="16.5" hidden="1" customHeight="1" thickBot="1" x14ac:dyDescent="0.3">
      <c r="A211" s="105"/>
      <c r="V211" s="110"/>
      <c r="AA211" s="464"/>
      <c r="AB211" s="464"/>
      <c r="AD211" s="464"/>
      <c r="AE211" s="465"/>
      <c r="AH211" s="466"/>
      <c r="AI211" s="466"/>
      <c r="AK211" s="464"/>
      <c r="AR211" s="464"/>
      <c r="AV211" s="464"/>
      <c r="AX211" s="464"/>
      <c r="BB211" s="464"/>
      <c r="BC211" s="464"/>
      <c r="BE211" s="464"/>
      <c r="BH211" s="105"/>
      <c r="BI211" s="482" t="s">
        <v>414</v>
      </c>
      <c r="BJ211" s="479" t="s">
        <v>401</v>
      </c>
      <c r="BK211" s="485">
        <v>0</v>
      </c>
      <c r="BL211" s="479" t="s">
        <v>395</v>
      </c>
      <c r="BM211" s="481">
        <v>3.98E-3</v>
      </c>
      <c r="BN211" s="481">
        <v>3.98E-3</v>
      </c>
      <c r="BO211" s="480" t="s">
        <v>396</v>
      </c>
      <c r="BP211" s="484">
        <v>503.12909999999999</v>
      </c>
      <c r="BQ211" s="479">
        <f t="shared" si="337"/>
        <v>0.5031291</v>
      </c>
      <c r="BR211" s="479" t="s">
        <v>397</v>
      </c>
      <c r="BS211" s="481">
        <v>0.1</v>
      </c>
      <c r="BT211" s="481">
        <v>1</v>
      </c>
      <c r="BU211" s="479" t="s">
        <v>398</v>
      </c>
      <c r="BV211" s="483">
        <v>67.0839</v>
      </c>
      <c r="BW211" s="479">
        <f t="shared" si="338"/>
        <v>6.7083900000000002E-2</v>
      </c>
      <c r="BX211" s="479" t="s">
        <v>399</v>
      </c>
      <c r="BY211" s="481">
        <v>1.4999999999999999E-2</v>
      </c>
      <c r="BZ211" s="481">
        <v>0.15</v>
      </c>
      <c r="CA211" s="479" t="s">
        <v>398</v>
      </c>
      <c r="CB211" s="479">
        <v>0</v>
      </c>
      <c r="CC211" s="479">
        <f t="shared" si="339"/>
        <v>0</v>
      </c>
      <c r="CD211" s="479" t="s">
        <v>397</v>
      </c>
      <c r="CE211" s="481">
        <v>0</v>
      </c>
      <c r="CF211" s="481">
        <v>0</v>
      </c>
      <c r="CG211" s="479" t="s">
        <v>398</v>
      </c>
      <c r="CH211" s="483">
        <v>0</v>
      </c>
      <c r="CI211" s="479">
        <f t="shared" si="340"/>
        <v>0</v>
      </c>
      <c r="CJ211" s="479" t="s">
        <v>399</v>
      </c>
      <c r="CK211" s="481">
        <v>0</v>
      </c>
      <c r="CL211" s="481">
        <v>0</v>
      </c>
      <c r="CM211" s="479" t="s">
        <v>398</v>
      </c>
      <c r="CN211" s="109"/>
      <c r="CO211" s="110">
        <v>0.6</v>
      </c>
      <c r="CP211" s="110">
        <v>1</v>
      </c>
    </row>
    <row r="212" spans="1:94" s="111" customFormat="1" ht="16.5" hidden="1" customHeight="1" thickBot="1" x14ac:dyDescent="0.3">
      <c r="A212" s="105"/>
      <c r="V212" s="110"/>
      <c r="AA212" s="464"/>
      <c r="AB212" s="464"/>
      <c r="AD212" s="464"/>
      <c r="AE212" s="465"/>
      <c r="AH212" s="466"/>
      <c r="AI212" s="466"/>
      <c r="AK212" s="464"/>
      <c r="AR212" s="464"/>
      <c r="AV212" s="464"/>
      <c r="AX212" s="464"/>
      <c r="BB212" s="464"/>
      <c r="BC212" s="464"/>
      <c r="BE212" s="464"/>
      <c r="BH212" s="105"/>
      <c r="BI212" s="482" t="s">
        <v>415</v>
      </c>
      <c r="BJ212" s="479" t="s">
        <v>401</v>
      </c>
      <c r="BK212" s="485">
        <v>0</v>
      </c>
      <c r="BL212" s="479" t="s">
        <v>395</v>
      </c>
      <c r="BM212" s="481">
        <v>3.5799999999999998E-3</v>
      </c>
      <c r="BN212" s="481">
        <v>3.5799999999999998E-3</v>
      </c>
      <c r="BO212" s="480" t="s">
        <v>396</v>
      </c>
      <c r="BP212" s="484">
        <v>548.92100000000005</v>
      </c>
      <c r="BQ212" s="479">
        <f t="shared" si="337"/>
        <v>0.5489210000000001</v>
      </c>
      <c r="BR212" s="479" t="s">
        <v>397</v>
      </c>
      <c r="BS212" s="481">
        <v>0.1</v>
      </c>
      <c r="BT212" s="481">
        <v>1</v>
      </c>
      <c r="BU212" s="479" t="s">
        <v>398</v>
      </c>
      <c r="BV212" s="483">
        <v>73.188999999999993</v>
      </c>
      <c r="BW212" s="479">
        <f t="shared" si="338"/>
        <v>7.318899999999999E-2</v>
      </c>
      <c r="BX212" s="479" t="s">
        <v>399</v>
      </c>
      <c r="BY212" s="481">
        <v>1.4999999999999999E-2</v>
      </c>
      <c r="BZ212" s="481">
        <v>0.15</v>
      </c>
      <c r="CA212" s="479" t="s">
        <v>398</v>
      </c>
      <c r="CB212" s="479">
        <v>0</v>
      </c>
      <c r="CC212" s="479">
        <f t="shared" si="339"/>
        <v>0</v>
      </c>
      <c r="CD212" s="479" t="s">
        <v>397</v>
      </c>
      <c r="CE212" s="481">
        <v>0</v>
      </c>
      <c r="CF212" s="481">
        <v>0</v>
      </c>
      <c r="CG212" s="479" t="s">
        <v>398</v>
      </c>
      <c r="CH212" s="483">
        <v>0</v>
      </c>
      <c r="CI212" s="479">
        <f t="shared" si="340"/>
        <v>0</v>
      </c>
      <c r="CJ212" s="479" t="s">
        <v>399</v>
      </c>
      <c r="CK212" s="481">
        <v>0</v>
      </c>
      <c r="CL212" s="481">
        <v>0</v>
      </c>
      <c r="CM212" s="479" t="s">
        <v>398</v>
      </c>
      <c r="CN212" s="109"/>
      <c r="CO212" s="110">
        <v>0.6</v>
      </c>
      <c r="CP212" s="110">
        <v>1</v>
      </c>
    </row>
    <row r="213" spans="1:94" s="111" customFormat="1" ht="16.5" hidden="1" customHeight="1" thickBot="1" x14ac:dyDescent="0.3">
      <c r="A213" s="105"/>
      <c r="V213" s="110"/>
      <c r="AA213" s="464"/>
      <c r="AB213" s="464"/>
      <c r="AD213" s="464"/>
      <c r="AE213" s="465"/>
      <c r="AH213" s="466"/>
      <c r="AI213" s="466"/>
      <c r="AK213" s="464"/>
      <c r="AR213" s="464"/>
      <c r="AV213" s="464"/>
      <c r="AX213" s="464"/>
      <c r="BB213" s="464"/>
      <c r="BC213" s="464"/>
      <c r="BE213" s="464"/>
      <c r="BH213" s="105"/>
      <c r="BI213" s="482" t="s">
        <v>416</v>
      </c>
      <c r="BJ213" s="479" t="s">
        <v>401</v>
      </c>
      <c r="BK213" s="485">
        <v>0</v>
      </c>
      <c r="BL213" s="479" t="s">
        <v>395</v>
      </c>
      <c r="BM213" s="481">
        <v>4.4900000000000001E-3</v>
      </c>
      <c r="BN213" s="481">
        <v>4.4900000000000001E-3</v>
      </c>
      <c r="BO213" s="480" t="s">
        <v>396</v>
      </c>
      <c r="BP213" s="484">
        <v>448.58819999999997</v>
      </c>
      <c r="BQ213" s="479">
        <f t="shared" si="337"/>
        <v>0.44858819999999999</v>
      </c>
      <c r="BR213" s="479" t="s">
        <v>397</v>
      </c>
      <c r="BS213" s="481">
        <v>0.1</v>
      </c>
      <c r="BT213" s="481">
        <v>1</v>
      </c>
      <c r="BU213" s="479" t="s">
        <v>398</v>
      </c>
      <c r="BV213" s="483">
        <v>59.811799999999998</v>
      </c>
      <c r="BW213" s="479">
        <f t="shared" si="338"/>
        <v>5.9811799999999998E-2</v>
      </c>
      <c r="BX213" s="479" t="s">
        <v>399</v>
      </c>
      <c r="BY213" s="481">
        <v>1.4999999999999999E-2</v>
      </c>
      <c r="BZ213" s="481">
        <v>0.15</v>
      </c>
      <c r="CA213" s="479" t="s">
        <v>398</v>
      </c>
      <c r="CB213" s="479">
        <v>0</v>
      </c>
      <c r="CC213" s="479">
        <f t="shared" si="339"/>
        <v>0</v>
      </c>
      <c r="CD213" s="479" t="s">
        <v>397</v>
      </c>
      <c r="CE213" s="481">
        <v>0</v>
      </c>
      <c r="CF213" s="481">
        <v>0</v>
      </c>
      <c r="CG213" s="479" t="s">
        <v>398</v>
      </c>
      <c r="CH213" s="483">
        <v>0</v>
      </c>
      <c r="CI213" s="479">
        <f t="shared" si="340"/>
        <v>0</v>
      </c>
      <c r="CJ213" s="479" t="s">
        <v>399</v>
      </c>
      <c r="CK213" s="481">
        <v>0</v>
      </c>
      <c r="CL213" s="481">
        <v>0</v>
      </c>
      <c r="CM213" s="479" t="s">
        <v>398</v>
      </c>
      <c r="CN213" s="109"/>
      <c r="CO213" s="110">
        <v>0.6</v>
      </c>
      <c r="CP213" s="110">
        <v>1</v>
      </c>
    </row>
    <row r="214" spans="1:94" s="111" customFormat="1" ht="16.5" hidden="1" customHeight="1" thickBot="1" x14ac:dyDescent="0.3">
      <c r="A214" s="105"/>
      <c r="V214" s="110"/>
      <c r="AA214" s="464"/>
      <c r="AB214" s="464"/>
      <c r="AD214" s="464"/>
      <c r="AE214" s="465"/>
      <c r="AH214" s="466"/>
      <c r="AI214" s="466"/>
      <c r="AK214" s="464"/>
      <c r="AR214" s="464"/>
      <c r="AV214" s="464"/>
      <c r="AX214" s="464"/>
      <c r="BB214" s="464"/>
      <c r="BC214" s="464"/>
      <c r="BE214" s="464"/>
      <c r="BH214" s="105"/>
      <c r="BI214" s="482" t="s">
        <v>417</v>
      </c>
      <c r="BJ214" s="479" t="s">
        <v>401</v>
      </c>
      <c r="BK214" s="485">
        <v>0</v>
      </c>
      <c r="BL214" s="479" t="s">
        <v>395</v>
      </c>
      <c r="BM214" s="481">
        <v>3.0299999999999997E-3</v>
      </c>
      <c r="BN214" s="481">
        <v>3.0299999999999997E-3</v>
      </c>
      <c r="BO214" s="480" t="s">
        <v>396</v>
      </c>
      <c r="BP214" s="484">
        <v>735.18640000000005</v>
      </c>
      <c r="BQ214" s="479">
        <f t="shared" si="337"/>
        <v>0.73518640000000002</v>
      </c>
      <c r="BR214" s="479" t="s">
        <v>397</v>
      </c>
      <c r="BS214" s="481">
        <v>0.1</v>
      </c>
      <c r="BT214" s="481">
        <v>1</v>
      </c>
      <c r="BU214" s="479" t="s">
        <v>398</v>
      </c>
      <c r="BV214" s="483">
        <v>98.024799999999999</v>
      </c>
      <c r="BW214" s="479">
        <f t="shared" si="338"/>
        <v>9.8024799999999995E-2</v>
      </c>
      <c r="BX214" s="479" t="s">
        <v>399</v>
      </c>
      <c r="BY214" s="481">
        <v>1.4999999999999999E-2</v>
      </c>
      <c r="BZ214" s="481">
        <v>0.15</v>
      </c>
      <c r="CA214" s="479" t="s">
        <v>398</v>
      </c>
      <c r="CB214" s="479">
        <v>0</v>
      </c>
      <c r="CC214" s="479">
        <f t="shared" si="339"/>
        <v>0</v>
      </c>
      <c r="CD214" s="479" t="s">
        <v>397</v>
      </c>
      <c r="CE214" s="481">
        <v>0</v>
      </c>
      <c r="CF214" s="481">
        <v>0</v>
      </c>
      <c r="CG214" s="479" t="s">
        <v>398</v>
      </c>
      <c r="CH214" s="483">
        <v>0</v>
      </c>
      <c r="CI214" s="479">
        <f t="shared" si="340"/>
        <v>0</v>
      </c>
      <c r="CJ214" s="479" t="s">
        <v>399</v>
      </c>
      <c r="CK214" s="481">
        <v>0</v>
      </c>
      <c r="CL214" s="481">
        <v>0</v>
      </c>
      <c r="CM214" s="479" t="s">
        <v>398</v>
      </c>
      <c r="CN214" s="109"/>
      <c r="CO214" s="110">
        <v>0.6</v>
      </c>
      <c r="CP214" s="110">
        <v>1</v>
      </c>
    </row>
    <row r="215" spans="1:94" s="111" customFormat="1" ht="16.5" hidden="1" customHeight="1" thickBot="1" x14ac:dyDescent="0.3">
      <c r="A215" s="105"/>
      <c r="V215" s="110"/>
      <c r="AA215" s="464"/>
      <c r="AB215" s="464"/>
      <c r="AD215" s="464"/>
      <c r="AE215" s="465"/>
      <c r="AH215" s="466"/>
      <c r="AI215" s="466"/>
      <c r="AK215" s="464"/>
      <c r="AR215" s="464"/>
      <c r="AV215" s="464"/>
      <c r="AX215" s="464"/>
      <c r="BB215" s="464"/>
      <c r="BC215" s="464"/>
      <c r="BE215" s="464"/>
      <c r="BH215" s="105"/>
      <c r="BI215" s="482" t="s">
        <v>418</v>
      </c>
      <c r="BJ215" s="479" t="s">
        <v>401</v>
      </c>
      <c r="BK215" s="485">
        <v>0</v>
      </c>
      <c r="BL215" s="479" t="s">
        <v>395</v>
      </c>
      <c r="BM215" s="481">
        <v>3.7299999999999998E-3</v>
      </c>
      <c r="BN215" s="481">
        <v>3.7299999999999998E-3</v>
      </c>
      <c r="BO215" s="480" t="s">
        <v>396</v>
      </c>
      <c r="BP215" s="484">
        <v>537.77970000000005</v>
      </c>
      <c r="BQ215" s="479">
        <f t="shared" si="337"/>
        <v>0.53777970000000008</v>
      </c>
      <c r="BR215" s="479" t="s">
        <v>397</v>
      </c>
      <c r="BS215" s="481">
        <v>0.1</v>
      </c>
      <c r="BT215" s="481">
        <v>1</v>
      </c>
      <c r="BU215" s="479" t="s">
        <v>398</v>
      </c>
      <c r="BV215" s="483">
        <v>71.703999999999994</v>
      </c>
      <c r="BW215" s="479">
        <f t="shared" si="338"/>
        <v>7.170399999999999E-2</v>
      </c>
      <c r="BX215" s="479" t="s">
        <v>399</v>
      </c>
      <c r="BY215" s="481">
        <v>1.4999999999999999E-2</v>
      </c>
      <c r="BZ215" s="481">
        <v>0.15</v>
      </c>
      <c r="CA215" s="479" t="s">
        <v>398</v>
      </c>
      <c r="CB215" s="479">
        <v>0</v>
      </c>
      <c r="CC215" s="479">
        <f t="shared" si="339"/>
        <v>0</v>
      </c>
      <c r="CD215" s="479" t="s">
        <v>397</v>
      </c>
      <c r="CE215" s="481">
        <v>0</v>
      </c>
      <c r="CF215" s="481">
        <v>0</v>
      </c>
      <c r="CG215" s="479" t="s">
        <v>398</v>
      </c>
      <c r="CH215" s="483">
        <v>0</v>
      </c>
      <c r="CI215" s="479">
        <f t="shared" si="340"/>
        <v>0</v>
      </c>
      <c r="CJ215" s="479" t="s">
        <v>399</v>
      </c>
      <c r="CK215" s="481">
        <v>0</v>
      </c>
      <c r="CL215" s="481">
        <v>0</v>
      </c>
      <c r="CM215" s="479" t="s">
        <v>398</v>
      </c>
      <c r="CN215" s="109"/>
      <c r="CO215" s="110">
        <v>0.6</v>
      </c>
      <c r="CP215" s="110">
        <v>1</v>
      </c>
    </row>
    <row r="216" spans="1:94" s="111" customFormat="1" ht="16.5" hidden="1" customHeight="1" thickBot="1" x14ac:dyDescent="0.3">
      <c r="A216" s="105"/>
      <c r="V216" s="110"/>
      <c r="AA216" s="464"/>
      <c r="AB216" s="464"/>
      <c r="AD216" s="464"/>
      <c r="AE216" s="465"/>
      <c r="AH216" s="466"/>
      <c r="AI216" s="466"/>
      <c r="AK216" s="464"/>
      <c r="AR216" s="464"/>
      <c r="AV216" s="464"/>
      <c r="AX216" s="464"/>
      <c r="BB216" s="464"/>
      <c r="BC216" s="464"/>
      <c r="BE216" s="464"/>
      <c r="BH216" s="105"/>
      <c r="BI216" s="482" t="s">
        <v>419</v>
      </c>
      <c r="BJ216" s="479" t="s">
        <v>401</v>
      </c>
      <c r="BK216" s="485">
        <v>0</v>
      </c>
      <c r="BL216" s="479" t="s">
        <v>395</v>
      </c>
      <c r="BM216" s="481">
        <v>4.4099999999999999E-3</v>
      </c>
      <c r="BN216" s="481">
        <v>4.4099999999999999E-3</v>
      </c>
      <c r="BO216" s="480" t="s">
        <v>396</v>
      </c>
      <c r="BP216" s="484">
        <v>509.80349999999999</v>
      </c>
      <c r="BQ216" s="479">
        <f t="shared" si="337"/>
        <v>0.50980349999999997</v>
      </c>
      <c r="BR216" s="479" t="s">
        <v>397</v>
      </c>
      <c r="BS216" s="481">
        <v>0.1</v>
      </c>
      <c r="BT216" s="481">
        <v>1</v>
      </c>
      <c r="BU216" s="479" t="s">
        <v>398</v>
      </c>
      <c r="BV216" s="483">
        <v>67.973799999999997</v>
      </c>
      <c r="BW216" s="479">
        <f t="shared" si="338"/>
        <v>6.7973800000000001E-2</v>
      </c>
      <c r="BX216" s="479" t="s">
        <v>399</v>
      </c>
      <c r="BY216" s="481">
        <v>1.4999999999999999E-2</v>
      </c>
      <c r="BZ216" s="481">
        <v>0.15</v>
      </c>
      <c r="CA216" s="479" t="s">
        <v>398</v>
      </c>
      <c r="CB216" s="479">
        <v>0</v>
      </c>
      <c r="CC216" s="479">
        <f t="shared" si="339"/>
        <v>0</v>
      </c>
      <c r="CD216" s="479" t="s">
        <v>397</v>
      </c>
      <c r="CE216" s="481">
        <v>0</v>
      </c>
      <c r="CF216" s="481">
        <v>0</v>
      </c>
      <c r="CG216" s="479" t="s">
        <v>398</v>
      </c>
      <c r="CH216" s="483">
        <v>0</v>
      </c>
      <c r="CI216" s="479">
        <f t="shared" si="340"/>
        <v>0</v>
      </c>
      <c r="CJ216" s="479" t="s">
        <v>399</v>
      </c>
      <c r="CK216" s="481">
        <v>0</v>
      </c>
      <c r="CL216" s="481">
        <v>0</v>
      </c>
      <c r="CM216" s="479" t="s">
        <v>398</v>
      </c>
      <c r="CN216" s="109"/>
      <c r="CO216" s="110">
        <v>0.6</v>
      </c>
      <c r="CP216" s="110">
        <v>1</v>
      </c>
    </row>
    <row r="217" spans="1:94" s="111" customFormat="1" ht="16.5" hidden="1" customHeight="1" thickBot="1" x14ac:dyDescent="0.3">
      <c r="A217" s="105"/>
      <c r="V217" s="110"/>
      <c r="AA217" s="464"/>
      <c r="AB217" s="464"/>
      <c r="AD217" s="464"/>
      <c r="AE217" s="465"/>
      <c r="AH217" s="466"/>
      <c r="AI217" s="466"/>
      <c r="AK217" s="464"/>
      <c r="AR217" s="464"/>
      <c r="AV217" s="464"/>
      <c r="AX217" s="464"/>
      <c r="BB217" s="464"/>
      <c r="BC217" s="464"/>
      <c r="BE217" s="464"/>
      <c r="BH217" s="105"/>
      <c r="BI217" s="482" t="s">
        <v>420</v>
      </c>
      <c r="BJ217" s="479" t="s">
        <v>401</v>
      </c>
      <c r="BK217" s="485">
        <v>0</v>
      </c>
      <c r="BL217" s="479" t="s">
        <v>395</v>
      </c>
      <c r="BM217" s="481">
        <v>3.6800000000000001E-3</v>
      </c>
      <c r="BN217" s="481">
        <v>3.6800000000000001E-3</v>
      </c>
      <c r="BO217" s="480" t="s">
        <v>396</v>
      </c>
      <c r="BP217" s="484">
        <v>509.37279999999998</v>
      </c>
      <c r="BQ217" s="479">
        <f t="shared" si="337"/>
        <v>0.50937279999999996</v>
      </c>
      <c r="BR217" s="479" t="s">
        <v>397</v>
      </c>
      <c r="BS217" s="481">
        <v>0.1</v>
      </c>
      <c r="BT217" s="481">
        <v>1</v>
      </c>
      <c r="BU217" s="479" t="s">
        <v>398</v>
      </c>
      <c r="BV217" s="483">
        <v>67.916399999999996</v>
      </c>
      <c r="BW217" s="479">
        <f t="shared" si="338"/>
        <v>6.7916400000000002E-2</v>
      </c>
      <c r="BX217" s="479" t="s">
        <v>399</v>
      </c>
      <c r="BY217" s="481">
        <v>1.4999999999999999E-2</v>
      </c>
      <c r="BZ217" s="481">
        <v>0.15</v>
      </c>
      <c r="CA217" s="479" t="s">
        <v>398</v>
      </c>
      <c r="CB217" s="479">
        <v>0</v>
      </c>
      <c r="CC217" s="479">
        <f t="shared" si="339"/>
        <v>0</v>
      </c>
      <c r="CD217" s="479" t="s">
        <v>397</v>
      </c>
      <c r="CE217" s="481">
        <v>0</v>
      </c>
      <c r="CF217" s="481">
        <v>0</v>
      </c>
      <c r="CG217" s="479" t="s">
        <v>398</v>
      </c>
      <c r="CH217" s="483">
        <v>0</v>
      </c>
      <c r="CI217" s="479">
        <f t="shared" si="340"/>
        <v>0</v>
      </c>
      <c r="CJ217" s="479" t="s">
        <v>399</v>
      </c>
      <c r="CK217" s="481">
        <v>0</v>
      </c>
      <c r="CL217" s="481">
        <v>0</v>
      </c>
      <c r="CM217" s="479" t="s">
        <v>398</v>
      </c>
      <c r="CN217" s="109"/>
      <c r="CO217" s="110">
        <v>0.6</v>
      </c>
      <c r="CP217" s="110">
        <v>1</v>
      </c>
    </row>
    <row r="218" spans="1:94" s="111" customFormat="1" ht="16.5" hidden="1" customHeight="1" thickBot="1" x14ac:dyDescent="0.3">
      <c r="A218" s="105"/>
      <c r="V218" s="110"/>
      <c r="AA218" s="464"/>
      <c r="AB218" s="464"/>
      <c r="AD218" s="464"/>
      <c r="AE218" s="465"/>
      <c r="AH218" s="466"/>
      <c r="AI218" s="466"/>
      <c r="AK218" s="464"/>
      <c r="AR218" s="464"/>
      <c r="AV218" s="464"/>
      <c r="AX218" s="464"/>
      <c r="BB218" s="464"/>
      <c r="BC218" s="464"/>
      <c r="BE218" s="464"/>
      <c r="BH218" s="105"/>
      <c r="BI218" s="482" t="s">
        <v>421</v>
      </c>
      <c r="BJ218" s="479" t="s">
        <v>401</v>
      </c>
      <c r="BK218" s="485">
        <v>0</v>
      </c>
      <c r="BL218" s="479" t="s">
        <v>395</v>
      </c>
      <c r="BM218" s="481">
        <v>3.5899999999999999E-3</v>
      </c>
      <c r="BN218" s="481">
        <v>3.5899999999999999E-3</v>
      </c>
      <c r="BO218" s="480" t="s">
        <v>396</v>
      </c>
      <c r="BP218" s="484">
        <v>554.66999999999996</v>
      </c>
      <c r="BQ218" s="479">
        <f t="shared" si="337"/>
        <v>0.55467</v>
      </c>
      <c r="BR218" s="479" t="s">
        <v>397</v>
      </c>
      <c r="BS218" s="481">
        <v>0.1</v>
      </c>
      <c r="BT218" s="481">
        <v>1</v>
      </c>
      <c r="BU218" s="479" t="s">
        <v>398</v>
      </c>
      <c r="BV218" s="483">
        <v>73.956000000000003</v>
      </c>
      <c r="BW218" s="479">
        <f t="shared" si="338"/>
        <v>7.3956000000000008E-2</v>
      </c>
      <c r="BX218" s="479" t="s">
        <v>399</v>
      </c>
      <c r="BY218" s="481">
        <v>1.4999999999999999E-2</v>
      </c>
      <c r="BZ218" s="481">
        <v>0.15</v>
      </c>
      <c r="CA218" s="479" t="s">
        <v>398</v>
      </c>
      <c r="CB218" s="479">
        <v>0</v>
      </c>
      <c r="CC218" s="479">
        <f t="shared" si="339"/>
        <v>0</v>
      </c>
      <c r="CD218" s="479" t="s">
        <v>397</v>
      </c>
      <c r="CE218" s="481">
        <v>0</v>
      </c>
      <c r="CF218" s="481">
        <v>0</v>
      </c>
      <c r="CG218" s="479" t="s">
        <v>398</v>
      </c>
      <c r="CH218" s="483">
        <v>0</v>
      </c>
      <c r="CI218" s="479">
        <f t="shared" si="340"/>
        <v>0</v>
      </c>
      <c r="CJ218" s="479" t="s">
        <v>399</v>
      </c>
      <c r="CK218" s="481">
        <v>0</v>
      </c>
      <c r="CL218" s="481">
        <v>0</v>
      </c>
      <c r="CM218" s="479" t="s">
        <v>398</v>
      </c>
      <c r="CN218" s="109"/>
      <c r="CO218" s="110">
        <v>0.6</v>
      </c>
      <c r="CP218" s="110">
        <v>1</v>
      </c>
    </row>
    <row r="219" spans="1:94" s="111" customFormat="1" ht="16.5" hidden="1" customHeight="1" thickBot="1" x14ac:dyDescent="0.3">
      <c r="A219" s="105"/>
      <c r="V219" s="110"/>
      <c r="AA219" s="464"/>
      <c r="AB219" s="464"/>
      <c r="AD219" s="464"/>
      <c r="AE219" s="465"/>
      <c r="AH219" s="466"/>
      <c r="AI219" s="466"/>
      <c r="AK219" s="464"/>
      <c r="AR219" s="464"/>
      <c r="AV219" s="464"/>
      <c r="AX219" s="464"/>
      <c r="BB219" s="464"/>
      <c r="BC219" s="464"/>
      <c r="BE219" s="464"/>
      <c r="BH219" s="105"/>
      <c r="BI219" s="482" t="s">
        <v>422</v>
      </c>
      <c r="BJ219" s="479" t="s">
        <v>401</v>
      </c>
      <c r="BK219" s="485">
        <v>0</v>
      </c>
      <c r="BL219" s="479" t="s">
        <v>395</v>
      </c>
      <c r="BM219" s="481">
        <v>3.4999999999999996E-3</v>
      </c>
      <c r="BN219" s="481">
        <v>3.4999999999999996E-3</v>
      </c>
      <c r="BO219" s="480" t="s">
        <v>396</v>
      </c>
      <c r="BP219" s="484">
        <v>569.07000000000005</v>
      </c>
      <c r="BQ219" s="479">
        <f t="shared" si="337"/>
        <v>0.56907000000000008</v>
      </c>
      <c r="BR219" s="479" t="s">
        <v>397</v>
      </c>
      <c r="BS219" s="481">
        <v>0.1</v>
      </c>
      <c r="BT219" s="481">
        <v>1</v>
      </c>
      <c r="BU219" s="479" t="s">
        <v>398</v>
      </c>
      <c r="BV219" s="483">
        <v>75.876000000000005</v>
      </c>
      <c r="BW219" s="479">
        <f t="shared" si="338"/>
        <v>7.5875999999999999E-2</v>
      </c>
      <c r="BX219" s="479" t="s">
        <v>399</v>
      </c>
      <c r="BY219" s="481">
        <v>1.4999999999999999E-2</v>
      </c>
      <c r="BZ219" s="481">
        <v>0.15</v>
      </c>
      <c r="CA219" s="479" t="s">
        <v>398</v>
      </c>
      <c r="CB219" s="479">
        <v>0</v>
      </c>
      <c r="CC219" s="479">
        <f t="shared" si="339"/>
        <v>0</v>
      </c>
      <c r="CD219" s="479" t="s">
        <v>397</v>
      </c>
      <c r="CE219" s="481">
        <v>0</v>
      </c>
      <c r="CF219" s="481">
        <v>0</v>
      </c>
      <c r="CG219" s="479" t="s">
        <v>398</v>
      </c>
      <c r="CH219" s="483">
        <v>0</v>
      </c>
      <c r="CI219" s="479">
        <f t="shared" si="340"/>
        <v>0</v>
      </c>
      <c r="CJ219" s="479" t="s">
        <v>399</v>
      </c>
      <c r="CK219" s="481">
        <v>0</v>
      </c>
      <c r="CL219" s="481">
        <v>0</v>
      </c>
      <c r="CM219" s="479" t="s">
        <v>398</v>
      </c>
      <c r="CN219" s="109"/>
      <c r="CO219" s="110">
        <v>0.6</v>
      </c>
      <c r="CP219" s="110">
        <v>1</v>
      </c>
    </row>
    <row r="220" spans="1:94" s="111" customFormat="1" ht="16.5" hidden="1" customHeight="1" thickBot="1" x14ac:dyDescent="0.3">
      <c r="A220" s="105"/>
      <c r="V220" s="110"/>
      <c r="AA220" s="464"/>
      <c r="AB220" s="464"/>
      <c r="AD220" s="464"/>
      <c r="AE220" s="465"/>
      <c r="AH220" s="466"/>
      <c r="AI220" s="466"/>
      <c r="AK220" s="464"/>
      <c r="AR220" s="464"/>
      <c r="AV220" s="464"/>
      <c r="AX220" s="464"/>
      <c r="BB220" s="464"/>
      <c r="BC220" s="464"/>
      <c r="BE220" s="464"/>
      <c r="BH220" s="105"/>
      <c r="BI220" s="482" t="s">
        <v>423</v>
      </c>
      <c r="BJ220" s="479" t="s">
        <v>401</v>
      </c>
      <c r="BK220" s="485">
        <v>0</v>
      </c>
      <c r="BL220" s="479" t="s">
        <v>395</v>
      </c>
      <c r="BM220" s="481">
        <v>3.5899999999999999E-3</v>
      </c>
      <c r="BN220" s="481">
        <v>3.5899999999999999E-3</v>
      </c>
      <c r="BO220" s="480" t="s">
        <v>396</v>
      </c>
      <c r="BP220" s="484">
        <v>560.82000000000005</v>
      </c>
      <c r="BQ220" s="479">
        <f t="shared" si="337"/>
        <v>0.5608200000000001</v>
      </c>
      <c r="BR220" s="479" t="s">
        <v>397</v>
      </c>
      <c r="BS220" s="481">
        <v>0.1</v>
      </c>
      <c r="BT220" s="481">
        <v>1</v>
      </c>
      <c r="BU220" s="479" t="s">
        <v>398</v>
      </c>
      <c r="BV220" s="483">
        <v>74.775999999999996</v>
      </c>
      <c r="BW220" s="479">
        <f t="shared" si="338"/>
        <v>7.4775999999999995E-2</v>
      </c>
      <c r="BX220" s="479" t="s">
        <v>399</v>
      </c>
      <c r="BY220" s="481">
        <v>1.4999999999999999E-2</v>
      </c>
      <c r="BZ220" s="481">
        <v>0.15</v>
      </c>
      <c r="CA220" s="479" t="s">
        <v>398</v>
      </c>
      <c r="CB220" s="479">
        <v>0</v>
      </c>
      <c r="CC220" s="479">
        <f t="shared" si="339"/>
        <v>0</v>
      </c>
      <c r="CD220" s="479" t="s">
        <v>397</v>
      </c>
      <c r="CE220" s="481">
        <v>0</v>
      </c>
      <c r="CF220" s="481">
        <v>0</v>
      </c>
      <c r="CG220" s="479" t="s">
        <v>398</v>
      </c>
      <c r="CH220" s="483">
        <v>0</v>
      </c>
      <c r="CI220" s="479">
        <f t="shared" si="340"/>
        <v>0</v>
      </c>
      <c r="CJ220" s="479" t="s">
        <v>399</v>
      </c>
      <c r="CK220" s="481">
        <v>0</v>
      </c>
      <c r="CL220" s="481">
        <v>0</v>
      </c>
      <c r="CM220" s="479" t="s">
        <v>398</v>
      </c>
      <c r="CN220" s="109"/>
      <c r="CO220" s="110">
        <v>0.6</v>
      </c>
      <c r="CP220" s="110">
        <v>1</v>
      </c>
    </row>
    <row r="221" spans="1:94" s="111" customFormat="1" ht="16.5" hidden="1" customHeight="1" thickBot="1" x14ac:dyDescent="0.3">
      <c r="A221" s="105"/>
      <c r="V221" s="110"/>
      <c r="AA221" s="464"/>
      <c r="AB221" s="464"/>
      <c r="AD221" s="464"/>
      <c r="AE221" s="465"/>
      <c r="AH221" s="466"/>
      <c r="AI221" s="466"/>
      <c r="AK221" s="464"/>
      <c r="AR221" s="464"/>
      <c r="AV221" s="464"/>
      <c r="AX221" s="464"/>
      <c r="BB221" s="464"/>
      <c r="BC221" s="464"/>
      <c r="BE221" s="464"/>
      <c r="BH221" s="105"/>
      <c r="BI221" s="482" t="s">
        <v>424</v>
      </c>
      <c r="BJ221" s="479" t="s">
        <v>401</v>
      </c>
      <c r="BK221" s="485">
        <v>0</v>
      </c>
      <c r="BL221" s="479" t="s">
        <v>395</v>
      </c>
      <c r="BM221" s="481">
        <v>3.6099999999999999E-3</v>
      </c>
      <c r="BN221" s="481">
        <v>3.6099999999999999E-3</v>
      </c>
      <c r="BO221" s="480" t="s">
        <v>396</v>
      </c>
      <c r="BP221" s="484">
        <v>557.46</v>
      </c>
      <c r="BQ221" s="479">
        <f t="shared" si="337"/>
        <v>0.55746000000000007</v>
      </c>
      <c r="BR221" s="479" t="s">
        <v>397</v>
      </c>
      <c r="BS221" s="481">
        <v>0.1</v>
      </c>
      <c r="BT221" s="481">
        <v>1</v>
      </c>
      <c r="BU221" s="479" t="s">
        <v>398</v>
      </c>
      <c r="BV221" s="483">
        <v>74.328000000000003</v>
      </c>
      <c r="BW221" s="479">
        <f t="shared" si="338"/>
        <v>7.4328000000000005E-2</v>
      </c>
      <c r="BX221" s="479" t="s">
        <v>399</v>
      </c>
      <c r="BY221" s="481">
        <v>1.4999999999999999E-2</v>
      </c>
      <c r="BZ221" s="481">
        <v>0.15</v>
      </c>
      <c r="CA221" s="479" t="s">
        <v>398</v>
      </c>
      <c r="CB221" s="479">
        <v>0</v>
      </c>
      <c r="CC221" s="479">
        <f t="shared" si="339"/>
        <v>0</v>
      </c>
      <c r="CD221" s="479" t="s">
        <v>397</v>
      </c>
      <c r="CE221" s="481">
        <v>0</v>
      </c>
      <c r="CF221" s="481">
        <v>0</v>
      </c>
      <c r="CG221" s="479" t="s">
        <v>398</v>
      </c>
      <c r="CH221" s="483">
        <v>0</v>
      </c>
      <c r="CI221" s="479">
        <f t="shared" si="340"/>
        <v>0</v>
      </c>
      <c r="CJ221" s="479" t="s">
        <v>399</v>
      </c>
      <c r="CK221" s="481">
        <v>0</v>
      </c>
      <c r="CL221" s="481">
        <v>0</v>
      </c>
      <c r="CM221" s="479" t="s">
        <v>398</v>
      </c>
      <c r="CN221" s="109"/>
      <c r="CO221" s="110">
        <v>0.6</v>
      </c>
      <c r="CP221" s="110">
        <v>1</v>
      </c>
    </row>
    <row r="222" spans="1:94" s="111" customFormat="1" ht="16.5" hidden="1" customHeight="1" thickBot="1" x14ac:dyDescent="0.3">
      <c r="A222" s="105"/>
      <c r="V222" s="110"/>
      <c r="AA222" s="464"/>
      <c r="AB222" s="464"/>
      <c r="AD222" s="464"/>
      <c r="AE222" s="465"/>
      <c r="AH222" s="466"/>
      <c r="AI222" s="466"/>
      <c r="AK222" s="464"/>
      <c r="AR222" s="464"/>
      <c r="AV222" s="464"/>
      <c r="AX222" s="464"/>
      <c r="BB222" s="464"/>
      <c r="BC222" s="464"/>
      <c r="BE222" s="464"/>
      <c r="BH222" s="105"/>
      <c r="BI222" s="482" t="s">
        <v>425</v>
      </c>
      <c r="BJ222" s="479" t="s">
        <v>401</v>
      </c>
      <c r="BK222" s="483">
        <v>2941.7959999999998</v>
      </c>
      <c r="BL222" s="479" t="s">
        <v>395</v>
      </c>
      <c r="BM222" s="481">
        <v>2.2100000000000002E-3</v>
      </c>
      <c r="BN222" s="481">
        <v>2.2100000000000002E-3</v>
      </c>
      <c r="BO222" s="480" t="s">
        <v>396</v>
      </c>
      <c r="BP222" s="484">
        <v>1137.6222</v>
      </c>
      <c r="BQ222" s="479">
        <f t="shared" si="337"/>
        <v>1.1376222</v>
      </c>
      <c r="BR222" s="479" t="s">
        <v>397</v>
      </c>
      <c r="BS222" s="481">
        <v>3.0000000000000001E-3</v>
      </c>
      <c r="BT222" s="481">
        <v>0.03</v>
      </c>
      <c r="BU222" s="479" t="s">
        <v>398</v>
      </c>
      <c r="BV222" s="483">
        <v>3.7921</v>
      </c>
      <c r="BW222" s="479">
        <f t="shared" si="338"/>
        <v>3.7921000000000001E-3</v>
      </c>
      <c r="BX222" s="479" t="s">
        <v>399</v>
      </c>
      <c r="BY222" s="481">
        <v>3.0000000000000001E-3</v>
      </c>
      <c r="BZ222" s="481">
        <v>1.4999999999999999E-2</v>
      </c>
      <c r="CA222" s="479" t="s">
        <v>398</v>
      </c>
      <c r="CB222" s="479">
        <v>0</v>
      </c>
      <c r="CC222" s="479">
        <f t="shared" si="339"/>
        <v>0</v>
      </c>
      <c r="CD222" s="479" t="s">
        <v>397</v>
      </c>
      <c r="CE222" s="481">
        <v>0</v>
      </c>
      <c r="CF222" s="481">
        <v>0</v>
      </c>
      <c r="CG222" s="479" t="s">
        <v>398</v>
      </c>
      <c r="CH222" s="483">
        <v>0</v>
      </c>
      <c r="CI222" s="479">
        <f t="shared" si="340"/>
        <v>0</v>
      </c>
      <c r="CJ222" s="479" t="s">
        <v>399</v>
      </c>
      <c r="CK222" s="481">
        <v>0</v>
      </c>
      <c r="CL222" s="481">
        <v>0</v>
      </c>
      <c r="CM222" s="479" t="s">
        <v>398</v>
      </c>
      <c r="CN222" s="109"/>
      <c r="CO222" s="110">
        <v>0.15</v>
      </c>
      <c r="CP222" s="110">
        <v>0.2</v>
      </c>
    </row>
    <row r="223" spans="1:94" s="111" customFormat="1" ht="16.5" hidden="1" customHeight="1" x14ac:dyDescent="0.25">
      <c r="A223" s="105"/>
      <c r="V223" s="110"/>
      <c r="AA223" s="464"/>
      <c r="AB223" s="464"/>
      <c r="AD223" s="464"/>
      <c r="AE223" s="465"/>
      <c r="AH223" s="466"/>
      <c r="AI223" s="466"/>
      <c r="AK223" s="464"/>
      <c r="AR223" s="464"/>
      <c r="AV223" s="464"/>
      <c r="AX223" s="464"/>
      <c r="BB223" s="464"/>
      <c r="BC223" s="464"/>
      <c r="BE223" s="464"/>
      <c r="BH223" s="105"/>
      <c r="BI223" s="106"/>
      <c r="BJ223" s="107"/>
      <c r="BK223" s="107"/>
      <c r="BL223" s="107"/>
      <c r="BM223" s="108"/>
      <c r="BN223" s="108"/>
      <c r="BO223" s="108"/>
      <c r="BP223" s="486"/>
      <c r="BQ223" s="486"/>
      <c r="BR223" s="486"/>
      <c r="BS223" s="486"/>
      <c r="BT223" s="486"/>
      <c r="BU223" s="486"/>
      <c r="BV223" s="107"/>
      <c r="BW223" s="486"/>
      <c r="BX223" s="486"/>
      <c r="BY223" s="107"/>
      <c r="BZ223" s="107"/>
      <c r="CA223" s="107"/>
      <c r="CB223" s="107"/>
      <c r="CC223" s="486"/>
      <c r="CD223" s="486"/>
      <c r="CE223" s="107"/>
      <c r="CF223" s="107"/>
      <c r="CG223" s="107"/>
      <c r="CH223" s="107"/>
      <c r="CI223" s="486"/>
      <c r="CJ223" s="486"/>
      <c r="CK223" s="107"/>
      <c r="CL223" s="107"/>
      <c r="CM223" s="107"/>
      <c r="CN223" s="109"/>
      <c r="CO223" s="110"/>
      <c r="CP223" s="110"/>
    </row>
    <row r="224" spans="1:94" s="111" customFormat="1" ht="16.5" hidden="1" customHeight="1" thickBot="1" x14ac:dyDescent="0.3">
      <c r="A224" s="105"/>
      <c r="V224" s="110"/>
      <c r="AA224" s="464"/>
      <c r="AB224" s="464"/>
      <c r="AD224" s="464"/>
      <c r="AE224" s="465"/>
      <c r="AH224" s="466"/>
      <c r="AI224" s="466"/>
      <c r="AK224" s="464"/>
      <c r="AR224" s="464"/>
      <c r="AV224" s="464"/>
      <c r="AX224" s="464"/>
      <c r="BB224" s="464"/>
      <c r="BC224" s="464"/>
      <c r="BE224" s="464"/>
      <c r="BH224" s="105"/>
      <c r="BI224" s="106"/>
      <c r="BJ224" s="107"/>
      <c r="BK224" s="107"/>
      <c r="BL224" s="107"/>
      <c r="BM224" s="108"/>
      <c r="BN224" s="108"/>
      <c r="BO224" s="108"/>
      <c r="BP224" s="486"/>
      <c r="BQ224" s="486"/>
      <c r="BR224" s="486"/>
      <c r="BS224" s="486"/>
      <c r="BT224" s="486"/>
      <c r="BU224" s="486"/>
      <c r="BV224" s="107"/>
      <c r="BW224" s="486"/>
      <c r="BX224" s="486"/>
      <c r="BY224" s="107"/>
      <c r="BZ224" s="107"/>
      <c r="CA224" s="107"/>
      <c r="CB224" s="107"/>
      <c r="CC224" s="486"/>
      <c r="CD224" s="486"/>
      <c r="CE224" s="107"/>
      <c r="CF224" s="107"/>
      <c r="CG224" s="107"/>
      <c r="CH224" s="107"/>
      <c r="CI224" s="486"/>
      <c r="CJ224" s="486"/>
      <c r="CK224" s="107"/>
      <c r="CL224" s="107"/>
      <c r="CM224" s="107"/>
      <c r="CN224" s="109"/>
      <c r="CO224" s="110"/>
      <c r="CP224" s="110"/>
    </row>
    <row r="225" spans="1:94" s="111" customFormat="1" ht="26.25" hidden="1" customHeight="1" thickBot="1" x14ac:dyDescent="0.3">
      <c r="A225" s="105"/>
      <c r="V225" s="110"/>
      <c r="AA225" s="464"/>
      <c r="AB225" s="464"/>
      <c r="AD225" s="464"/>
      <c r="AE225" s="465"/>
      <c r="AH225" s="466"/>
      <c r="AI225" s="466"/>
      <c r="AK225" s="464"/>
      <c r="AR225" s="464"/>
      <c r="AV225" s="464"/>
      <c r="AX225" s="464"/>
      <c r="BB225" s="464"/>
      <c r="BC225" s="464"/>
      <c r="BE225" s="464"/>
      <c r="BH225" s="105"/>
      <c r="BI225" s="471" t="s">
        <v>426</v>
      </c>
      <c r="BJ225" s="470"/>
      <c r="BK225" s="471" t="s">
        <v>427</v>
      </c>
      <c r="BL225" s="470"/>
      <c r="BM225" s="471" t="s">
        <v>378</v>
      </c>
      <c r="BN225" s="471" t="s">
        <v>378</v>
      </c>
      <c r="BO225" s="471" t="s">
        <v>379</v>
      </c>
      <c r="BP225" s="472" t="s">
        <v>380</v>
      </c>
      <c r="BQ225" s="473"/>
      <c r="BR225" s="473"/>
      <c r="BS225" s="473"/>
      <c r="BT225" s="473"/>
      <c r="BU225" s="473"/>
      <c r="BV225" s="473"/>
      <c r="BW225" s="473"/>
      <c r="BX225" s="473"/>
      <c r="BY225" s="473"/>
      <c r="BZ225" s="473"/>
      <c r="CA225" s="474"/>
      <c r="CB225" s="472" t="s">
        <v>381</v>
      </c>
      <c r="CC225" s="473"/>
      <c r="CD225" s="473"/>
      <c r="CE225" s="473"/>
      <c r="CF225" s="473"/>
      <c r="CG225" s="473"/>
      <c r="CH225" s="473"/>
      <c r="CI225" s="473"/>
      <c r="CJ225" s="473"/>
      <c r="CK225" s="473"/>
      <c r="CL225" s="473"/>
      <c r="CM225" s="474"/>
      <c r="CN225" s="109"/>
      <c r="CO225" s="110"/>
      <c r="CP225" s="110"/>
    </row>
    <row r="226" spans="1:94" s="111" customFormat="1" ht="58.5" hidden="1" customHeight="1" thickBot="1" x14ac:dyDescent="0.3">
      <c r="A226" s="105"/>
      <c r="V226" s="110"/>
      <c r="AA226" s="464"/>
      <c r="AB226" s="464"/>
      <c r="AD226" s="464"/>
      <c r="AE226" s="465"/>
      <c r="AH226" s="466"/>
      <c r="AI226" s="466"/>
      <c r="AK226" s="464"/>
      <c r="AR226" s="464"/>
      <c r="AV226" s="464"/>
      <c r="AX226" s="464"/>
      <c r="BB226" s="464"/>
      <c r="BC226" s="464"/>
      <c r="BE226" s="464"/>
      <c r="BH226" s="105"/>
      <c r="BI226" s="476"/>
      <c r="BJ226" s="475" t="s">
        <v>384</v>
      </c>
      <c r="BK226" s="476"/>
      <c r="BL226" s="475" t="s">
        <v>385</v>
      </c>
      <c r="BM226" s="476"/>
      <c r="BN226" s="476"/>
      <c r="BO226" s="476"/>
      <c r="BP226" s="477" t="s">
        <v>428</v>
      </c>
      <c r="BQ226" s="477" t="s">
        <v>429</v>
      </c>
      <c r="BR226" s="475" t="s">
        <v>385</v>
      </c>
      <c r="BS226" s="477" t="s">
        <v>378</v>
      </c>
      <c r="BT226" s="477" t="s">
        <v>378</v>
      </c>
      <c r="BU226" s="477" t="s">
        <v>379</v>
      </c>
      <c r="BV226" s="477" t="s">
        <v>430</v>
      </c>
      <c r="BW226" s="477" t="s">
        <v>431</v>
      </c>
      <c r="BX226" s="475" t="s">
        <v>385</v>
      </c>
      <c r="BY226" s="477" t="s">
        <v>378</v>
      </c>
      <c r="BZ226" s="477" t="s">
        <v>378</v>
      </c>
      <c r="CA226" s="477" t="s">
        <v>379</v>
      </c>
      <c r="CB226" s="477" t="s">
        <v>428</v>
      </c>
      <c r="CC226" s="477" t="s">
        <v>429</v>
      </c>
      <c r="CD226" s="475" t="s">
        <v>385</v>
      </c>
      <c r="CE226" s="477" t="s">
        <v>378</v>
      </c>
      <c r="CF226" s="477" t="s">
        <v>378</v>
      </c>
      <c r="CG226" s="477" t="s">
        <v>379</v>
      </c>
      <c r="CH226" s="477" t="s">
        <v>430</v>
      </c>
      <c r="CI226" s="477" t="s">
        <v>431</v>
      </c>
      <c r="CJ226" s="475" t="s">
        <v>385</v>
      </c>
      <c r="CK226" s="477" t="s">
        <v>378</v>
      </c>
      <c r="CL226" s="477" t="s">
        <v>378</v>
      </c>
      <c r="CM226" s="477" t="s">
        <v>379</v>
      </c>
      <c r="CN226" s="109"/>
      <c r="CO226" s="110"/>
      <c r="CP226" s="110"/>
    </row>
    <row r="227" spans="1:94" s="111" customFormat="1" ht="16.5" hidden="1" customHeight="1" thickBot="1" x14ac:dyDescent="0.3">
      <c r="A227" s="105"/>
      <c r="V227" s="110"/>
      <c r="AA227" s="464"/>
      <c r="AB227" s="464"/>
      <c r="AD227" s="487"/>
      <c r="AE227" s="465"/>
      <c r="AH227" s="466"/>
      <c r="AI227" s="466"/>
      <c r="AK227" s="487"/>
      <c r="AR227" s="487"/>
      <c r="AV227" s="464"/>
      <c r="AX227" s="487"/>
      <c r="BB227" s="464"/>
      <c r="BC227" s="464"/>
      <c r="BD227" s="488"/>
      <c r="BE227" s="487"/>
      <c r="BH227" s="105"/>
      <c r="BI227" s="482" t="s">
        <v>432</v>
      </c>
      <c r="BJ227" s="483" t="s">
        <v>433</v>
      </c>
      <c r="BK227" s="483">
        <v>10.148999999999999</v>
      </c>
      <c r="BL227" s="479" t="s">
        <v>434</v>
      </c>
      <c r="BM227" s="481">
        <v>2.0499999999999997E-3</v>
      </c>
      <c r="BN227" s="481">
        <v>2.0499999999999997E-3</v>
      </c>
      <c r="BO227" s="480" t="s">
        <v>396</v>
      </c>
      <c r="BP227" s="483">
        <v>0.01</v>
      </c>
      <c r="BQ227" s="484">
        <f>BP227/1000</f>
        <v>1.0000000000000001E-5</v>
      </c>
      <c r="BR227" s="479" t="s">
        <v>435</v>
      </c>
      <c r="BS227" s="481">
        <v>0.01</v>
      </c>
      <c r="BT227" s="481">
        <v>0.1</v>
      </c>
      <c r="BU227" s="479" t="s">
        <v>398</v>
      </c>
      <c r="BV227" s="483">
        <v>6.0000000000000001E-3</v>
      </c>
      <c r="BW227" s="484">
        <f>BV227/1000</f>
        <v>6.0000000000000002E-6</v>
      </c>
      <c r="BX227" s="479" t="s">
        <v>436</v>
      </c>
      <c r="BY227" s="481">
        <v>2E-3</v>
      </c>
      <c r="BZ227" s="481">
        <v>0.02</v>
      </c>
      <c r="CA227" s="479" t="s">
        <v>398</v>
      </c>
      <c r="CB227" s="483">
        <v>3.6999999999999998E-2</v>
      </c>
      <c r="CC227" s="484">
        <f>CB227/1000</f>
        <v>3.6999999999999998E-5</v>
      </c>
      <c r="CD227" s="479" t="s">
        <v>435</v>
      </c>
      <c r="CE227" s="481">
        <v>1.6E-2</v>
      </c>
      <c r="CF227" s="481">
        <v>9.5000000000000001E-2</v>
      </c>
      <c r="CG227" s="479" t="s">
        <v>398</v>
      </c>
      <c r="CH227" s="483">
        <v>3.6999999999999998E-2</v>
      </c>
      <c r="CI227" s="484">
        <f>CH227/1000</f>
        <v>3.6999999999999998E-5</v>
      </c>
      <c r="CJ227" s="479" t="s">
        <v>436</v>
      </c>
      <c r="CK227" s="481">
        <v>1.2999999999999999E-2</v>
      </c>
      <c r="CL227" s="481">
        <v>0.12</v>
      </c>
      <c r="CM227" s="479" t="s">
        <v>398</v>
      </c>
      <c r="CN227" s="109"/>
      <c r="CO227" s="110">
        <v>0.15</v>
      </c>
      <c r="CP227" s="110">
        <v>0.2</v>
      </c>
    </row>
    <row r="228" spans="1:94" s="111" customFormat="1" ht="16.5" hidden="1" customHeight="1" thickBot="1" x14ac:dyDescent="0.3">
      <c r="A228" s="105"/>
      <c r="V228" s="110"/>
      <c r="AA228" s="464"/>
      <c r="AB228" s="464"/>
      <c r="AD228" s="487"/>
      <c r="AE228" s="465"/>
      <c r="AH228" s="466"/>
      <c r="AI228" s="466"/>
      <c r="AK228" s="487"/>
      <c r="AR228" s="487"/>
      <c r="AV228" s="464"/>
      <c r="AX228" s="487"/>
      <c r="BB228" s="464"/>
      <c r="BC228" s="464"/>
      <c r="BD228" s="488"/>
      <c r="BE228" s="487"/>
      <c r="BH228" s="105"/>
      <c r="BI228" s="482" t="s">
        <v>437</v>
      </c>
      <c r="BJ228" s="483" t="s">
        <v>433</v>
      </c>
      <c r="BK228" s="483">
        <v>8.8085000000000004</v>
      </c>
      <c r="BL228" s="479" t="s">
        <v>434</v>
      </c>
      <c r="BM228" s="481">
        <v>2.0300000000000001E-3</v>
      </c>
      <c r="BN228" s="481">
        <v>2.0300000000000001E-3</v>
      </c>
      <c r="BO228" s="480" t="s">
        <v>396</v>
      </c>
      <c r="BP228" s="483">
        <v>2.6599999999999999E-2</v>
      </c>
      <c r="BQ228" s="484">
        <f>BP228/1000</f>
        <v>2.6599999999999999E-5</v>
      </c>
      <c r="BR228" s="479" t="s">
        <v>435</v>
      </c>
      <c r="BS228" s="481">
        <v>0.01</v>
      </c>
      <c r="BT228" s="481">
        <v>0.1</v>
      </c>
      <c r="BU228" s="479" t="s">
        <v>398</v>
      </c>
      <c r="BV228" s="483">
        <v>5.3E-3</v>
      </c>
      <c r="BW228" s="484">
        <f>BV228/1000</f>
        <v>5.3000000000000001E-6</v>
      </c>
      <c r="BX228" s="479" t="s">
        <v>436</v>
      </c>
      <c r="BY228" s="481">
        <v>2E-3</v>
      </c>
      <c r="BZ228" s="481">
        <v>0.02</v>
      </c>
      <c r="CA228" s="479" t="s">
        <v>398</v>
      </c>
      <c r="CB228" s="483">
        <v>0.29260000000000003</v>
      </c>
      <c r="CC228" s="484">
        <f>CB228/1000</f>
        <v>2.9260000000000001E-4</v>
      </c>
      <c r="CD228" s="479" t="s">
        <v>435</v>
      </c>
      <c r="CE228" s="481">
        <v>9.6000000000000002E-2</v>
      </c>
      <c r="CF228" s="481">
        <v>1.1000000000000001</v>
      </c>
      <c r="CG228" s="479" t="s">
        <v>398</v>
      </c>
      <c r="CH228" s="483">
        <v>2.8400000000000002E-2</v>
      </c>
      <c r="CI228" s="484">
        <f>CH228/1000</f>
        <v>2.8400000000000003E-5</v>
      </c>
      <c r="CJ228" s="479" t="s">
        <v>436</v>
      </c>
      <c r="CK228" s="481">
        <v>9.5999999999999992E-3</v>
      </c>
      <c r="CL228" s="481">
        <v>0.11</v>
      </c>
      <c r="CM228" s="479" t="s">
        <v>398</v>
      </c>
      <c r="CN228" s="109"/>
      <c r="CO228" s="110">
        <v>0.15</v>
      </c>
      <c r="CP228" s="110">
        <v>0.2</v>
      </c>
    </row>
    <row r="229" spans="1:94" s="111" customFormat="1" ht="16.5" hidden="1" customHeight="1" thickBot="1" x14ac:dyDescent="0.3">
      <c r="A229" s="105"/>
      <c r="V229" s="110"/>
      <c r="AA229" s="464"/>
      <c r="AB229" s="464"/>
      <c r="AD229" s="464"/>
      <c r="AE229" s="465"/>
      <c r="AH229" s="466"/>
      <c r="AI229" s="466"/>
      <c r="AK229" s="464"/>
      <c r="AR229" s="464"/>
      <c r="AV229" s="464"/>
      <c r="AX229" s="464"/>
      <c r="BB229" s="464"/>
      <c r="BC229" s="464"/>
      <c r="BE229" s="464"/>
      <c r="BH229" s="105"/>
      <c r="BI229" s="478" t="s">
        <v>438</v>
      </c>
      <c r="BJ229" s="483" t="s">
        <v>433</v>
      </c>
      <c r="BK229" s="483">
        <v>9.6232000000000006</v>
      </c>
      <c r="BL229" s="479" t="s">
        <v>434</v>
      </c>
      <c r="BM229" s="481">
        <v>2.0399999999999997E-3</v>
      </c>
      <c r="BN229" s="481">
        <v>2.0399999999999997E-3</v>
      </c>
      <c r="BO229" s="480" t="s">
        <v>396</v>
      </c>
      <c r="BP229" s="484">
        <v>2.7199999999999998E-2</v>
      </c>
      <c r="BQ229" s="484">
        <f>BP229/1000</f>
        <v>2.7199999999999997E-5</v>
      </c>
      <c r="BR229" s="479" t="s">
        <v>435</v>
      </c>
      <c r="BS229" s="481">
        <v>0.01</v>
      </c>
      <c r="BT229" s="481">
        <v>0.1</v>
      </c>
      <c r="BU229" s="479" t="s">
        <v>398</v>
      </c>
      <c r="BV229" s="483">
        <v>5.4000000000000003E-3</v>
      </c>
      <c r="BW229" s="484">
        <f>BV229/1000</f>
        <v>5.4E-6</v>
      </c>
      <c r="BX229" s="479" t="s">
        <v>436</v>
      </c>
      <c r="BY229" s="481">
        <v>2E-3</v>
      </c>
      <c r="BZ229" s="481">
        <v>0.02</v>
      </c>
      <c r="CA229" s="479" t="s">
        <v>398</v>
      </c>
      <c r="CB229" s="489">
        <v>0</v>
      </c>
      <c r="CC229" s="489">
        <f>CB229/1000</f>
        <v>0</v>
      </c>
      <c r="CD229" s="479" t="s">
        <v>435</v>
      </c>
      <c r="CE229" s="481">
        <v>0</v>
      </c>
      <c r="CF229" s="481">
        <v>0</v>
      </c>
      <c r="CG229" s="479" t="s">
        <v>398</v>
      </c>
      <c r="CH229" s="490">
        <v>0</v>
      </c>
      <c r="CI229" s="489">
        <f>CH229/1000</f>
        <v>0</v>
      </c>
      <c r="CJ229" s="479" t="s">
        <v>436</v>
      </c>
      <c r="CK229" s="481">
        <v>0</v>
      </c>
      <c r="CL229" s="481">
        <v>0</v>
      </c>
      <c r="CM229" s="479" t="s">
        <v>398</v>
      </c>
      <c r="CN229" s="109"/>
      <c r="CO229" s="110">
        <v>0.15</v>
      </c>
      <c r="CP229" s="110">
        <v>0.2</v>
      </c>
    </row>
    <row r="230" spans="1:94" s="111" customFormat="1" ht="16.5" hidden="1" customHeight="1" thickBot="1" x14ac:dyDescent="0.3">
      <c r="A230" s="105"/>
      <c r="V230" s="110"/>
      <c r="AA230" s="464"/>
      <c r="AB230" s="464"/>
      <c r="AD230" s="487"/>
      <c r="AE230" s="465"/>
      <c r="AH230" s="466"/>
      <c r="AI230" s="466"/>
      <c r="AK230" s="487"/>
      <c r="AR230" s="487"/>
      <c r="AV230" s="464"/>
      <c r="AX230" s="487"/>
      <c r="BB230" s="464"/>
      <c r="BC230" s="464"/>
      <c r="BD230" s="488"/>
      <c r="BE230" s="487"/>
      <c r="BH230" s="105"/>
      <c r="BI230" s="482" t="s">
        <v>439</v>
      </c>
      <c r="BJ230" s="483" t="s">
        <v>433</v>
      </c>
      <c r="BK230" s="483">
        <v>11.624599999999999</v>
      </c>
      <c r="BL230" s="479" t="s">
        <v>434</v>
      </c>
      <c r="BM230" s="481">
        <v>2.0699999999999998E-3</v>
      </c>
      <c r="BN230" s="481">
        <v>2.0699999999999998E-3</v>
      </c>
      <c r="BO230" s="480" t="s">
        <v>396</v>
      </c>
      <c r="BP230" s="483">
        <v>3.0200000000000001E-2</v>
      </c>
      <c r="BQ230" s="484">
        <f t="shared" ref="BQ230:BQ239" si="341">BP230/1000</f>
        <v>3.0200000000000002E-5</v>
      </c>
      <c r="BR230" s="479" t="s">
        <v>435</v>
      </c>
      <c r="BS230" s="481">
        <v>0.01</v>
      </c>
      <c r="BT230" s="481">
        <v>0.1</v>
      </c>
      <c r="BU230" s="479" t="s">
        <v>398</v>
      </c>
      <c r="BV230" s="483">
        <v>6.0000000000000001E-3</v>
      </c>
      <c r="BW230" s="484">
        <f t="shared" ref="BW230:BW239" si="342">BV230/1000</f>
        <v>6.0000000000000002E-6</v>
      </c>
      <c r="BX230" s="479" t="s">
        <v>436</v>
      </c>
      <c r="BY230" s="481">
        <v>2E-3</v>
      </c>
      <c r="BZ230" s="481">
        <v>0.02</v>
      </c>
      <c r="CA230" s="479" t="s">
        <v>398</v>
      </c>
      <c r="CB230" s="490">
        <v>0</v>
      </c>
      <c r="CC230" s="489">
        <f t="shared" ref="CC230:CC239" si="343">CB230/1000</f>
        <v>0</v>
      </c>
      <c r="CD230" s="479" t="s">
        <v>435</v>
      </c>
      <c r="CE230" s="481">
        <v>0</v>
      </c>
      <c r="CF230" s="481">
        <v>0</v>
      </c>
      <c r="CG230" s="479" t="s">
        <v>398</v>
      </c>
      <c r="CH230" s="490">
        <v>0</v>
      </c>
      <c r="CI230" s="489">
        <f t="shared" ref="CI230:CI239" si="344">CH230/1000</f>
        <v>0</v>
      </c>
      <c r="CJ230" s="479" t="s">
        <v>436</v>
      </c>
      <c r="CK230" s="481">
        <v>0</v>
      </c>
      <c r="CL230" s="481">
        <v>0</v>
      </c>
      <c r="CM230" s="479" t="s">
        <v>398</v>
      </c>
      <c r="CN230" s="109"/>
      <c r="CO230" s="110">
        <v>0.15</v>
      </c>
      <c r="CP230" s="110">
        <v>0.2</v>
      </c>
    </row>
    <row r="231" spans="1:94" s="111" customFormat="1" ht="16.5" hidden="1" customHeight="1" thickBot="1" x14ac:dyDescent="0.3">
      <c r="A231" s="105"/>
      <c r="V231" s="110"/>
      <c r="AA231" s="464"/>
      <c r="AB231" s="464"/>
      <c r="AD231" s="487"/>
      <c r="AE231" s="465"/>
      <c r="AH231" s="466"/>
      <c r="AI231" s="466"/>
      <c r="AK231" s="487"/>
      <c r="AR231" s="487"/>
      <c r="AV231" s="464"/>
      <c r="AX231" s="487"/>
      <c r="BB231" s="464"/>
      <c r="BC231" s="464"/>
      <c r="BD231" s="488"/>
      <c r="BE231" s="487"/>
      <c r="BH231" s="105"/>
      <c r="BI231" s="482" t="s">
        <v>440</v>
      </c>
      <c r="BJ231" s="483" t="s">
        <v>433</v>
      </c>
      <c r="BK231" s="483">
        <v>11.2818</v>
      </c>
      <c r="BL231" s="479" t="s">
        <v>434</v>
      </c>
      <c r="BM231" s="481">
        <v>2.0599999999999998E-3</v>
      </c>
      <c r="BN231" s="481">
        <v>2.0599999999999998E-3</v>
      </c>
      <c r="BO231" s="480" t="s">
        <v>396</v>
      </c>
      <c r="BP231" s="483">
        <v>3.0300000000000001E-2</v>
      </c>
      <c r="BQ231" s="484">
        <f t="shared" si="341"/>
        <v>3.0300000000000001E-5</v>
      </c>
      <c r="BR231" s="479" t="s">
        <v>435</v>
      </c>
      <c r="BS231" s="481">
        <v>0.01</v>
      </c>
      <c r="BT231" s="481">
        <v>0.1</v>
      </c>
      <c r="BU231" s="479" t="s">
        <v>398</v>
      </c>
      <c r="BV231" s="483">
        <v>6.1000000000000004E-3</v>
      </c>
      <c r="BW231" s="484">
        <f t="shared" si="342"/>
        <v>6.1E-6</v>
      </c>
      <c r="BX231" s="479" t="s">
        <v>436</v>
      </c>
      <c r="BY231" s="481">
        <v>2E-3</v>
      </c>
      <c r="BZ231" s="481">
        <v>0.02</v>
      </c>
      <c r="CA231" s="479" t="s">
        <v>398</v>
      </c>
      <c r="CB231" s="490">
        <v>0</v>
      </c>
      <c r="CC231" s="489">
        <f t="shared" si="343"/>
        <v>0</v>
      </c>
      <c r="CD231" s="479" t="s">
        <v>435</v>
      </c>
      <c r="CE231" s="481">
        <v>0</v>
      </c>
      <c r="CF231" s="481">
        <v>0</v>
      </c>
      <c r="CG231" s="479" t="s">
        <v>398</v>
      </c>
      <c r="CH231" s="490">
        <v>0</v>
      </c>
      <c r="CI231" s="489">
        <f t="shared" si="344"/>
        <v>0</v>
      </c>
      <c r="CJ231" s="479" t="s">
        <v>436</v>
      </c>
      <c r="CK231" s="481">
        <v>0</v>
      </c>
      <c r="CL231" s="481">
        <v>0</v>
      </c>
      <c r="CM231" s="479" t="s">
        <v>398</v>
      </c>
      <c r="CN231" s="109"/>
      <c r="CO231" s="110">
        <v>0.15</v>
      </c>
      <c r="CP231" s="110">
        <v>0.2</v>
      </c>
    </row>
    <row r="232" spans="1:94" s="111" customFormat="1" ht="16.5" hidden="1" customHeight="1" thickBot="1" x14ac:dyDescent="0.3">
      <c r="A232" s="105"/>
      <c r="V232" s="110"/>
      <c r="AA232" s="464"/>
      <c r="AB232" s="464"/>
      <c r="AD232" s="487"/>
      <c r="AE232" s="465"/>
      <c r="AH232" s="466"/>
      <c r="AI232" s="466"/>
      <c r="AK232" s="487"/>
      <c r="AR232" s="487"/>
      <c r="AV232" s="464"/>
      <c r="AX232" s="487"/>
      <c r="BB232" s="464"/>
      <c r="BC232" s="464"/>
      <c r="BD232" s="488"/>
      <c r="BE232" s="487"/>
      <c r="BH232" s="105"/>
      <c r="BI232" s="482" t="s">
        <v>441</v>
      </c>
      <c r="BJ232" s="483" t="s">
        <v>433</v>
      </c>
      <c r="BK232" s="483">
        <v>6.3869999999999996</v>
      </c>
      <c r="BL232" s="479" t="s">
        <v>434</v>
      </c>
      <c r="BM232" s="481">
        <v>2.5600000000000002E-3</v>
      </c>
      <c r="BN232" s="481">
        <v>2.5600000000000002E-3</v>
      </c>
      <c r="BO232" s="480" t="s">
        <v>396</v>
      </c>
      <c r="BP232" s="483">
        <v>2.3699999999999999E-2</v>
      </c>
      <c r="BQ232" s="484">
        <f t="shared" si="341"/>
        <v>2.37E-5</v>
      </c>
      <c r="BR232" s="479" t="s">
        <v>435</v>
      </c>
      <c r="BS232" s="481">
        <v>0.01</v>
      </c>
      <c r="BT232" s="481">
        <v>0.1</v>
      </c>
      <c r="BU232" s="479" t="s">
        <v>398</v>
      </c>
      <c r="BV232" s="483">
        <v>4.7000000000000002E-3</v>
      </c>
      <c r="BW232" s="484">
        <f t="shared" si="342"/>
        <v>4.6999999999999999E-6</v>
      </c>
      <c r="BX232" s="479" t="s">
        <v>436</v>
      </c>
      <c r="BY232" s="481">
        <v>2E-3</v>
      </c>
      <c r="BZ232" s="481">
        <v>0.02</v>
      </c>
      <c r="CA232" s="479" t="s">
        <v>398</v>
      </c>
      <c r="CB232" s="490">
        <v>0</v>
      </c>
      <c r="CC232" s="489">
        <f t="shared" si="343"/>
        <v>0</v>
      </c>
      <c r="CD232" s="479" t="s">
        <v>435</v>
      </c>
      <c r="CE232" s="481">
        <v>0</v>
      </c>
      <c r="CF232" s="481">
        <v>0</v>
      </c>
      <c r="CG232" s="479" t="s">
        <v>398</v>
      </c>
      <c r="CH232" s="490">
        <v>0</v>
      </c>
      <c r="CI232" s="489">
        <f t="shared" si="344"/>
        <v>0</v>
      </c>
      <c r="CJ232" s="479" t="s">
        <v>436</v>
      </c>
      <c r="CK232" s="481">
        <v>0</v>
      </c>
      <c r="CL232" s="481">
        <v>0</v>
      </c>
      <c r="CM232" s="479" t="s">
        <v>398</v>
      </c>
      <c r="CN232" s="109"/>
      <c r="CO232" s="110">
        <v>0.15</v>
      </c>
      <c r="CP232" s="110">
        <v>0.2</v>
      </c>
    </row>
    <row r="233" spans="1:94" s="111" customFormat="1" ht="16.5" hidden="1" customHeight="1" thickBot="1" x14ac:dyDescent="0.3">
      <c r="A233" s="105"/>
      <c r="V233" s="110"/>
      <c r="AA233" s="464"/>
      <c r="AB233" s="464"/>
      <c r="AD233" s="487"/>
      <c r="AE233" s="465"/>
      <c r="AH233" s="466"/>
      <c r="AI233" s="466"/>
      <c r="AK233" s="487"/>
      <c r="AR233" s="487"/>
      <c r="AV233" s="464"/>
      <c r="AX233" s="487"/>
      <c r="BB233" s="464"/>
      <c r="BC233" s="464"/>
      <c r="BD233" s="488"/>
      <c r="BE233" s="487"/>
      <c r="BH233" s="105"/>
      <c r="BI233" s="482" t="s">
        <v>442</v>
      </c>
      <c r="BJ233" s="483" t="s">
        <v>433</v>
      </c>
      <c r="BK233" s="483">
        <v>9.8404000000000007</v>
      </c>
      <c r="BL233" s="479" t="s">
        <v>434</v>
      </c>
      <c r="BM233" s="481">
        <v>2.1299999999999999E-3</v>
      </c>
      <c r="BN233" s="481">
        <v>2.1299999999999999E-3</v>
      </c>
      <c r="BO233" s="480" t="s">
        <v>396</v>
      </c>
      <c r="BP233" s="483">
        <v>2.3300000000000001E-2</v>
      </c>
      <c r="BQ233" s="484">
        <f t="shared" si="341"/>
        <v>2.3300000000000001E-5</v>
      </c>
      <c r="BR233" s="479" t="s">
        <v>435</v>
      </c>
      <c r="BS233" s="481">
        <v>0.01</v>
      </c>
      <c r="BT233" s="481">
        <v>0.1</v>
      </c>
      <c r="BU233" s="479" t="s">
        <v>398</v>
      </c>
      <c r="BV233" s="483">
        <v>4.7000000000000002E-3</v>
      </c>
      <c r="BW233" s="484">
        <f t="shared" si="342"/>
        <v>4.6999999999999999E-6</v>
      </c>
      <c r="BX233" s="479" t="s">
        <v>436</v>
      </c>
      <c r="BY233" s="481">
        <v>2E-3</v>
      </c>
      <c r="BZ233" s="481">
        <v>0.02</v>
      </c>
      <c r="CA233" s="479" t="s">
        <v>398</v>
      </c>
      <c r="CB233" s="490">
        <v>0</v>
      </c>
      <c r="CC233" s="489">
        <f t="shared" si="343"/>
        <v>0</v>
      </c>
      <c r="CD233" s="479" t="s">
        <v>435</v>
      </c>
      <c r="CE233" s="481">
        <v>0</v>
      </c>
      <c r="CF233" s="481">
        <v>0</v>
      </c>
      <c r="CG233" s="479" t="s">
        <v>398</v>
      </c>
      <c r="CH233" s="490">
        <v>0</v>
      </c>
      <c r="CI233" s="489">
        <f t="shared" si="344"/>
        <v>0</v>
      </c>
      <c r="CJ233" s="479" t="s">
        <v>436</v>
      </c>
      <c r="CK233" s="481">
        <v>0</v>
      </c>
      <c r="CL233" s="481">
        <v>0</v>
      </c>
      <c r="CM233" s="479" t="s">
        <v>398</v>
      </c>
      <c r="CN233" s="109"/>
      <c r="CO233" s="110">
        <v>0.15</v>
      </c>
      <c r="CP233" s="110">
        <v>0.2</v>
      </c>
    </row>
    <row r="234" spans="1:94" s="111" customFormat="1" ht="16.5" hidden="1" customHeight="1" thickBot="1" x14ac:dyDescent="0.3">
      <c r="A234" s="105"/>
      <c r="V234" s="110"/>
      <c r="AA234" s="464"/>
      <c r="AB234" s="464"/>
      <c r="AD234" s="487"/>
      <c r="AE234" s="465"/>
      <c r="AH234" s="466"/>
      <c r="AI234" s="466"/>
      <c r="AK234" s="487"/>
      <c r="AR234" s="487"/>
      <c r="AV234" s="464"/>
      <c r="AX234" s="487"/>
      <c r="BB234" s="464"/>
      <c r="BC234" s="464"/>
      <c r="BD234" s="488"/>
      <c r="BE234" s="487"/>
      <c r="BH234" s="105"/>
      <c r="BI234" s="482" t="s">
        <v>443</v>
      </c>
      <c r="BJ234" s="483" t="s">
        <v>433</v>
      </c>
      <c r="BK234" s="485">
        <v>0</v>
      </c>
      <c r="BL234" s="479" t="s">
        <v>434</v>
      </c>
      <c r="BM234" s="481">
        <v>2.98E-3</v>
      </c>
      <c r="BN234" s="481">
        <v>2.98E-3</v>
      </c>
      <c r="BO234" s="480" t="s">
        <v>396</v>
      </c>
      <c r="BP234" s="483">
        <v>2.63E-2</v>
      </c>
      <c r="BQ234" s="484">
        <f t="shared" si="341"/>
        <v>2.6299999999999999E-5</v>
      </c>
      <c r="BR234" s="479" t="s">
        <v>435</v>
      </c>
      <c r="BS234" s="481">
        <v>0.01</v>
      </c>
      <c r="BT234" s="481">
        <v>0.1</v>
      </c>
      <c r="BU234" s="479" t="s">
        <v>398</v>
      </c>
      <c r="BV234" s="483">
        <v>5.3E-3</v>
      </c>
      <c r="BW234" s="484">
        <f t="shared" si="342"/>
        <v>5.3000000000000001E-6</v>
      </c>
      <c r="BX234" s="479" t="s">
        <v>436</v>
      </c>
      <c r="BY234" s="481">
        <v>2E-3</v>
      </c>
      <c r="BZ234" s="481">
        <v>0.02</v>
      </c>
      <c r="CA234" s="479" t="s">
        <v>398</v>
      </c>
      <c r="CB234" s="483">
        <v>3.4200000000000001E-2</v>
      </c>
      <c r="CC234" s="484">
        <f t="shared" si="343"/>
        <v>3.4200000000000005E-5</v>
      </c>
      <c r="CD234" s="479" t="s">
        <v>435</v>
      </c>
      <c r="CE234" s="481">
        <v>1.6E-2</v>
      </c>
      <c r="CF234" s="481">
        <v>9.5000000000000001E-2</v>
      </c>
      <c r="CG234" s="479" t="s">
        <v>398</v>
      </c>
      <c r="CH234" s="483">
        <v>3.4200000000000001E-2</v>
      </c>
      <c r="CI234" s="484">
        <f t="shared" si="344"/>
        <v>3.4200000000000005E-5</v>
      </c>
      <c r="CJ234" s="479" t="s">
        <v>436</v>
      </c>
      <c r="CK234" s="481">
        <v>1.2999999999999999E-2</v>
      </c>
      <c r="CL234" s="481">
        <v>0.12</v>
      </c>
      <c r="CM234" s="479" t="s">
        <v>398</v>
      </c>
      <c r="CN234" s="109"/>
      <c r="CO234" s="110">
        <v>0.6</v>
      </c>
      <c r="CP234" s="110">
        <v>1</v>
      </c>
    </row>
    <row r="235" spans="1:94" s="111" customFormat="1" ht="16.5" hidden="1" customHeight="1" thickBot="1" x14ac:dyDescent="0.3">
      <c r="A235" s="105"/>
      <c r="V235" s="110"/>
      <c r="AA235" s="464"/>
      <c r="AB235" s="464"/>
      <c r="AD235" s="487"/>
      <c r="AE235" s="465"/>
      <c r="AH235" s="466"/>
      <c r="AI235" s="466"/>
      <c r="AK235" s="487"/>
      <c r="AR235" s="487"/>
      <c r="AV235" s="464"/>
      <c r="AX235" s="487"/>
      <c r="BB235" s="464"/>
      <c r="BC235" s="464"/>
      <c r="BD235" s="488"/>
      <c r="BE235" s="487"/>
      <c r="BH235" s="105"/>
      <c r="BI235" s="482" t="s">
        <v>444</v>
      </c>
      <c r="BJ235" s="483" t="s">
        <v>433</v>
      </c>
      <c r="BK235" s="485">
        <v>0</v>
      </c>
      <c r="BL235" s="479" t="s">
        <v>434</v>
      </c>
      <c r="BM235" s="481">
        <v>3.4799999999999996E-3</v>
      </c>
      <c r="BN235" s="481">
        <v>3.4799999999999996E-3</v>
      </c>
      <c r="BO235" s="480" t="s">
        <v>396</v>
      </c>
      <c r="BP235" s="483">
        <v>1.46E-2</v>
      </c>
      <c r="BQ235" s="484">
        <f t="shared" si="341"/>
        <v>1.4600000000000001E-5</v>
      </c>
      <c r="BR235" s="479" t="s">
        <v>435</v>
      </c>
      <c r="BS235" s="481">
        <v>0.01</v>
      </c>
      <c r="BT235" s="481">
        <v>0.1</v>
      </c>
      <c r="BU235" s="479" t="s">
        <v>398</v>
      </c>
      <c r="BV235" s="483">
        <v>2.8999999999999998E-3</v>
      </c>
      <c r="BW235" s="484">
        <f t="shared" si="342"/>
        <v>2.8999999999999998E-6</v>
      </c>
      <c r="BX235" s="479" t="s">
        <v>436</v>
      </c>
      <c r="BY235" s="481">
        <v>2E-3</v>
      </c>
      <c r="BZ235" s="481">
        <v>0.02</v>
      </c>
      <c r="CA235" s="479" t="s">
        <v>398</v>
      </c>
      <c r="CB235" s="483">
        <v>8.77E-2</v>
      </c>
      <c r="CC235" s="484">
        <f t="shared" si="343"/>
        <v>8.7700000000000004E-5</v>
      </c>
      <c r="CD235" s="479" t="s">
        <v>435</v>
      </c>
      <c r="CE235" s="481">
        <v>0.13</v>
      </c>
      <c r="CF235" s="481">
        <v>0.84</v>
      </c>
      <c r="CG235" s="479" t="s">
        <v>398</v>
      </c>
      <c r="CH235" s="483">
        <v>0.19989999999999999</v>
      </c>
      <c r="CI235" s="484">
        <f t="shared" si="344"/>
        <v>1.9990000000000001E-4</v>
      </c>
      <c r="CJ235" s="479" t="s">
        <v>436</v>
      </c>
      <c r="CK235" s="481">
        <v>0.13</v>
      </c>
      <c r="CL235" s="481">
        <v>1.23</v>
      </c>
      <c r="CM235" s="479" t="s">
        <v>398</v>
      </c>
      <c r="CN235" s="109"/>
      <c r="CO235" s="110">
        <v>0.6</v>
      </c>
      <c r="CP235" s="110">
        <v>1</v>
      </c>
    </row>
    <row r="236" spans="1:94" s="111" customFormat="1" ht="16.5" hidden="1" customHeight="1" thickBot="1" x14ac:dyDescent="0.3">
      <c r="A236" s="105"/>
      <c r="V236" s="110"/>
      <c r="AA236" s="464"/>
      <c r="AB236" s="464"/>
      <c r="AD236" s="487"/>
      <c r="AE236" s="465"/>
      <c r="AH236" s="466"/>
      <c r="AI236" s="466"/>
      <c r="AK236" s="487"/>
      <c r="AR236" s="487"/>
      <c r="AV236" s="464"/>
      <c r="AX236" s="487"/>
      <c r="BB236" s="464"/>
      <c r="BC236" s="464"/>
      <c r="BD236" s="488"/>
      <c r="BE236" s="487"/>
      <c r="BH236" s="105"/>
      <c r="BI236" s="482" t="s">
        <v>445</v>
      </c>
      <c r="BJ236" s="483" t="s">
        <v>433</v>
      </c>
      <c r="BK236" s="483">
        <v>10.178100000000001</v>
      </c>
      <c r="BL236" s="479" t="s">
        <v>434</v>
      </c>
      <c r="BM236" s="481">
        <v>2.0599999999999998E-3</v>
      </c>
      <c r="BN236" s="481">
        <v>2.0599999999999998E-3</v>
      </c>
      <c r="BO236" s="480" t="s">
        <v>396</v>
      </c>
      <c r="BP236" s="483">
        <v>2.7199999999999998E-2</v>
      </c>
      <c r="BQ236" s="484">
        <f t="shared" si="341"/>
        <v>2.7199999999999997E-5</v>
      </c>
      <c r="BR236" s="479" t="s">
        <v>435</v>
      </c>
      <c r="BS236" s="481">
        <v>0.01</v>
      </c>
      <c r="BT236" s="481">
        <v>0.1</v>
      </c>
      <c r="BU236" s="479" t="s">
        <v>398</v>
      </c>
      <c r="BV236" s="483">
        <v>5.4000000000000003E-3</v>
      </c>
      <c r="BW236" s="484">
        <f t="shared" si="342"/>
        <v>5.4E-6</v>
      </c>
      <c r="BX236" s="479" t="s">
        <v>436</v>
      </c>
      <c r="BY236" s="481">
        <v>2E-3</v>
      </c>
      <c r="BZ236" s="481">
        <v>0.02</v>
      </c>
      <c r="CA236" s="479" t="s">
        <v>398</v>
      </c>
      <c r="CB236" s="483">
        <v>0</v>
      </c>
      <c r="CC236" s="484">
        <f t="shared" si="343"/>
        <v>0</v>
      </c>
      <c r="CD236" s="479" t="s">
        <v>435</v>
      </c>
      <c r="CE236" s="481">
        <v>0</v>
      </c>
      <c r="CF236" s="481">
        <v>0</v>
      </c>
      <c r="CG236" s="479" t="s">
        <v>398</v>
      </c>
      <c r="CH236" s="483">
        <v>0</v>
      </c>
      <c r="CI236" s="484">
        <f t="shared" si="344"/>
        <v>0</v>
      </c>
      <c r="CJ236" s="479" t="s">
        <v>436</v>
      </c>
      <c r="CK236" s="481">
        <v>0</v>
      </c>
      <c r="CL236" s="481">
        <v>0</v>
      </c>
      <c r="CM236" s="479" t="s">
        <v>398</v>
      </c>
      <c r="CN236" s="109"/>
      <c r="CO236" s="110">
        <v>0.15</v>
      </c>
      <c r="CP236" s="110">
        <v>0.2</v>
      </c>
    </row>
    <row r="237" spans="1:94" s="111" customFormat="1" ht="16.5" hidden="1" customHeight="1" thickBot="1" x14ac:dyDescent="0.3">
      <c r="A237" s="105"/>
      <c r="V237" s="110"/>
      <c r="AA237" s="464"/>
      <c r="AB237" s="464"/>
      <c r="AD237" s="487"/>
      <c r="AE237" s="465"/>
      <c r="AH237" s="466"/>
      <c r="AI237" s="466"/>
      <c r="AK237" s="487"/>
      <c r="AR237" s="487"/>
      <c r="AV237" s="464"/>
      <c r="AX237" s="487"/>
      <c r="BB237" s="464"/>
      <c r="BC237" s="464"/>
      <c r="BD237" s="488"/>
      <c r="BE237" s="487"/>
      <c r="BH237" s="105"/>
      <c r="BI237" s="482" t="s">
        <v>446</v>
      </c>
      <c r="BJ237" s="483" t="s">
        <v>433</v>
      </c>
      <c r="BK237" s="483">
        <v>8.8632000000000009</v>
      </c>
      <c r="BL237" s="479" t="s">
        <v>434</v>
      </c>
      <c r="BM237" s="481">
        <v>2.32E-3</v>
      </c>
      <c r="BN237" s="481">
        <v>2.32E-3</v>
      </c>
      <c r="BO237" s="480" t="s">
        <v>396</v>
      </c>
      <c r="BP237" s="483">
        <v>9.4999999999999998E-3</v>
      </c>
      <c r="BQ237" s="484">
        <f t="shared" si="341"/>
        <v>9.5000000000000005E-6</v>
      </c>
      <c r="BR237" s="479" t="s">
        <v>435</v>
      </c>
      <c r="BS237" s="481">
        <v>0.01</v>
      </c>
      <c r="BT237" s="481">
        <v>0.1</v>
      </c>
      <c r="BU237" s="479" t="s">
        <v>398</v>
      </c>
      <c r="BV237" s="483">
        <v>5.7000000000000002E-3</v>
      </c>
      <c r="BW237" s="484">
        <f t="shared" si="342"/>
        <v>5.7000000000000005E-6</v>
      </c>
      <c r="BX237" s="479" t="s">
        <v>436</v>
      </c>
      <c r="BY237" s="481">
        <v>2E-3</v>
      </c>
      <c r="BZ237" s="481">
        <v>0.02</v>
      </c>
      <c r="CA237" s="479" t="s">
        <v>398</v>
      </c>
      <c r="CB237" s="483">
        <v>3.6999999999999998E-2</v>
      </c>
      <c r="CC237" s="484">
        <f t="shared" si="343"/>
        <v>3.6999999999999998E-5</v>
      </c>
      <c r="CD237" s="479" t="s">
        <v>435</v>
      </c>
      <c r="CE237" s="481">
        <v>1.6E-2</v>
      </c>
      <c r="CF237" s="481">
        <v>9.5000000000000001E-2</v>
      </c>
      <c r="CG237" s="479" t="s">
        <v>398</v>
      </c>
      <c r="CH237" s="483">
        <v>3.6999999999999998E-2</v>
      </c>
      <c r="CI237" s="484">
        <f t="shared" si="344"/>
        <v>3.6999999999999998E-5</v>
      </c>
      <c r="CJ237" s="479" t="s">
        <v>436</v>
      </c>
      <c r="CK237" s="481">
        <v>1.2999999999999999E-2</v>
      </c>
      <c r="CL237" s="481">
        <v>0.12</v>
      </c>
      <c r="CM237" s="479" t="s">
        <v>398</v>
      </c>
      <c r="CN237" s="109"/>
      <c r="CO237" s="110">
        <v>0.15</v>
      </c>
      <c r="CP237" s="110">
        <v>0.2</v>
      </c>
    </row>
    <row r="238" spans="1:94" s="111" customFormat="1" ht="16.5" hidden="1" customHeight="1" thickBot="1" x14ac:dyDescent="0.3">
      <c r="A238" s="105"/>
      <c r="V238" s="110"/>
      <c r="AA238" s="464"/>
      <c r="AB238" s="464"/>
      <c r="AD238" s="487"/>
      <c r="AE238" s="465"/>
      <c r="AH238" s="466"/>
      <c r="AI238" s="466"/>
      <c r="AK238" s="487"/>
      <c r="AR238" s="487"/>
      <c r="AV238" s="464"/>
      <c r="AX238" s="487"/>
      <c r="BB238" s="464"/>
      <c r="BC238" s="464"/>
      <c r="BD238" s="488"/>
      <c r="BE238" s="487"/>
      <c r="BH238" s="105"/>
      <c r="BI238" s="482" t="s">
        <v>327</v>
      </c>
      <c r="BJ238" s="483" t="s">
        <v>433</v>
      </c>
      <c r="BK238" s="483">
        <v>10.2765</v>
      </c>
      <c r="BL238" s="479" t="s">
        <v>434</v>
      </c>
      <c r="BM238" s="481">
        <v>2.0499999999999997E-3</v>
      </c>
      <c r="BN238" s="481">
        <v>2.0499999999999997E-3</v>
      </c>
      <c r="BO238" s="480" t="s">
        <v>396</v>
      </c>
      <c r="BP238" s="483">
        <v>9.5999999999999992E-3</v>
      </c>
      <c r="BQ238" s="484">
        <f>BP238/1000</f>
        <v>9.5999999999999996E-6</v>
      </c>
      <c r="BR238" s="479" t="s">
        <v>435</v>
      </c>
      <c r="BS238" s="481">
        <v>0.01</v>
      </c>
      <c r="BT238" s="481">
        <v>0.1</v>
      </c>
      <c r="BU238" s="479" t="s">
        <v>398</v>
      </c>
      <c r="BV238" s="483">
        <v>5.7999999999999996E-3</v>
      </c>
      <c r="BW238" s="484">
        <f>BV238/1000</f>
        <v>5.7999999999999995E-6</v>
      </c>
      <c r="BX238" s="479" t="s">
        <v>436</v>
      </c>
      <c r="BY238" s="481">
        <v>2E-3</v>
      </c>
      <c r="BZ238" s="481">
        <v>0.02</v>
      </c>
      <c r="CA238" s="479" t="s">
        <v>398</v>
      </c>
      <c r="CB238" s="483">
        <v>3.7400000000000003E-2</v>
      </c>
      <c r="CC238" s="484">
        <f>CB238/1000</f>
        <v>3.7400000000000001E-5</v>
      </c>
      <c r="CD238" s="479" t="s">
        <v>435</v>
      </c>
      <c r="CE238" s="481">
        <v>1.6E-2</v>
      </c>
      <c r="CF238" s="481">
        <v>9.5000000000000001E-2</v>
      </c>
      <c r="CG238" s="479" t="s">
        <v>398</v>
      </c>
      <c r="CH238" s="483">
        <v>3.7400000000000003E-2</v>
      </c>
      <c r="CI238" s="484">
        <f>CH238/1000</f>
        <v>3.7400000000000001E-5</v>
      </c>
      <c r="CJ238" s="479" t="s">
        <v>436</v>
      </c>
      <c r="CK238" s="481">
        <v>1.2999999999999999E-2</v>
      </c>
      <c r="CL238" s="481">
        <v>0.12</v>
      </c>
      <c r="CM238" s="479" t="s">
        <v>398</v>
      </c>
      <c r="CN238" s="109"/>
      <c r="CO238" s="110">
        <v>0.15</v>
      </c>
      <c r="CP238" s="110">
        <v>0.2</v>
      </c>
    </row>
    <row r="239" spans="1:94" s="111" customFormat="1" ht="16.5" hidden="1" customHeight="1" thickBot="1" x14ac:dyDescent="0.3">
      <c r="A239" s="105"/>
      <c r="V239" s="110"/>
      <c r="AA239" s="464"/>
      <c r="AB239" s="464"/>
      <c r="AD239" s="487"/>
      <c r="AE239" s="465"/>
      <c r="AH239" s="466"/>
      <c r="AI239" s="466"/>
      <c r="AK239" s="487"/>
      <c r="AR239" s="487"/>
      <c r="AV239" s="464"/>
      <c r="AX239" s="487"/>
      <c r="BB239" s="464"/>
      <c r="BC239" s="464"/>
      <c r="BD239" s="488"/>
      <c r="BE239" s="487"/>
      <c r="BH239" s="105"/>
      <c r="BI239" s="482" t="s">
        <v>447</v>
      </c>
      <c r="BJ239" s="483" t="s">
        <v>433</v>
      </c>
      <c r="BK239" s="483">
        <v>7.6181000000000001</v>
      </c>
      <c r="BL239" s="479" t="s">
        <v>434</v>
      </c>
      <c r="BM239" s="481">
        <v>2.3400000000000001E-3</v>
      </c>
      <c r="BN239" s="481">
        <v>2.3400000000000001E-3</v>
      </c>
      <c r="BO239" s="480" t="s">
        <v>396</v>
      </c>
      <c r="BP239" s="483">
        <v>2.3900000000000001E-2</v>
      </c>
      <c r="BQ239" s="484">
        <f t="shared" si="341"/>
        <v>2.3900000000000002E-5</v>
      </c>
      <c r="BR239" s="479" t="s">
        <v>435</v>
      </c>
      <c r="BS239" s="481">
        <v>0.01</v>
      </c>
      <c r="BT239" s="481">
        <v>0.1</v>
      </c>
      <c r="BU239" s="479" t="s">
        <v>398</v>
      </c>
      <c r="BV239" s="483">
        <v>4.7999999999999996E-3</v>
      </c>
      <c r="BW239" s="484">
        <f t="shared" si="342"/>
        <v>4.7999999999999998E-6</v>
      </c>
      <c r="BX239" s="479" t="s">
        <v>436</v>
      </c>
      <c r="BY239" s="481">
        <v>2E-3</v>
      </c>
      <c r="BZ239" s="481">
        <v>0.02</v>
      </c>
      <c r="CA239" s="479" t="s">
        <v>398</v>
      </c>
      <c r="CB239" s="483">
        <v>0.26269999999999999</v>
      </c>
      <c r="CC239" s="484">
        <f t="shared" si="343"/>
        <v>2.6269999999999999E-4</v>
      </c>
      <c r="CD239" s="479" t="s">
        <v>435</v>
      </c>
      <c r="CE239" s="481">
        <v>9.6000000000000002E-2</v>
      </c>
      <c r="CF239" s="481">
        <v>1.1000000000000001</v>
      </c>
      <c r="CG239" s="479" t="s">
        <v>398</v>
      </c>
      <c r="CH239" s="483">
        <v>2.5499999999999998E-2</v>
      </c>
      <c r="CI239" s="484">
        <f t="shared" si="344"/>
        <v>2.55E-5</v>
      </c>
      <c r="CJ239" s="479" t="s">
        <v>436</v>
      </c>
      <c r="CK239" s="481">
        <v>9.5999999999999992E-3</v>
      </c>
      <c r="CL239" s="481">
        <v>0.11</v>
      </c>
      <c r="CM239" s="479" t="s">
        <v>398</v>
      </c>
      <c r="CN239" s="109"/>
      <c r="CO239" s="110">
        <v>0.15</v>
      </c>
      <c r="CP239" s="110">
        <v>0.2</v>
      </c>
    </row>
    <row r="240" spans="1:94" s="111" customFormat="1" ht="15.75" hidden="1" x14ac:dyDescent="0.25">
      <c r="A240" s="105"/>
      <c r="V240" s="110"/>
      <c r="AA240" s="464"/>
      <c r="AB240" s="464"/>
      <c r="AD240" s="464"/>
      <c r="AE240" s="465"/>
      <c r="AH240" s="466"/>
      <c r="AI240" s="466"/>
      <c r="AK240" s="464"/>
      <c r="AR240" s="464"/>
      <c r="AV240" s="464"/>
      <c r="AX240" s="464"/>
      <c r="BB240" s="464"/>
      <c r="BC240" s="464"/>
      <c r="BE240" s="464"/>
      <c r="BH240" s="105"/>
      <c r="BI240" s="106"/>
      <c r="BJ240" s="107"/>
      <c r="BK240" s="107"/>
      <c r="BL240" s="107"/>
      <c r="BM240" s="108"/>
      <c r="BN240" s="108"/>
      <c r="BO240" s="108"/>
      <c r="BP240" s="486"/>
      <c r="BQ240" s="486"/>
      <c r="BR240" s="486"/>
      <c r="BS240" s="486"/>
      <c r="BT240" s="486"/>
      <c r="BU240" s="486"/>
      <c r="BV240" s="107"/>
      <c r="BW240" s="486"/>
      <c r="BX240" s="486"/>
      <c r="BY240" s="107"/>
      <c r="BZ240" s="107"/>
      <c r="CA240" s="107"/>
      <c r="CB240" s="107"/>
      <c r="CC240" s="486"/>
      <c r="CD240" s="486"/>
      <c r="CE240" s="107"/>
      <c r="CF240" s="107"/>
      <c r="CG240" s="107"/>
      <c r="CH240" s="107"/>
      <c r="CI240" s="486"/>
      <c r="CJ240" s="486"/>
      <c r="CK240" s="107"/>
      <c r="CL240" s="107"/>
      <c r="CM240" s="107"/>
      <c r="CN240" s="109"/>
      <c r="CO240" s="110"/>
      <c r="CP240" s="110"/>
    </row>
    <row r="241" spans="1:94" s="111" customFormat="1" ht="15.75" hidden="1" x14ac:dyDescent="0.25">
      <c r="A241" s="105"/>
      <c r="V241" s="110"/>
      <c r="AA241" s="464"/>
      <c r="AB241" s="464"/>
      <c r="AD241" s="464"/>
      <c r="AE241" s="465"/>
      <c r="AH241" s="466"/>
      <c r="AI241" s="466"/>
      <c r="AK241" s="464"/>
      <c r="AR241" s="464"/>
      <c r="AV241" s="464"/>
      <c r="AX241" s="464"/>
      <c r="BB241" s="464"/>
      <c r="BC241" s="464"/>
      <c r="BE241" s="464"/>
      <c r="BH241" s="105"/>
      <c r="BI241" s="106"/>
      <c r="BJ241" s="107"/>
      <c r="BK241" s="107"/>
      <c r="BL241" s="107"/>
      <c r="BM241" s="108"/>
      <c r="BN241" s="108"/>
      <c r="BO241" s="108"/>
      <c r="BP241" s="486"/>
      <c r="BQ241" s="486"/>
      <c r="BR241" s="486"/>
      <c r="BS241" s="486"/>
      <c r="BT241" s="486"/>
      <c r="BU241" s="486"/>
      <c r="BV241" s="107"/>
      <c r="BW241" s="486"/>
      <c r="BX241" s="486"/>
      <c r="BY241" s="107"/>
      <c r="BZ241" s="107"/>
      <c r="CA241" s="107"/>
      <c r="CB241" s="107"/>
      <c r="CC241" s="486"/>
      <c r="CD241" s="486"/>
      <c r="CE241" s="107"/>
      <c r="CF241" s="107"/>
      <c r="CG241" s="107"/>
      <c r="CH241" s="107"/>
      <c r="CI241" s="486"/>
      <c r="CJ241" s="486"/>
      <c r="CK241" s="107"/>
      <c r="CL241" s="107"/>
      <c r="CM241" s="107"/>
      <c r="CN241" s="109"/>
      <c r="CO241" s="110"/>
      <c r="CP241" s="110"/>
    </row>
    <row r="242" spans="1:94" s="111" customFormat="1" ht="26.25" hidden="1" customHeight="1" thickBot="1" x14ac:dyDescent="0.3">
      <c r="A242" s="105"/>
      <c r="V242" s="110"/>
      <c r="AA242" s="464"/>
      <c r="AB242" s="464"/>
      <c r="AD242" s="464"/>
      <c r="AE242" s="465"/>
      <c r="AH242" s="466"/>
      <c r="AI242" s="466"/>
      <c r="AK242" s="464"/>
      <c r="AR242" s="464"/>
      <c r="AV242" s="464"/>
      <c r="AX242" s="464"/>
      <c r="BB242" s="464"/>
      <c r="BC242" s="464"/>
      <c r="BE242" s="464"/>
      <c r="BH242" s="105"/>
      <c r="BI242" s="471" t="s">
        <v>426</v>
      </c>
      <c r="BJ242" s="470"/>
      <c r="BK242" s="471" t="s">
        <v>427</v>
      </c>
      <c r="BL242" s="470"/>
      <c r="BM242" s="471" t="s">
        <v>378</v>
      </c>
      <c r="BN242" s="471" t="s">
        <v>378</v>
      </c>
      <c r="BO242" s="471" t="s">
        <v>379</v>
      </c>
      <c r="BP242" s="472" t="s">
        <v>380</v>
      </c>
      <c r="BQ242" s="473"/>
      <c r="BR242" s="473"/>
      <c r="BS242" s="473"/>
      <c r="BT242" s="473"/>
      <c r="BU242" s="473"/>
      <c r="BV242" s="473"/>
      <c r="BW242" s="473"/>
      <c r="BX242" s="473"/>
      <c r="BY242" s="473"/>
      <c r="BZ242" s="473"/>
      <c r="CA242" s="474"/>
      <c r="CB242" s="472" t="s">
        <v>381</v>
      </c>
      <c r="CC242" s="473"/>
      <c r="CD242" s="473"/>
      <c r="CE242" s="473"/>
      <c r="CF242" s="473"/>
      <c r="CG242" s="473"/>
      <c r="CH242" s="473"/>
      <c r="CI242" s="473"/>
      <c r="CJ242" s="473"/>
      <c r="CK242" s="473"/>
      <c r="CL242" s="473"/>
      <c r="CM242" s="474"/>
      <c r="CN242" s="109"/>
      <c r="CO242" s="110"/>
      <c r="CP242" s="110"/>
    </row>
    <row r="243" spans="1:94" s="111" customFormat="1" ht="59.25" hidden="1" customHeight="1" thickBot="1" x14ac:dyDescent="0.3">
      <c r="A243" s="105"/>
      <c r="V243" s="110"/>
      <c r="AA243" s="464"/>
      <c r="AB243" s="464"/>
      <c r="AD243" s="464"/>
      <c r="AE243" s="465"/>
      <c r="AH243" s="466"/>
      <c r="AI243" s="466"/>
      <c r="AK243" s="464"/>
      <c r="AR243" s="464"/>
      <c r="AV243" s="464"/>
      <c r="AX243" s="464"/>
      <c r="BB243" s="464"/>
      <c r="BC243" s="464"/>
      <c r="BE243" s="464"/>
      <c r="BH243" s="105"/>
      <c r="BI243" s="476"/>
      <c r="BJ243" s="475" t="s">
        <v>384</v>
      </c>
      <c r="BK243" s="476"/>
      <c r="BL243" s="475" t="s">
        <v>385</v>
      </c>
      <c r="BM243" s="476"/>
      <c r="BN243" s="476"/>
      <c r="BO243" s="476"/>
      <c r="BP243" s="477" t="s">
        <v>390</v>
      </c>
      <c r="BQ243" s="477" t="s">
        <v>429</v>
      </c>
      <c r="BR243" s="475" t="s">
        <v>385</v>
      </c>
      <c r="BS243" s="477" t="s">
        <v>378</v>
      </c>
      <c r="BT243" s="477" t="s">
        <v>378</v>
      </c>
      <c r="BU243" s="477" t="s">
        <v>379</v>
      </c>
      <c r="BV243" s="477" t="s">
        <v>430</v>
      </c>
      <c r="BW243" s="477" t="s">
        <v>431</v>
      </c>
      <c r="BX243" s="475" t="s">
        <v>385</v>
      </c>
      <c r="BY243" s="477" t="s">
        <v>378</v>
      </c>
      <c r="BZ243" s="477" t="s">
        <v>378</v>
      </c>
      <c r="CA243" s="477" t="s">
        <v>379</v>
      </c>
      <c r="CB243" s="477" t="s">
        <v>428</v>
      </c>
      <c r="CC243" s="477" t="s">
        <v>429</v>
      </c>
      <c r="CD243" s="475" t="s">
        <v>385</v>
      </c>
      <c r="CE243" s="477" t="s">
        <v>378</v>
      </c>
      <c r="CF243" s="477" t="s">
        <v>378</v>
      </c>
      <c r="CG243" s="477" t="s">
        <v>379</v>
      </c>
      <c r="CH243" s="477" t="s">
        <v>430</v>
      </c>
      <c r="CI243" s="477" t="s">
        <v>431</v>
      </c>
      <c r="CJ243" s="475" t="s">
        <v>385</v>
      </c>
      <c r="CK243" s="477" t="s">
        <v>378</v>
      </c>
      <c r="CL243" s="477" t="s">
        <v>378</v>
      </c>
      <c r="CM243" s="477" t="s">
        <v>379</v>
      </c>
      <c r="CN243" s="109"/>
      <c r="CO243" s="110"/>
      <c r="CP243" s="110"/>
    </row>
    <row r="244" spans="1:94" s="111" customFormat="1" ht="21" hidden="1" thickBot="1" x14ac:dyDescent="0.3">
      <c r="A244" s="105"/>
      <c r="V244" s="110"/>
      <c r="AA244" s="464"/>
      <c r="AB244" s="464"/>
      <c r="AD244" s="464"/>
      <c r="AE244" s="465"/>
      <c r="AH244" s="466"/>
      <c r="AI244" s="466"/>
      <c r="AK244" s="464"/>
      <c r="AR244" s="464"/>
      <c r="AV244" s="464"/>
      <c r="AX244" s="464"/>
      <c r="BB244" s="464"/>
      <c r="BC244" s="464"/>
      <c r="BE244" s="464"/>
      <c r="BF244" s="488"/>
      <c r="BH244" s="105"/>
      <c r="BI244" s="491" t="s">
        <v>448</v>
      </c>
      <c r="BJ244" s="479" t="s">
        <v>449</v>
      </c>
      <c r="BK244" s="492">
        <v>0</v>
      </c>
      <c r="BL244" s="479" t="s">
        <v>450</v>
      </c>
      <c r="BM244" s="493">
        <v>8.8869000000000004E-2</v>
      </c>
      <c r="BN244" s="493">
        <v>8.8869000000000004E-2</v>
      </c>
      <c r="BO244" s="480" t="s">
        <v>396</v>
      </c>
      <c r="BP244" s="494">
        <v>2.1999999999999999E-2</v>
      </c>
      <c r="BQ244" s="495">
        <f>BP244/1000</f>
        <v>2.1999999999999999E-5</v>
      </c>
      <c r="BR244" s="479" t="s">
        <v>451</v>
      </c>
      <c r="BS244" s="493">
        <v>3.0000000000000001E-3</v>
      </c>
      <c r="BT244" s="493">
        <v>0.03</v>
      </c>
      <c r="BU244" s="479" t="s">
        <v>398</v>
      </c>
      <c r="BV244" s="494">
        <v>2.2000000000000001E-3</v>
      </c>
      <c r="BW244" s="494">
        <f>BV244/1000</f>
        <v>2.2000000000000001E-6</v>
      </c>
      <c r="BX244" s="479" t="s">
        <v>452</v>
      </c>
      <c r="BY244" s="493">
        <v>2.9999999999999997E-4</v>
      </c>
      <c r="BZ244" s="493">
        <v>0.03</v>
      </c>
      <c r="CA244" s="479" t="s">
        <v>398</v>
      </c>
      <c r="CB244" s="496">
        <v>0</v>
      </c>
      <c r="CC244" s="495">
        <f>CB244/1000</f>
        <v>0</v>
      </c>
      <c r="CD244" s="479" t="s">
        <v>451</v>
      </c>
      <c r="CE244" s="481">
        <v>0</v>
      </c>
      <c r="CF244" s="481">
        <v>0</v>
      </c>
      <c r="CG244" s="479" t="s">
        <v>398</v>
      </c>
      <c r="CH244" s="496">
        <v>0</v>
      </c>
      <c r="CI244" s="495">
        <f>CH244/1000</f>
        <v>0</v>
      </c>
      <c r="CJ244" s="479" t="s">
        <v>452</v>
      </c>
      <c r="CK244" s="481">
        <v>0</v>
      </c>
      <c r="CL244" s="481">
        <v>0</v>
      </c>
      <c r="CM244" s="479" t="s">
        <v>398</v>
      </c>
      <c r="CN244" s="109"/>
      <c r="CO244" s="110">
        <v>0.6</v>
      </c>
      <c r="CP244" s="110">
        <v>1</v>
      </c>
    </row>
    <row r="245" spans="1:94" s="111" customFormat="1" ht="21" hidden="1" thickBot="1" x14ac:dyDescent="0.3">
      <c r="A245" s="105"/>
      <c r="V245" s="110"/>
      <c r="AA245" s="464"/>
      <c r="AB245" s="464"/>
      <c r="AD245" s="464"/>
      <c r="AE245" s="465"/>
      <c r="AH245" s="466"/>
      <c r="AI245" s="466"/>
      <c r="AK245" s="464"/>
      <c r="AR245" s="464"/>
      <c r="AV245" s="464"/>
      <c r="AX245" s="464"/>
      <c r="BB245" s="464"/>
      <c r="BC245" s="464"/>
      <c r="BE245" s="464"/>
      <c r="BF245" s="488"/>
      <c r="BH245" s="105"/>
      <c r="BI245" s="497" t="s">
        <v>453</v>
      </c>
      <c r="BJ245" s="479" t="s">
        <v>449</v>
      </c>
      <c r="BK245" s="498">
        <v>0.61280000000000001</v>
      </c>
      <c r="BL245" s="479" t="s">
        <v>450</v>
      </c>
      <c r="BM245" s="493">
        <v>0.18914999999999998</v>
      </c>
      <c r="BN245" s="493">
        <v>0.18914999999999998</v>
      </c>
      <c r="BO245" s="480" t="s">
        <v>396</v>
      </c>
      <c r="BP245" s="494">
        <v>1.4999999999999999E-2</v>
      </c>
      <c r="BQ245" s="495">
        <f t="shared" ref="BQ245:BQ263" si="345">BP245/1000</f>
        <v>1.4999999999999999E-5</v>
      </c>
      <c r="BR245" s="479" t="s">
        <v>451</v>
      </c>
      <c r="BS245" s="493">
        <v>3.0000000000000001E-3</v>
      </c>
      <c r="BT245" s="493">
        <v>0.03</v>
      </c>
      <c r="BU245" s="479" t="s">
        <v>398</v>
      </c>
      <c r="BV245" s="494">
        <v>2E-3</v>
      </c>
      <c r="BW245" s="495">
        <f t="shared" ref="BW245:BW263" si="346">BV245/1000</f>
        <v>1.9999999999999999E-6</v>
      </c>
      <c r="BX245" s="479" t="s">
        <v>452</v>
      </c>
      <c r="BY245" s="493">
        <v>2.9999999999999997E-4</v>
      </c>
      <c r="BZ245" s="493">
        <v>0.03</v>
      </c>
      <c r="CA245" s="479" t="s">
        <v>398</v>
      </c>
      <c r="CB245" s="496">
        <v>0</v>
      </c>
      <c r="CC245" s="495">
        <f t="shared" ref="CC245:CC263" si="347">CB245/1000</f>
        <v>0</v>
      </c>
      <c r="CD245" s="479" t="s">
        <v>451</v>
      </c>
      <c r="CE245" s="481">
        <v>0</v>
      </c>
      <c r="CF245" s="481">
        <v>0</v>
      </c>
      <c r="CG245" s="479" t="s">
        <v>398</v>
      </c>
      <c r="CH245" s="496">
        <v>0</v>
      </c>
      <c r="CI245" s="495">
        <f t="shared" ref="CI245:CI263" si="348">CH245/1000</f>
        <v>0</v>
      </c>
      <c r="CJ245" s="479" t="s">
        <v>452</v>
      </c>
      <c r="CK245" s="481">
        <v>0</v>
      </c>
      <c r="CL245" s="481">
        <v>0</v>
      </c>
      <c r="CM245" s="479" t="s">
        <v>398</v>
      </c>
      <c r="CN245" s="109"/>
      <c r="CO245" s="110">
        <v>0.15</v>
      </c>
      <c r="CP245" s="110">
        <v>0.2</v>
      </c>
    </row>
    <row r="246" spans="1:94" s="111" customFormat="1" ht="21" hidden="1" thickBot="1" x14ac:dyDescent="0.3">
      <c r="A246" s="105"/>
      <c r="V246" s="110"/>
      <c r="AA246" s="464"/>
      <c r="AB246" s="464"/>
      <c r="AD246" s="464"/>
      <c r="AE246" s="465"/>
      <c r="AH246" s="466"/>
      <c r="AI246" s="466"/>
      <c r="AK246" s="464"/>
      <c r="AR246" s="464"/>
      <c r="AV246" s="464"/>
      <c r="AX246" s="464"/>
      <c r="BB246" s="464"/>
      <c r="BC246" s="464"/>
      <c r="BE246" s="464"/>
      <c r="BF246" s="488"/>
      <c r="BH246" s="105"/>
      <c r="BI246" s="497" t="s">
        <v>454</v>
      </c>
      <c r="BJ246" s="479" t="s">
        <v>449</v>
      </c>
      <c r="BK246" s="498">
        <v>1.9801</v>
      </c>
      <c r="BL246" s="479" t="s">
        <v>450</v>
      </c>
      <c r="BM246" s="493">
        <v>6.5890000000000004E-2</v>
      </c>
      <c r="BN246" s="493">
        <v>6.5890000000000004E-2</v>
      </c>
      <c r="BO246" s="480" t="s">
        <v>396</v>
      </c>
      <c r="BP246" s="494">
        <v>3.5700000000000003E-2</v>
      </c>
      <c r="BQ246" s="495">
        <f>BP246/1000</f>
        <v>3.57E-5</v>
      </c>
      <c r="BR246" s="479" t="s">
        <v>451</v>
      </c>
      <c r="BS246" s="493">
        <v>3.0000000000000001E-3</v>
      </c>
      <c r="BT246" s="493">
        <v>0.03</v>
      </c>
      <c r="BU246" s="479" t="s">
        <v>398</v>
      </c>
      <c r="BV246" s="494">
        <v>3.5999999999999999E-3</v>
      </c>
      <c r="BW246" s="495">
        <f>BV246/1000</f>
        <v>3.5999999999999998E-6</v>
      </c>
      <c r="BX246" s="479" t="s">
        <v>452</v>
      </c>
      <c r="BY246" s="493">
        <v>2.9999999999999997E-4</v>
      </c>
      <c r="BZ246" s="493">
        <v>0.03</v>
      </c>
      <c r="CA246" s="479" t="s">
        <v>398</v>
      </c>
      <c r="CB246" s="496">
        <v>3.28</v>
      </c>
      <c r="CC246" s="495">
        <f>CB246/1000</f>
        <v>3.2799999999999999E-3</v>
      </c>
      <c r="CD246" s="479" t="s">
        <v>451</v>
      </c>
      <c r="CE246" s="481">
        <v>0.5</v>
      </c>
      <c r="CF246" s="481">
        <v>15.4</v>
      </c>
      <c r="CG246" s="479" t="s">
        <v>398</v>
      </c>
      <c r="CH246" s="496">
        <v>0.107</v>
      </c>
      <c r="CI246" s="495">
        <f>CH246/1000</f>
        <v>1.07E-4</v>
      </c>
      <c r="CJ246" s="479" t="s">
        <v>452</v>
      </c>
      <c r="CK246" s="481">
        <v>0.01</v>
      </c>
      <c r="CL246" s="481">
        <v>0.77</v>
      </c>
      <c r="CM246" s="479" t="s">
        <v>398</v>
      </c>
      <c r="CN246" s="109"/>
      <c r="CO246" s="110">
        <v>0.15</v>
      </c>
      <c r="CP246" s="110">
        <v>0.2</v>
      </c>
    </row>
    <row r="247" spans="1:94" s="111" customFormat="1" ht="21" hidden="1" thickBot="1" x14ac:dyDescent="0.3">
      <c r="A247" s="105"/>
      <c r="V247" s="110"/>
      <c r="AA247" s="464"/>
      <c r="AB247" s="464"/>
      <c r="AD247" s="464"/>
      <c r="AE247" s="465"/>
      <c r="AH247" s="466"/>
      <c r="AI247" s="466"/>
      <c r="AK247" s="464"/>
      <c r="AR247" s="464"/>
      <c r="AV247" s="464"/>
      <c r="AX247" s="464"/>
      <c r="BB247" s="464"/>
      <c r="BC247" s="464"/>
      <c r="BE247" s="464"/>
      <c r="BF247" s="488"/>
      <c r="BH247" s="105"/>
      <c r="BI247" s="497" t="s">
        <v>455</v>
      </c>
      <c r="BJ247" s="479" t="s">
        <v>449</v>
      </c>
      <c r="BK247" s="498">
        <v>2.1907999999999999</v>
      </c>
      <c r="BL247" s="479" t="s">
        <v>450</v>
      </c>
      <c r="BM247" s="493">
        <v>1.15E-3</v>
      </c>
      <c r="BN247" s="493">
        <v>1.15E-3</v>
      </c>
      <c r="BO247" s="480" t="s">
        <v>396</v>
      </c>
      <c r="BP247" s="494">
        <v>3.8699999999999998E-2</v>
      </c>
      <c r="BQ247" s="495">
        <f t="shared" si="345"/>
        <v>3.8699999999999999E-5</v>
      </c>
      <c r="BR247" s="479" t="s">
        <v>451</v>
      </c>
      <c r="BS247" s="493">
        <v>3.0000000000000001E-3</v>
      </c>
      <c r="BT247" s="493">
        <v>0.03</v>
      </c>
      <c r="BU247" s="479" t="s">
        <v>398</v>
      </c>
      <c r="BV247" s="494">
        <v>3.8999999999999998E-3</v>
      </c>
      <c r="BW247" s="495">
        <f t="shared" si="346"/>
        <v>3.8999999999999999E-6</v>
      </c>
      <c r="BX247" s="479" t="s">
        <v>452</v>
      </c>
      <c r="BY247" s="493">
        <v>2.9999999999999997E-4</v>
      </c>
      <c r="BZ247" s="493">
        <v>0.03</v>
      </c>
      <c r="CA247" s="479" t="s">
        <v>398</v>
      </c>
      <c r="CB247" s="496">
        <v>3.5579999999999998</v>
      </c>
      <c r="CC247" s="495">
        <f t="shared" si="347"/>
        <v>3.558E-3</v>
      </c>
      <c r="CD247" s="479" t="s">
        <v>451</v>
      </c>
      <c r="CE247" s="493">
        <v>0.5</v>
      </c>
      <c r="CF247" s="493">
        <v>15.4</v>
      </c>
      <c r="CG247" s="479" t="s">
        <v>398</v>
      </c>
      <c r="CH247" s="496">
        <v>0.11600000000000001</v>
      </c>
      <c r="CI247" s="495">
        <f t="shared" si="348"/>
        <v>1.16E-4</v>
      </c>
      <c r="CJ247" s="479" t="s">
        <v>452</v>
      </c>
      <c r="CK247" s="493">
        <v>0.01</v>
      </c>
      <c r="CL247" s="493">
        <v>0.77</v>
      </c>
      <c r="CM247" s="479" t="s">
        <v>398</v>
      </c>
      <c r="CN247" s="109"/>
      <c r="CO247" s="110">
        <v>0.15</v>
      </c>
      <c r="CP247" s="110">
        <v>0.2</v>
      </c>
    </row>
    <row r="248" spans="1:94" s="111" customFormat="1" ht="21" hidden="1" thickBot="1" x14ac:dyDescent="0.3">
      <c r="A248" s="105"/>
      <c r="V248" s="110"/>
      <c r="AA248" s="464"/>
      <c r="AB248" s="464"/>
      <c r="AD248" s="464"/>
      <c r="AE248" s="465"/>
      <c r="AH248" s="466"/>
      <c r="AI248" s="466"/>
      <c r="AK248" s="464"/>
      <c r="AR248" s="464"/>
      <c r="AV248" s="464"/>
      <c r="AX248" s="464"/>
      <c r="BB248" s="464"/>
      <c r="BC248" s="464"/>
      <c r="BE248" s="464"/>
      <c r="BF248" s="488"/>
      <c r="BH248" s="105"/>
      <c r="BI248" s="497" t="s">
        <v>456</v>
      </c>
      <c r="BJ248" s="479" t="s">
        <v>449</v>
      </c>
      <c r="BK248" s="498">
        <v>1.8391999999999999</v>
      </c>
      <c r="BL248" s="479" t="s">
        <v>450</v>
      </c>
      <c r="BM248" s="493">
        <v>1.16E-3</v>
      </c>
      <c r="BN248" s="493">
        <v>1.16E-3</v>
      </c>
      <c r="BO248" s="480" t="s">
        <v>396</v>
      </c>
      <c r="BP248" s="494">
        <v>3.3500000000000002E-2</v>
      </c>
      <c r="BQ248" s="495">
        <f t="shared" si="345"/>
        <v>3.3500000000000001E-5</v>
      </c>
      <c r="BR248" s="479" t="s">
        <v>451</v>
      </c>
      <c r="BS248" s="493">
        <v>3.0000000000000001E-3</v>
      </c>
      <c r="BT248" s="493">
        <v>0.03</v>
      </c>
      <c r="BU248" s="479" t="s">
        <v>398</v>
      </c>
      <c r="BV248" s="494">
        <v>3.3E-3</v>
      </c>
      <c r="BW248" s="495">
        <f t="shared" si="346"/>
        <v>3.3000000000000002E-6</v>
      </c>
      <c r="BX248" s="479" t="s">
        <v>452</v>
      </c>
      <c r="BY248" s="493">
        <v>2.9999999999999997E-4</v>
      </c>
      <c r="BZ248" s="493">
        <v>0.03</v>
      </c>
      <c r="CA248" s="479" t="s">
        <v>398</v>
      </c>
      <c r="CB248" s="496">
        <v>3.0815000000000001</v>
      </c>
      <c r="CC248" s="495">
        <f t="shared" si="347"/>
        <v>3.0815E-3</v>
      </c>
      <c r="CD248" s="479" t="s">
        <v>451</v>
      </c>
      <c r="CE248" s="493">
        <v>0.5</v>
      </c>
      <c r="CF248" s="493">
        <v>15.4</v>
      </c>
      <c r="CG248" s="479" t="s">
        <v>398</v>
      </c>
      <c r="CH248" s="496">
        <v>0.10050000000000001</v>
      </c>
      <c r="CI248" s="495">
        <f t="shared" si="348"/>
        <v>1.005E-4</v>
      </c>
      <c r="CJ248" s="479" t="s">
        <v>452</v>
      </c>
      <c r="CK248" s="481">
        <v>0.01</v>
      </c>
      <c r="CL248" s="481">
        <v>0.77</v>
      </c>
      <c r="CM248" s="479" t="s">
        <v>398</v>
      </c>
      <c r="CN248" s="109"/>
      <c r="CO248" s="110">
        <v>0.15</v>
      </c>
      <c r="CP248" s="110">
        <v>0.2</v>
      </c>
    </row>
    <row r="249" spans="1:94" s="111" customFormat="1" ht="21" hidden="1" thickBot="1" x14ac:dyDescent="0.3">
      <c r="A249" s="105"/>
      <c r="V249" s="110"/>
      <c r="AA249" s="464"/>
      <c r="AB249" s="464"/>
      <c r="AD249" s="464"/>
      <c r="AE249" s="465"/>
      <c r="AH249" s="466"/>
      <c r="AI249" s="466"/>
      <c r="AK249" s="464"/>
      <c r="AR249" s="464"/>
      <c r="AV249" s="464"/>
      <c r="AX249" s="464"/>
      <c r="BB249" s="464"/>
      <c r="BC249" s="464"/>
      <c r="BE249" s="464"/>
      <c r="BF249" s="488"/>
      <c r="BH249" s="105"/>
      <c r="BI249" s="497" t="s">
        <v>457</v>
      </c>
      <c r="BJ249" s="479" t="s">
        <v>449</v>
      </c>
      <c r="BK249" s="498">
        <v>1.8253999999999999</v>
      </c>
      <c r="BL249" s="479" t="s">
        <v>450</v>
      </c>
      <c r="BM249" s="493">
        <v>7.107999999999999E-2</v>
      </c>
      <c r="BN249" s="493">
        <v>7.107999999999999E-2</v>
      </c>
      <c r="BO249" s="480" t="s">
        <v>396</v>
      </c>
      <c r="BP249" s="494">
        <v>3.3300000000000003E-2</v>
      </c>
      <c r="BQ249" s="495">
        <f t="shared" si="345"/>
        <v>3.3300000000000003E-5</v>
      </c>
      <c r="BR249" s="479" t="s">
        <v>451</v>
      </c>
      <c r="BS249" s="493">
        <v>3.0000000000000001E-3</v>
      </c>
      <c r="BT249" s="493">
        <v>0.03</v>
      </c>
      <c r="BU249" s="479" t="s">
        <v>398</v>
      </c>
      <c r="BV249" s="494">
        <v>3.3E-3</v>
      </c>
      <c r="BW249" s="495">
        <f t="shared" si="346"/>
        <v>3.3000000000000002E-6</v>
      </c>
      <c r="BX249" s="479" t="s">
        <v>452</v>
      </c>
      <c r="BY249" s="493">
        <v>2.9999999999999997E-4</v>
      </c>
      <c r="BZ249" s="493">
        <v>0.03</v>
      </c>
      <c r="CA249" s="479" t="s">
        <v>398</v>
      </c>
      <c r="CB249" s="496">
        <v>3.0607000000000002</v>
      </c>
      <c r="CC249" s="495">
        <f t="shared" si="347"/>
        <v>3.0607000000000004E-3</v>
      </c>
      <c r="CD249" s="479" t="s">
        <v>451</v>
      </c>
      <c r="CE249" s="493">
        <v>0.5</v>
      </c>
      <c r="CF249" s="493">
        <v>15.4</v>
      </c>
      <c r="CG249" s="479" t="s">
        <v>398</v>
      </c>
      <c r="CH249" s="496">
        <v>9.98E-2</v>
      </c>
      <c r="CI249" s="495">
        <f t="shared" si="348"/>
        <v>9.98E-5</v>
      </c>
      <c r="CJ249" s="479" t="s">
        <v>452</v>
      </c>
      <c r="CK249" s="481">
        <v>0.01</v>
      </c>
      <c r="CL249" s="481">
        <v>0.77</v>
      </c>
      <c r="CM249" s="479" t="s">
        <v>398</v>
      </c>
      <c r="CN249" s="109"/>
      <c r="CO249" s="110">
        <v>0.15</v>
      </c>
      <c r="CP249" s="110">
        <v>0.2</v>
      </c>
    </row>
    <row r="250" spans="1:94" s="111" customFormat="1" ht="21" hidden="1" thickBot="1" x14ac:dyDescent="0.3">
      <c r="A250" s="105"/>
      <c r="V250" s="110"/>
      <c r="AA250" s="464"/>
      <c r="AB250" s="464"/>
      <c r="AD250" s="464"/>
      <c r="AE250" s="465"/>
      <c r="AH250" s="466"/>
      <c r="AI250" s="466"/>
      <c r="AK250" s="464"/>
      <c r="AR250" s="464"/>
      <c r="AV250" s="464"/>
      <c r="AX250" s="464"/>
      <c r="BB250" s="464"/>
      <c r="BC250" s="464"/>
      <c r="BE250" s="464"/>
      <c r="BF250" s="488"/>
      <c r="BH250" s="105"/>
      <c r="BI250" s="497" t="s">
        <v>458</v>
      </c>
      <c r="BJ250" s="479" t="s">
        <v>449</v>
      </c>
      <c r="BK250" s="499">
        <v>2.0354999999999999</v>
      </c>
      <c r="BL250" s="479" t="s">
        <v>450</v>
      </c>
      <c r="BM250" s="493">
        <v>6.3630000000000006E-2</v>
      </c>
      <c r="BN250" s="493">
        <v>6.3630000000000006E-2</v>
      </c>
      <c r="BO250" s="480" t="s">
        <v>396</v>
      </c>
      <c r="BP250" s="494">
        <v>3.73E-2</v>
      </c>
      <c r="BQ250" s="495">
        <f t="shared" si="345"/>
        <v>3.7299999999999999E-5</v>
      </c>
      <c r="BR250" s="479" t="s">
        <v>451</v>
      </c>
      <c r="BS250" s="493">
        <v>3.0000000000000001E-3</v>
      </c>
      <c r="BT250" s="493">
        <v>0.03</v>
      </c>
      <c r="BU250" s="479" t="s">
        <v>398</v>
      </c>
      <c r="BV250" s="494">
        <v>3.7000000000000002E-3</v>
      </c>
      <c r="BW250" s="495">
        <f t="shared" si="346"/>
        <v>3.7000000000000002E-6</v>
      </c>
      <c r="BX250" s="479" t="s">
        <v>452</v>
      </c>
      <c r="BY250" s="481">
        <v>2.9999999999999997E-4</v>
      </c>
      <c r="BZ250" s="481">
        <v>0.03</v>
      </c>
      <c r="CA250" s="479" t="s">
        <v>398</v>
      </c>
      <c r="CB250" s="496">
        <v>3.4278</v>
      </c>
      <c r="CC250" s="495">
        <f t="shared" si="347"/>
        <v>3.4277999999999999E-3</v>
      </c>
      <c r="CD250" s="479" t="s">
        <v>451</v>
      </c>
      <c r="CE250" s="493">
        <v>0.5</v>
      </c>
      <c r="CF250" s="493">
        <v>15.4</v>
      </c>
      <c r="CG250" s="479" t="s">
        <v>398</v>
      </c>
      <c r="CH250" s="496">
        <v>0.1118</v>
      </c>
      <c r="CI250" s="495">
        <f t="shared" si="348"/>
        <v>1.1179999999999999E-4</v>
      </c>
      <c r="CJ250" s="479" t="s">
        <v>452</v>
      </c>
      <c r="CK250" s="481">
        <v>0.01</v>
      </c>
      <c r="CL250" s="481">
        <v>0.77</v>
      </c>
      <c r="CM250" s="479" t="s">
        <v>398</v>
      </c>
      <c r="CN250" s="109"/>
      <c r="CO250" s="110">
        <v>0.15</v>
      </c>
      <c r="CP250" s="110">
        <v>0.2</v>
      </c>
    </row>
    <row r="251" spans="1:94" s="111" customFormat="1" ht="21" hidden="1" thickBot="1" x14ac:dyDescent="0.3">
      <c r="A251" s="105"/>
      <c r="V251" s="110"/>
      <c r="AA251" s="464"/>
      <c r="AB251" s="464"/>
      <c r="AD251" s="464"/>
      <c r="AE251" s="465"/>
      <c r="AH251" s="466"/>
      <c r="AI251" s="466"/>
      <c r="AK251" s="464"/>
      <c r="AR251" s="464"/>
      <c r="AV251" s="464"/>
      <c r="AX251" s="464"/>
      <c r="BB251" s="464"/>
      <c r="BC251" s="464"/>
      <c r="BE251" s="464"/>
      <c r="BF251" s="488"/>
      <c r="BH251" s="105"/>
      <c r="BI251" s="497" t="s">
        <v>459</v>
      </c>
      <c r="BJ251" s="479" t="s">
        <v>449</v>
      </c>
      <c r="BK251" s="499">
        <v>1.9775</v>
      </c>
      <c r="BL251" s="479" t="s">
        <v>450</v>
      </c>
      <c r="BM251" s="493">
        <v>3.7130000000000003E-2</v>
      </c>
      <c r="BN251" s="493">
        <v>3.7130000000000003E-2</v>
      </c>
      <c r="BO251" s="480" t="s">
        <v>396</v>
      </c>
      <c r="BP251" s="494">
        <v>3.5400000000000001E-2</v>
      </c>
      <c r="BQ251" s="495">
        <f t="shared" si="345"/>
        <v>3.54E-5</v>
      </c>
      <c r="BR251" s="479" t="s">
        <v>451</v>
      </c>
      <c r="BS251" s="493">
        <v>3.0000000000000001E-3</v>
      </c>
      <c r="BT251" s="493">
        <v>0.03</v>
      </c>
      <c r="BU251" s="479" t="s">
        <v>398</v>
      </c>
      <c r="BV251" s="494">
        <v>3.5000000000000001E-3</v>
      </c>
      <c r="BW251" s="495">
        <f t="shared" si="346"/>
        <v>3.4999999999999999E-6</v>
      </c>
      <c r="BX251" s="479" t="s">
        <v>452</v>
      </c>
      <c r="BY251" s="481">
        <v>2.9999999999999997E-4</v>
      </c>
      <c r="BZ251" s="481">
        <v>0.03</v>
      </c>
      <c r="CA251" s="479" t="s">
        <v>398</v>
      </c>
      <c r="CB251" s="496">
        <v>3.2595000000000001</v>
      </c>
      <c r="CC251" s="495">
        <f t="shared" si="347"/>
        <v>3.2595000000000002E-3</v>
      </c>
      <c r="CD251" s="479" t="s">
        <v>451</v>
      </c>
      <c r="CE251" s="481">
        <v>0.5</v>
      </c>
      <c r="CF251" s="481">
        <v>15.4</v>
      </c>
      <c r="CG251" s="479" t="s">
        <v>398</v>
      </c>
      <c r="CH251" s="496">
        <v>0.10630000000000001</v>
      </c>
      <c r="CI251" s="495">
        <f t="shared" si="348"/>
        <v>1.0630000000000001E-4</v>
      </c>
      <c r="CJ251" s="479" t="s">
        <v>452</v>
      </c>
      <c r="CK251" s="481">
        <v>0.01</v>
      </c>
      <c r="CL251" s="481">
        <v>0.77</v>
      </c>
      <c r="CM251" s="479" t="s">
        <v>398</v>
      </c>
      <c r="CN251" s="109"/>
      <c r="CO251" s="110">
        <v>0.15</v>
      </c>
      <c r="CP251" s="110">
        <v>0.2</v>
      </c>
    </row>
    <row r="252" spans="1:94" s="111" customFormat="1" ht="21" hidden="1" thickBot="1" x14ac:dyDescent="0.3">
      <c r="A252" s="105"/>
      <c r="V252" s="110"/>
      <c r="AA252" s="464"/>
      <c r="AB252" s="464"/>
      <c r="AD252" s="464"/>
      <c r="AE252" s="465"/>
      <c r="AH252" s="466"/>
      <c r="AI252" s="466"/>
      <c r="AK252" s="464"/>
      <c r="AR252" s="464"/>
      <c r="AV252" s="464"/>
      <c r="AX252" s="464"/>
      <c r="BB252" s="464"/>
      <c r="BC252" s="464"/>
      <c r="BE252" s="464"/>
      <c r="BF252" s="488"/>
      <c r="BH252" s="105"/>
      <c r="BI252" s="497" t="s">
        <v>460</v>
      </c>
      <c r="BJ252" s="479" t="s">
        <v>449</v>
      </c>
      <c r="BK252" s="498">
        <v>2.1615000000000002</v>
      </c>
      <c r="BL252" s="479" t="s">
        <v>450</v>
      </c>
      <c r="BM252" s="493">
        <v>3.0299999999999997E-3</v>
      </c>
      <c r="BN252" s="493">
        <v>3.0299999999999997E-3</v>
      </c>
      <c r="BO252" s="480" t="s">
        <v>396</v>
      </c>
      <c r="BP252" s="494">
        <v>3.7900000000000003E-2</v>
      </c>
      <c r="BQ252" s="495">
        <f t="shared" si="345"/>
        <v>3.7900000000000006E-5</v>
      </c>
      <c r="BR252" s="479" t="s">
        <v>451</v>
      </c>
      <c r="BS252" s="481">
        <v>3.0000000000000001E-3</v>
      </c>
      <c r="BT252" s="481">
        <v>0.03</v>
      </c>
      <c r="BU252" s="479" t="s">
        <v>398</v>
      </c>
      <c r="BV252" s="494">
        <v>3.8E-3</v>
      </c>
      <c r="BW252" s="495">
        <f t="shared" si="346"/>
        <v>3.8E-6</v>
      </c>
      <c r="BX252" s="479" t="s">
        <v>452</v>
      </c>
      <c r="BY252" s="481">
        <v>2.9999999999999997E-4</v>
      </c>
      <c r="BZ252" s="481">
        <v>0.03</v>
      </c>
      <c r="CA252" s="479" t="s">
        <v>398</v>
      </c>
      <c r="CB252" s="496">
        <v>3.49</v>
      </c>
      <c r="CC252" s="495">
        <f t="shared" si="347"/>
        <v>3.49E-3</v>
      </c>
      <c r="CD252" s="479" t="s">
        <v>451</v>
      </c>
      <c r="CE252" s="481">
        <v>0.5</v>
      </c>
      <c r="CF252" s="481">
        <v>15.4</v>
      </c>
      <c r="CG252" s="479" t="s">
        <v>398</v>
      </c>
      <c r="CH252" s="496">
        <v>0.1138</v>
      </c>
      <c r="CI252" s="495">
        <f t="shared" si="348"/>
        <v>1.138E-4</v>
      </c>
      <c r="CJ252" s="479" t="s">
        <v>452</v>
      </c>
      <c r="CK252" s="481">
        <v>0.01</v>
      </c>
      <c r="CL252" s="481">
        <v>0.77</v>
      </c>
      <c r="CM252" s="479" t="s">
        <v>398</v>
      </c>
      <c r="CN252" s="109"/>
      <c r="CO252" s="110">
        <v>0.15</v>
      </c>
      <c r="CP252" s="110">
        <v>0.2</v>
      </c>
    </row>
    <row r="253" spans="1:94" s="111" customFormat="1" ht="21" hidden="1" thickBot="1" x14ac:dyDescent="0.3">
      <c r="A253" s="105"/>
      <c r="V253" s="110"/>
      <c r="AA253" s="464"/>
      <c r="AB253" s="464"/>
      <c r="AD253" s="464"/>
      <c r="AE253" s="465"/>
      <c r="AH253" s="466"/>
      <c r="AI253" s="466"/>
      <c r="AK253" s="464"/>
      <c r="AR253" s="464"/>
      <c r="AV253" s="464"/>
      <c r="AX253" s="464"/>
      <c r="BB253" s="464"/>
      <c r="BC253" s="464"/>
      <c r="BE253" s="464"/>
      <c r="BF253" s="488"/>
      <c r="BH253" s="105"/>
      <c r="BI253" s="497" t="s">
        <v>461</v>
      </c>
      <c r="BJ253" s="479" t="s">
        <v>449</v>
      </c>
      <c r="BK253" s="498">
        <v>1.8317000000000001</v>
      </c>
      <c r="BL253" s="479" t="s">
        <v>450</v>
      </c>
      <c r="BM253" s="493">
        <v>7.0720000000000005E-2</v>
      </c>
      <c r="BN253" s="493">
        <v>7.0720000000000005E-2</v>
      </c>
      <c r="BO253" s="480" t="s">
        <v>396</v>
      </c>
      <c r="BP253" s="494">
        <v>3.3500000000000002E-2</v>
      </c>
      <c r="BQ253" s="495">
        <f t="shared" si="345"/>
        <v>3.3500000000000001E-5</v>
      </c>
      <c r="BR253" s="479" t="s">
        <v>451</v>
      </c>
      <c r="BS253" s="481">
        <v>3.0000000000000001E-3</v>
      </c>
      <c r="BT253" s="481">
        <v>0.03</v>
      </c>
      <c r="BU253" s="479" t="s">
        <v>398</v>
      </c>
      <c r="BV253" s="494">
        <v>3.3999999999999998E-3</v>
      </c>
      <c r="BW253" s="495">
        <f t="shared" si="346"/>
        <v>3.3999999999999996E-6</v>
      </c>
      <c r="BX253" s="479" t="s">
        <v>452</v>
      </c>
      <c r="BY253" s="481">
        <v>2.9999999999999997E-4</v>
      </c>
      <c r="BZ253" s="481">
        <v>0.03</v>
      </c>
      <c r="CA253" s="479" t="s">
        <v>398</v>
      </c>
      <c r="CB253" s="496">
        <v>3.0825</v>
      </c>
      <c r="CC253" s="495">
        <f t="shared" si="347"/>
        <v>3.0825000000000002E-3</v>
      </c>
      <c r="CD253" s="479" t="s">
        <v>451</v>
      </c>
      <c r="CE253" s="481">
        <v>0.5</v>
      </c>
      <c r="CF253" s="481">
        <v>15.4</v>
      </c>
      <c r="CG253" s="479" t="s">
        <v>398</v>
      </c>
      <c r="CH253" s="496">
        <v>0.10050000000000001</v>
      </c>
      <c r="CI253" s="495">
        <f t="shared" si="348"/>
        <v>1.005E-4</v>
      </c>
      <c r="CJ253" s="479" t="s">
        <v>452</v>
      </c>
      <c r="CK253" s="481">
        <v>0.01</v>
      </c>
      <c r="CL253" s="481">
        <v>0.77</v>
      </c>
      <c r="CM253" s="479" t="s">
        <v>398</v>
      </c>
      <c r="CN253" s="109"/>
      <c r="CO253" s="110">
        <v>0.15</v>
      </c>
      <c r="CP253" s="110">
        <v>0.2</v>
      </c>
    </row>
    <row r="254" spans="1:94" s="111" customFormat="1" ht="19.5" hidden="1" thickBot="1" x14ac:dyDescent="0.3">
      <c r="A254" s="105"/>
      <c r="V254" s="110"/>
      <c r="AA254" s="464"/>
      <c r="AB254" s="464"/>
      <c r="AD254" s="464"/>
      <c r="AE254" s="465"/>
      <c r="AH254" s="466"/>
      <c r="AI254" s="466"/>
      <c r="AK254" s="464"/>
      <c r="AR254" s="464"/>
      <c r="AV254" s="464"/>
      <c r="AX254" s="464"/>
      <c r="BB254" s="464"/>
      <c r="BC254" s="464"/>
      <c r="BE254" s="464"/>
      <c r="BF254" s="488"/>
      <c r="BH254" s="105"/>
      <c r="BI254" s="500" t="s">
        <v>462</v>
      </c>
      <c r="BJ254" s="479" t="s">
        <v>463</v>
      </c>
      <c r="BK254" s="498">
        <v>3.0488</v>
      </c>
      <c r="BL254" s="479" t="s">
        <v>464</v>
      </c>
      <c r="BM254" s="493">
        <v>2.0799999999999998E-3</v>
      </c>
      <c r="BN254" s="493">
        <v>2.0799999999999998E-3</v>
      </c>
      <c r="BO254" s="480" t="s">
        <v>396</v>
      </c>
      <c r="BP254" s="501">
        <v>4.5400000000000003E-2</v>
      </c>
      <c r="BQ254" s="495">
        <f t="shared" si="345"/>
        <v>4.5400000000000006E-5</v>
      </c>
      <c r="BR254" s="479" t="s">
        <v>465</v>
      </c>
      <c r="BS254" s="481">
        <v>3.0000000000000001E-3</v>
      </c>
      <c r="BT254" s="481">
        <v>0.03</v>
      </c>
      <c r="BU254" s="479" t="s">
        <v>398</v>
      </c>
      <c r="BV254" s="494">
        <v>5.0000000000000001E-3</v>
      </c>
      <c r="BW254" s="495">
        <f t="shared" si="346"/>
        <v>5.0000000000000004E-6</v>
      </c>
      <c r="BX254" s="479" t="s">
        <v>466</v>
      </c>
      <c r="BY254" s="481">
        <v>2.9999999999999997E-4</v>
      </c>
      <c r="BZ254" s="481">
        <v>0.03</v>
      </c>
      <c r="CA254" s="479" t="s">
        <v>398</v>
      </c>
      <c r="CB254" s="496">
        <v>4.1779999999999999</v>
      </c>
      <c r="CC254" s="495">
        <f t="shared" si="347"/>
        <v>4.1780000000000003E-3</v>
      </c>
      <c r="CD254" s="479" t="s">
        <v>465</v>
      </c>
      <c r="CE254" s="481">
        <v>0.5</v>
      </c>
      <c r="CF254" s="481">
        <v>15.4</v>
      </c>
      <c r="CG254" s="479" t="s">
        <v>398</v>
      </c>
      <c r="CH254" s="496">
        <v>0.13600000000000001</v>
      </c>
      <c r="CI254" s="495">
        <f t="shared" si="348"/>
        <v>1.36E-4</v>
      </c>
      <c r="CJ254" s="479" t="s">
        <v>466</v>
      </c>
      <c r="CK254" s="481">
        <v>0.01</v>
      </c>
      <c r="CL254" s="481">
        <v>0.77</v>
      </c>
      <c r="CM254" s="479" t="s">
        <v>398</v>
      </c>
      <c r="CN254" s="109"/>
      <c r="CO254" s="110">
        <v>0.15</v>
      </c>
      <c r="CP254" s="110">
        <v>0.2</v>
      </c>
    </row>
    <row r="255" spans="1:94" s="111" customFormat="1" ht="19.5" hidden="1" thickBot="1" x14ac:dyDescent="0.3">
      <c r="A255" s="105"/>
      <c r="V255" s="110"/>
      <c r="AA255" s="464"/>
      <c r="AB255" s="464"/>
      <c r="AD255" s="464"/>
      <c r="AE255" s="465"/>
      <c r="AH255" s="466"/>
      <c r="AI255" s="466"/>
      <c r="AK255" s="464"/>
      <c r="AR255" s="464"/>
      <c r="AV255" s="464"/>
      <c r="AX255" s="464"/>
      <c r="BB255" s="464"/>
      <c r="BC255" s="464"/>
      <c r="BE255" s="464"/>
      <c r="BF255" s="488"/>
      <c r="BH255" s="105"/>
      <c r="BI255" s="500" t="s">
        <v>467</v>
      </c>
      <c r="BJ255" s="479" t="s">
        <v>463</v>
      </c>
      <c r="BK255" s="498">
        <v>3.117</v>
      </c>
      <c r="BL255" s="479" t="s">
        <v>464</v>
      </c>
      <c r="BM255" s="493">
        <v>2.0799999999999998E-3</v>
      </c>
      <c r="BN255" s="493">
        <v>2.0799999999999998E-3</v>
      </c>
      <c r="BO255" s="480" t="s">
        <v>396</v>
      </c>
      <c r="BP255" s="501">
        <v>4.5199999999999997E-2</v>
      </c>
      <c r="BQ255" s="495">
        <f t="shared" si="345"/>
        <v>4.5199999999999994E-5</v>
      </c>
      <c r="BR255" s="479" t="s">
        <v>465</v>
      </c>
      <c r="BS255" s="481">
        <v>3.0000000000000001E-3</v>
      </c>
      <c r="BT255" s="481">
        <v>0.03</v>
      </c>
      <c r="BU255" s="479" t="s">
        <v>398</v>
      </c>
      <c r="BV255" s="494">
        <v>5.0000000000000001E-3</v>
      </c>
      <c r="BW255" s="495">
        <f t="shared" si="346"/>
        <v>5.0000000000000004E-6</v>
      </c>
      <c r="BX255" s="479" t="s">
        <v>466</v>
      </c>
      <c r="BY255" s="481">
        <v>2.9999999999999997E-4</v>
      </c>
      <c r="BZ255" s="481">
        <v>0.03</v>
      </c>
      <c r="CA255" s="479" t="s">
        <v>398</v>
      </c>
      <c r="CB255" s="490">
        <v>4.1609999999999996</v>
      </c>
      <c r="CC255" s="495">
        <f t="shared" si="347"/>
        <v>4.1609999999999998E-3</v>
      </c>
      <c r="CD255" s="479" t="s">
        <v>465</v>
      </c>
      <c r="CE255" s="481">
        <v>0.5</v>
      </c>
      <c r="CF255" s="481">
        <v>15.4</v>
      </c>
      <c r="CG255" s="479" t="s">
        <v>398</v>
      </c>
      <c r="CH255" s="496">
        <v>0.13600000000000001</v>
      </c>
      <c r="CI255" s="495">
        <f t="shared" si="348"/>
        <v>1.36E-4</v>
      </c>
      <c r="CJ255" s="479" t="s">
        <v>466</v>
      </c>
      <c r="CK255" s="481">
        <v>0.01</v>
      </c>
      <c r="CL255" s="481">
        <v>0.77</v>
      </c>
      <c r="CM255" s="479" t="s">
        <v>398</v>
      </c>
      <c r="CN255" s="109"/>
      <c r="CO255" s="110">
        <v>0.15</v>
      </c>
      <c r="CP255" s="110">
        <v>0.2</v>
      </c>
    </row>
    <row r="256" spans="1:94" s="111" customFormat="1" ht="19.5" hidden="1" thickBot="1" x14ac:dyDescent="0.3">
      <c r="A256" s="105"/>
      <c r="V256" s="110"/>
      <c r="AA256" s="464"/>
      <c r="AB256" s="464"/>
      <c r="AD256" s="464"/>
      <c r="AE256" s="465"/>
      <c r="AH256" s="466"/>
      <c r="AI256" s="466"/>
      <c r="AK256" s="464"/>
      <c r="AR256" s="464"/>
      <c r="AV256" s="464"/>
      <c r="AX256" s="464"/>
      <c r="BB256" s="464"/>
      <c r="BC256" s="464"/>
      <c r="BE256" s="464"/>
      <c r="BF256" s="488"/>
      <c r="BH256" s="105"/>
      <c r="BI256" s="500" t="s">
        <v>468</v>
      </c>
      <c r="BJ256" s="479" t="s">
        <v>463</v>
      </c>
      <c r="BK256" s="498">
        <v>3.012</v>
      </c>
      <c r="BL256" s="479" t="s">
        <v>464</v>
      </c>
      <c r="BM256" s="493">
        <v>2.0799999999999998E-3</v>
      </c>
      <c r="BN256" s="493">
        <v>2.0799999999999998E-3</v>
      </c>
      <c r="BO256" s="480" t="s">
        <v>396</v>
      </c>
      <c r="BP256" s="501">
        <v>4.5699999999999998E-2</v>
      </c>
      <c r="BQ256" s="495">
        <f t="shared" si="345"/>
        <v>4.57E-5</v>
      </c>
      <c r="BR256" s="479" t="s">
        <v>465</v>
      </c>
      <c r="BS256" s="481">
        <v>3.0000000000000001E-3</v>
      </c>
      <c r="BT256" s="481">
        <v>0.03</v>
      </c>
      <c r="BU256" s="479" t="s">
        <v>398</v>
      </c>
      <c r="BV256" s="494">
        <v>5.0000000000000001E-3</v>
      </c>
      <c r="BW256" s="495">
        <f t="shared" si="346"/>
        <v>5.0000000000000004E-6</v>
      </c>
      <c r="BX256" s="479" t="s">
        <v>466</v>
      </c>
      <c r="BY256" s="481">
        <v>2.9999999999999997E-4</v>
      </c>
      <c r="BZ256" s="481">
        <v>0.03</v>
      </c>
      <c r="CA256" s="479" t="s">
        <v>398</v>
      </c>
      <c r="CB256" s="490">
        <v>4.2080000000000002</v>
      </c>
      <c r="CC256" s="495">
        <f t="shared" si="347"/>
        <v>4.2079999999999999E-3</v>
      </c>
      <c r="CD256" s="479" t="s">
        <v>465</v>
      </c>
      <c r="CE256" s="481">
        <v>0.5</v>
      </c>
      <c r="CF256" s="481">
        <v>15.4</v>
      </c>
      <c r="CG256" s="479" t="s">
        <v>398</v>
      </c>
      <c r="CH256" s="490">
        <v>0.13700000000000001</v>
      </c>
      <c r="CI256" s="495">
        <f t="shared" si="348"/>
        <v>1.3700000000000002E-4</v>
      </c>
      <c r="CJ256" s="479" t="s">
        <v>466</v>
      </c>
      <c r="CK256" s="481">
        <v>0.01</v>
      </c>
      <c r="CL256" s="481">
        <v>0.77</v>
      </c>
      <c r="CM256" s="479" t="s">
        <v>398</v>
      </c>
      <c r="CN256" s="109"/>
      <c r="CO256" s="110">
        <v>0.15</v>
      </c>
      <c r="CP256" s="110">
        <v>0.2</v>
      </c>
    </row>
    <row r="257" spans="1:94" s="111" customFormat="1" ht="19.5" hidden="1" thickBot="1" x14ac:dyDescent="0.3">
      <c r="A257" s="105"/>
      <c r="V257" s="110"/>
      <c r="AA257" s="464"/>
      <c r="AB257" s="464"/>
      <c r="AD257" s="464"/>
      <c r="AE257" s="465"/>
      <c r="AH257" s="466"/>
      <c r="AI257" s="466"/>
      <c r="AK257" s="464"/>
      <c r="AR257" s="464"/>
      <c r="AV257" s="464"/>
      <c r="AX257" s="464"/>
      <c r="BB257" s="464"/>
      <c r="BC257" s="464"/>
      <c r="BE257" s="464"/>
      <c r="BF257" s="488"/>
      <c r="BH257" s="105"/>
      <c r="BI257" s="500" t="s">
        <v>469</v>
      </c>
      <c r="BJ257" s="479" t="s">
        <v>463</v>
      </c>
      <c r="BK257" s="498">
        <v>3.0512000000000001</v>
      </c>
      <c r="BL257" s="479" t="s">
        <v>464</v>
      </c>
      <c r="BM257" s="493">
        <v>2.0799999999999998E-3</v>
      </c>
      <c r="BN257" s="493">
        <v>2.0799999999999998E-3</v>
      </c>
      <c r="BO257" s="480" t="s">
        <v>396</v>
      </c>
      <c r="BP257" s="501">
        <v>4.5400000000000003E-2</v>
      </c>
      <c r="BQ257" s="495">
        <f t="shared" si="345"/>
        <v>4.5400000000000006E-5</v>
      </c>
      <c r="BR257" s="479" t="s">
        <v>465</v>
      </c>
      <c r="BS257" s="481">
        <v>3.0000000000000001E-3</v>
      </c>
      <c r="BT257" s="481">
        <v>0.03</v>
      </c>
      <c r="BU257" s="479" t="s">
        <v>398</v>
      </c>
      <c r="BV257" s="495">
        <v>5.0000000000000001E-3</v>
      </c>
      <c r="BW257" s="495">
        <f t="shared" si="346"/>
        <v>5.0000000000000004E-6</v>
      </c>
      <c r="BX257" s="479" t="s">
        <v>466</v>
      </c>
      <c r="BY257" s="481">
        <v>2.9999999999999997E-4</v>
      </c>
      <c r="BZ257" s="481">
        <v>0.03</v>
      </c>
      <c r="CA257" s="479" t="s">
        <v>398</v>
      </c>
      <c r="CB257" s="490">
        <v>4.1779999999999999</v>
      </c>
      <c r="CC257" s="495">
        <f t="shared" si="347"/>
        <v>4.1780000000000003E-3</v>
      </c>
      <c r="CD257" s="479" t="s">
        <v>465</v>
      </c>
      <c r="CE257" s="481">
        <v>0.5</v>
      </c>
      <c r="CF257" s="481">
        <v>15.4</v>
      </c>
      <c r="CG257" s="479" t="s">
        <v>398</v>
      </c>
      <c r="CH257" s="496">
        <v>0.13600000000000001</v>
      </c>
      <c r="CI257" s="495">
        <f t="shared" si="348"/>
        <v>1.36E-4</v>
      </c>
      <c r="CJ257" s="479" t="s">
        <v>466</v>
      </c>
      <c r="CK257" s="481">
        <v>0.01</v>
      </c>
      <c r="CL257" s="481">
        <v>0.77</v>
      </c>
      <c r="CM257" s="479" t="s">
        <v>398</v>
      </c>
      <c r="CN257" s="109"/>
      <c r="CO257" s="110">
        <v>0.15</v>
      </c>
      <c r="CP257" s="110">
        <v>0.2</v>
      </c>
    </row>
    <row r="258" spans="1:94" s="111" customFormat="1" ht="21" hidden="1" thickBot="1" x14ac:dyDescent="0.3">
      <c r="A258" s="105"/>
      <c r="V258" s="110"/>
      <c r="AA258" s="464"/>
      <c r="AB258" s="464"/>
      <c r="AD258" s="464"/>
      <c r="AE258" s="465"/>
      <c r="AH258" s="466"/>
      <c r="AI258" s="466"/>
      <c r="AK258" s="464"/>
      <c r="AR258" s="464"/>
      <c r="AV258" s="464"/>
      <c r="AX258" s="464"/>
      <c r="BB258" s="464"/>
      <c r="BC258" s="464"/>
      <c r="BE258" s="464"/>
      <c r="BF258" s="488"/>
      <c r="BH258" s="105"/>
      <c r="BI258" s="497" t="s">
        <v>470</v>
      </c>
      <c r="BJ258" s="479" t="s">
        <v>449</v>
      </c>
      <c r="BK258" s="498">
        <v>2.2812000000000001</v>
      </c>
      <c r="BL258" s="479" t="s">
        <v>450</v>
      </c>
      <c r="BM258" s="493">
        <v>2.8499999999999997E-3</v>
      </c>
      <c r="BN258" s="493">
        <v>2.8499999999999997E-3</v>
      </c>
      <c r="BO258" s="480" t="s">
        <v>396</v>
      </c>
      <c r="BP258" s="494">
        <v>4.0599999999999997E-2</v>
      </c>
      <c r="BQ258" s="495">
        <f t="shared" si="345"/>
        <v>4.0599999999999998E-5</v>
      </c>
      <c r="BR258" s="479" t="s">
        <v>451</v>
      </c>
      <c r="BS258" s="481">
        <v>3.0000000000000001E-3</v>
      </c>
      <c r="BT258" s="481">
        <v>0.03</v>
      </c>
      <c r="BU258" s="479" t="s">
        <v>398</v>
      </c>
      <c r="BV258" s="494">
        <v>4.1000000000000003E-3</v>
      </c>
      <c r="BW258" s="495">
        <f t="shared" si="346"/>
        <v>4.1000000000000006E-6</v>
      </c>
      <c r="BX258" s="479" t="s">
        <v>452</v>
      </c>
      <c r="BY258" s="481">
        <v>2.9999999999999997E-4</v>
      </c>
      <c r="BZ258" s="481">
        <v>0.03</v>
      </c>
      <c r="CA258" s="479" t="s">
        <v>398</v>
      </c>
      <c r="CB258" s="496">
        <v>0</v>
      </c>
      <c r="CC258" s="495">
        <f t="shared" si="347"/>
        <v>0</v>
      </c>
      <c r="CD258" s="479" t="s">
        <v>451</v>
      </c>
      <c r="CE258" s="481">
        <v>0</v>
      </c>
      <c r="CF258" s="481">
        <v>0</v>
      </c>
      <c r="CG258" s="479" t="s">
        <v>398</v>
      </c>
      <c r="CH258" s="496">
        <v>0</v>
      </c>
      <c r="CI258" s="495">
        <f t="shared" si="348"/>
        <v>0</v>
      </c>
      <c r="CJ258" s="479" t="s">
        <v>452</v>
      </c>
      <c r="CK258" s="481">
        <v>0</v>
      </c>
      <c r="CL258" s="481">
        <v>0</v>
      </c>
      <c r="CM258" s="479" t="s">
        <v>398</v>
      </c>
      <c r="CN258" s="109"/>
      <c r="CO258" s="110">
        <v>0.15</v>
      </c>
      <c r="CP258" s="110">
        <v>0.2</v>
      </c>
    </row>
    <row r="259" spans="1:94" s="111" customFormat="1" ht="21" hidden="1" thickBot="1" x14ac:dyDescent="0.3">
      <c r="A259" s="105"/>
      <c r="V259" s="110"/>
      <c r="AA259" s="464"/>
      <c r="AB259" s="464"/>
      <c r="AD259" s="464"/>
      <c r="AE259" s="465"/>
      <c r="AH259" s="466"/>
      <c r="AI259" s="466"/>
      <c r="AK259" s="464"/>
      <c r="AR259" s="464"/>
      <c r="AV259" s="464"/>
      <c r="AX259" s="464"/>
      <c r="BB259" s="464"/>
      <c r="BC259" s="464"/>
      <c r="BE259" s="464"/>
      <c r="BF259" s="488"/>
      <c r="BH259" s="105"/>
      <c r="BI259" s="497" t="s">
        <v>471</v>
      </c>
      <c r="BJ259" s="479" t="s">
        <v>449</v>
      </c>
      <c r="BK259" s="498">
        <v>1.9416</v>
      </c>
      <c r="BL259" s="479" t="s">
        <v>450</v>
      </c>
      <c r="BM259" s="493">
        <v>0.10070999999999999</v>
      </c>
      <c r="BN259" s="493">
        <v>0.10070999999999999</v>
      </c>
      <c r="BO259" s="480" t="s">
        <v>396</v>
      </c>
      <c r="BP259" s="494">
        <v>3.5499999999999997E-2</v>
      </c>
      <c r="BQ259" s="495">
        <f t="shared" si="345"/>
        <v>3.5499999999999996E-5</v>
      </c>
      <c r="BR259" s="479" t="s">
        <v>451</v>
      </c>
      <c r="BS259" s="481">
        <v>3.0000000000000001E-3</v>
      </c>
      <c r="BT259" s="481">
        <v>0.03</v>
      </c>
      <c r="BU259" s="479" t="s">
        <v>398</v>
      </c>
      <c r="BV259" s="494">
        <v>3.5999999999999999E-3</v>
      </c>
      <c r="BW259" s="495">
        <f t="shared" si="346"/>
        <v>3.5999999999999998E-6</v>
      </c>
      <c r="BX259" s="479" t="s">
        <v>452</v>
      </c>
      <c r="BY259" s="481">
        <v>2.9999999999999997E-4</v>
      </c>
      <c r="BZ259" s="481">
        <v>0.03</v>
      </c>
      <c r="CA259" s="479" t="s">
        <v>398</v>
      </c>
      <c r="CB259" s="496">
        <v>3.2690000000000001</v>
      </c>
      <c r="CC259" s="495">
        <f t="shared" si="347"/>
        <v>3.2690000000000002E-3</v>
      </c>
      <c r="CD259" s="479" t="s">
        <v>451</v>
      </c>
      <c r="CE259" s="481">
        <v>0.5</v>
      </c>
      <c r="CF259" s="481">
        <v>15.4</v>
      </c>
      <c r="CG259" s="479" t="s">
        <v>398</v>
      </c>
      <c r="CH259" s="496">
        <v>0.1066</v>
      </c>
      <c r="CI259" s="495">
        <f t="shared" si="348"/>
        <v>1.066E-4</v>
      </c>
      <c r="CJ259" s="479" t="s">
        <v>452</v>
      </c>
      <c r="CK259" s="481">
        <v>0.01</v>
      </c>
      <c r="CL259" s="481">
        <v>0.77</v>
      </c>
      <c r="CM259" s="479" t="s">
        <v>398</v>
      </c>
      <c r="CN259" s="109"/>
      <c r="CO259" s="110">
        <v>0.15</v>
      </c>
      <c r="CP259" s="110">
        <v>0.2</v>
      </c>
    </row>
    <row r="260" spans="1:94" s="111" customFormat="1" ht="21" hidden="1" thickBot="1" x14ac:dyDescent="0.3">
      <c r="A260" s="105"/>
      <c r="V260" s="110"/>
      <c r="AA260" s="464"/>
      <c r="AB260" s="464"/>
      <c r="AD260" s="464"/>
      <c r="AE260" s="465"/>
      <c r="AH260" s="466"/>
      <c r="AI260" s="466"/>
      <c r="AK260" s="464"/>
      <c r="AR260" s="464"/>
      <c r="AV260" s="464"/>
      <c r="AX260" s="464"/>
      <c r="BB260" s="464"/>
      <c r="BC260" s="464"/>
      <c r="BE260" s="464"/>
      <c r="BF260" s="488"/>
      <c r="BH260" s="105"/>
      <c r="BI260" s="497" t="s">
        <v>472</v>
      </c>
      <c r="BJ260" s="479" t="s">
        <v>449</v>
      </c>
      <c r="BK260" s="498">
        <v>2.1004999999999998</v>
      </c>
      <c r="BL260" s="479" t="s">
        <v>450</v>
      </c>
      <c r="BM260" s="493">
        <v>6.6460000000000005E-2</v>
      </c>
      <c r="BN260" s="493">
        <v>6.6460000000000005E-2</v>
      </c>
      <c r="BO260" s="480" t="s">
        <v>396</v>
      </c>
      <c r="BP260" s="494">
        <v>3.73E-2</v>
      </c>
      <c r="BQ260" s="495">
        <f t="shared" si="345"/>
        <v>3.7299999999999999E-5</v>
      </c>
      <c r="BR260" s="479" t="s">
        <v>451</v>
      </c>
      <c r="BS260" s="481">
        <v>3.0000000000000001E-3</v>
      </c>
      <c r="BT260" s="481">
        <v>0.03</v>
      </c>
      <c r="BU260" s="479" t="s">
        <v>398</v>
      </c>
      <c r="BV260" s="494">
        <v>3.7000000000000002E-3</v>
      </c>
      <c r="BW260" s="495">
        <f t="shared" si="346"/>
        <v>3.7000000000000002E-6</v>
      </c>
      <c r="BX260" s="479" t="s">
        <v>452</v>
      </c>
      <c r="BY260" s="481">
        <v>2.9999999999999997E-4</v>
      </c>
      <c r="BZ260" s="481">
        <v>0.03</v>
      </c>
      <c r="CA260" s="479" t="s">
        <v>398</v>
      </c>
      <c r="CB260" s="496">
        <v>3.4272999999999998</v>
      </c>
      <c r="CC260" s="495">
        <f t="shared" si="347"/>
        <v>3.4272999999999999E-3</v>
      </c>
      <c r="CD260" s="479" t="s">
        <v>451</v>
      </c>
      <c r="CE260" s="481">
        <v>0.5</v>
      </c>
      <c r="CF260" s="481">
        <v>15.4</v>
      </c>
      <c r="CG260" s="479" t="s">
        <v>398</v>
      </c>
      <c r="CH260" s="496">
        <v>0.1118</v>
      </c>
      <c r="CI260" s="495">
        <f t="shared" si="348"/>
        <v>1.1179999999999999E-4</v>
      </c>
      <c r="CJ260" s="479" t="s">
        <v>452</v>
      </c>
      <c r="CK260" s="481">
        <v>0.01</v>
      </c>
      <c r="CL260" s="481">
        <v>0.77</v>
      </c>
      <c r="CM260" s="479" t="s">
        <v>398</v>
      </c>
      <c r="CN260" s="109"/>
      <c r="CO260" s="110">
        <v>0.15</v>
      </c>
      <c r="CP260" s="110">
        <v>0.2</v>
      </c>
    </row>
    <row r="261" spans="1:94" s="111" customFormat="1" ht="21" hidden="1" thickBot="1" x14ac:dyDescent="0.3">
      <c r="A261" s="105"/>
      <c r="V261" s="110"/>
      <c r="AA261" s="464"/>
      <c r="AB261" s="464"/>
      <c r="AD261" s="464"/>
      <c r="AE261" s="465"/>
      <c r="AH261" s="466"/>
      <c r="AI261" s="466"/>
      <c r="AK261" s="464"/>
      <c r="AR261" s="464"/>
      <c r="AV261" s="464"/>
      <c r="AX261" s="464"/>
      <c r="BB261" s="464"/>
      <c r="BC261" s="464"/>
      <c r="BE261" s="464"/>
      <c r="BF261" s="488"/>
      <c r="BH261" s="105"/>
      <c r="BI261" s="497" t="s">
        <v>473</v>
      </c>
      <c r="BJ261" s="479" t="s">
        <v>449</v>
      </c>
      <c r="BK261" s="498">
        <v>2.1789000000000001</v>
      </c>
      <c r="BL261" s="479" t="s">
        <v>450</v>
      </c>
      <c r="BM261" s="493">
        <v>4.79E-3</v>
      </c>
      <c r="BN261" s="493">
        <v>4.79E-3</v>
      </c>
      <c r="BO261" s="480" t="s">
        <v>396</v>
      </c>
      <c r="BP261" s="494">
        <v>3.85E-2</v>
      </c>
      <c r="BQ261" s="495">
        <f>BP261/1000</f>
        <v>3.8500000000000001E-5</v>
      </c>
      <c r="BR261" s="479" t="s">
        <v>451</v>
      </c>
      <c r="BS261" s="481">
        <v>3.0000000000000001E-3</v>
      </c>
      <c r="BT261" s="481">
        <v>0.03</v>
      </c>
      <c r="BU261" s="479" t="s">
        <v>398</v>
      </c>
      <c r="BV261" s="494">
        <v>3.8E-3</v>
      </c>
      <c r="BW261" s="495">
        <f>BV261/1000</f>
        <v>3.8E-6</v>
      </c>
      <c r="BX261" s="479" t="s">
        <v>452</v>
      </c>
      <c r="BY261" s="481">
        <v>2.9999999999999997E-4</v>
      </c>
      <c r="BZ261" s="481">
        <v>0.03</v>
      </c>
      <c r="CA261" s="479" t="s">
        <v>398</v>
      </c>
      <c r="CB261" s="496">
        <v>3.5390999999999999</v>
      </c>
      <c r="CC261" s="495">
        <f>CB261/1000</f>
        <v>3.5390999999999999E-3</v>
      </c>
      <c r="CD261" s="479" t="s">
        <v>451</v>
      </c>
      <c r="CE261" s="481">
        <v>0.5</v>
      </c>
      <c r="CF261" s="481">
        <v>15.4</v>
      </c>
      <c r="CG261" s="479" t="s">
        <v>398</v>
      </c>
      <c r="CH261" s="496">
        <v>0.1154</v>
      </c>
      <c r="CI261" s="495">
        <f>CH261/1000</f>
        <v>1.154E-4</v>
      </c>
      <c r="CJ261" s="479" t="s">
        <v>452</v>
      </c>
      <c r="CK261" s="481">
        <v>0.01</v>
      </c>
      <c r="CL261" s="481">
        <v>0.77</v>
      </c>
      <c r="CM261" s="479" t="s">
        <v>398</v>
      </c>
      <c r="CN261" s="109"/>
      <c r="CO261" s="110">
        <v>0.15</v>
      </c>
      <c r="CP261" s="110">
        <v>0.2</v>
      </c>
    </row>
    <row r="262" spans="1:94" s="111" customFormat="1" ht="16.5" hidden="1" customHeight="1" thickBot="1" x14ac:dyDescent="0.3">
      <c r="A262" s="105"/>
      <c r="V262" s="110"/>
      <c r="AA262" s="464"/>
      <c r="AB262" s="464"/>
      <c r="AD262" s="464"/>
      <c r="AE262" s="465"/>
      <c r="AH262" s="466"/>
      <c r="AI262" s="466"/>
      <c r="AK262" s="464"/>
      <c r="AR262" s="464"/>
      <c r="AV262" s="464"/>
      <c r="AX262" s="464"/>
      <c r="BB262" s="464"/>
      <c r="BC262" s="464"/>
      <c r="BE262" s="464"/>
      <c r="BF262" s="488"/>
      <c r="BH262" s="105"/>
      <c r="BI262" s="482" t="s">
        <v>474</v>
      </c>
      <c r="BJ262" s="483" t="s">
        <v>463</v>
      </c>
      <c r="BK262" s="502">
        <f>(3.13757879682717*99.5%)</f>
        <v>3.1218909028430342</v>
      </c>
      <c r="BL262" s="502" t="s">
        <v>475</v>
      </c>
      <c r="BM262" s="481">
        <v>0.02</v>
      </c>
      <c r="BN262" s="481">
        <v>0.5</v>
      </c>
      <c r="BO262" s="480" t="s">
        <v>476</v>
      </c>
      <c r="BP262" s="495">
        <v>0</v>
      </c>
      <c r="BQ262" s="495">
        <f>BP262/1000</f>
        <v>0</v>
      </c>
      <c r="BR262" s="479" t="s">
        <v>451</v>
      </c>
      <c r="BS262" s="481">
        <v>0</v>
      </c>
      <c r="BT262" s="481">
        <v>0</v>
      </c>
      <c r="BU262" s="479"/>
      <c r="BV262" s="495">
        <v>0</v>
      </c>
      <c r="BW262" s="495">
        <f>BV262/1000</f>
        <v>0</v>
      </c>
      <c r="BX262" s="479" t="s">
        <v>452</v>
      </c>
      <c r="BY262" s="481">
        <v>0</v>
      </c>
      <c r="BZ262" s="481">
        <v>0</v>
      </c>
      <c r="CA262" s="479"/>
      <c r="CB262" s="483">
        <v>0</v>
      </c>
      <c r="CC262" s="495">
        <f>CB262/1000</f>
        <v>0</v>
      </c>
      <c r="CD262" s="479" t="s">
        <v>451</v>
      </c>
      <c r="CE262" s="481">
        <v>0</v>
      </c>
      <c r="CF262" s="481">
        <v>0</v>
      </c>
      <c r="CG262" s="479"/>
      <c r="CH262" s="483">
        <v>0</v>
      </c>
      <c r="CI262" s="495">
        <f>CH262/1000</f>
        <v>0</v>
      </c>
      <c r="CJ262" s="479" t="s">
        <v>452</v>
      </c>
      <c r="CK262" s="481">
        <v>0</v>
      </c>
      <c r="CL262" s="481">
        <v>0</v>
      </c>
      <c r="CM262" s="479"/>
      <c r="CN262" s="109"/>
      <c r="CO262" s="110">
        <v>0.15</v>
      </c>
      <c r="CP262" s="110">
        <v>0.2</v>
      </c>
    </row>
    <row r="263" spans="1:94" s="111" customFormat="1" ht="32.25" hidden="1" thickBot="1" x14ac:dyDescent="0.3">
      <c r="A263" s="105"/>
      <c r="V263" s="110"/>
      <c r="AA263" s="464"/>
      <c r="AB263" s="464"/>
      <c r="AD263" s="464"/>
      <c r="AE263" s="465"/>
      <c r="AH263" s="466"/>
      <c r="AI263" s="466"/>
      <c r="AK263" s="464"/>
      <c r="AR263" s="464"/>
      <c r="AV263" s="464"/>
      <c r="AX263" s="464"/>
      <c r="BB263" s="464"/>
      <c r="BC263" s="464"/>
      <c r="BE263" s="464"/>
      <c r="BF263" s="488"/>
      <c r="BH263" s="105"/>
      <c r="BI263" s="482" t="s">
        <v>477</v>
      </c>
      <c r="BJ263" s="479" t="s">
        <v>463</v>
      </c>
      <c r="BK263" s="502">
        <v>3.38</v>
      </c>
      <c r="BL263" s="479" t="s">
        <v>464</v>
      </c>
      <c r="BM263" s="481">
        <v>0.1</v>
      </c>
      <c r="BN263" s="481">
        <v>0.2</v>
      </c>
      <c r="BO263" s="480" t="s">
        <v>478</v>
      </c>
      <c r="BP263" s="495">
        <v>0</v>
      </c>
      <c r="BQ263" s="495">
        <f t="shared" si="345"/>
        <v>0</v>
      </c>
      <c r="BR263" s="479" t="s">
        <v>451</v>
      </c>
      <c r="BS263" s="481">
        <v>0</v>
      </c>
      <c r="BT263" s="481">
        <v>0</v>
      </c>
      <c r="BU263" s="479"/>
      <c r="BV263" s="495">
        <v>0</v>
      </c>
      <c r="BW263" s="495">
        <f t="shared" si="346"/>
        <v>0</v>
      </c>
      <c r="BX263" s="479" t="s">
        <v>452</v>
      </c>
      <c r="BY263" s="481">
        <v>0</v>
      </c>
      <c r="BZ263" s="481">
        <v>0</v>
      </c>
      <c r="CA263" s="479"/>
      <c r="CB263" s="483">
        <v>0</v>
      </c>
      <c r="CC263" s="495">
        <f t="shared" si="347"/>
        <v>0</v>
      </c>
      <c r="CD263" s="479" t="s">
        <v>451</v>
      </c>
      <c r="CE263" s="481">
        <v>0</v>
      </c>
      <c r="CF263" s="481">
        <v>0</v>
      </c>
      <c r="CG263" s="479"/>
      <c r="CH263" s="483">
        <v>0</v>
      </c>
      <c r="CI263" s="495">
        <f t="shared" si="348"/>
        <v>0</v>
      </c>
      <c r="CJ263" s="479" t="s">
        <v>452</v>
      </c>
      <c r="CK263" s="481">
        <v>0</v>
      </c>
      <c r="CL263" s="481">
        <v>0</v>
      </c>
      <c r="CM263" s="479"/>
      <c r="CN263" s="109"/>
      <c r="CO263" s="110">
        <v>0.15</v>
      </c>
      <c r="CP263" s="110">
        <v>0.2</v>
      </c>
    </row>
    <row r="264" spans="1:94" s="111" customFormat="1" ht="15.75" hidden="1" x14ac:dyDescent="0.25">
      <c r="A264" s="105"/>
      <c r="V264" s="110"/>
      <c r="AA264" s="464"/>
      <c r="AB264" s="464"/>
      <c r="AD264" s="464"/>
      <c r="AE264" s="465"/>
      <c r="AH264" s="466"/>
      <c r="AI264" s="466"/>
      <c r="AK264" s="464"/>
      <c r="AR264" s="464"/>
      <c r="AV264" s="464"/>
      <c r="AX264" s="464"/>
      <c r="BB264" s="464"/>
      <c r="BC264" s="464"/>
      <c r="BE264" s="464"/>
      <c r="BH264" s="105"/>
      <c r="BI264" s="106"/>
      <c r="BJ264" s="107"/>
      <c r="BK264" s="107"/>
      <c r="BL264" s="107"/>
      <c r="BM264" s="108"/>
      <c r="BN264" s="108"/>
      <c r="BO264" s="108"/>
      <c r="BP264" s="486"/>
      <c r="BQ264" s="486"/>
      <c r="BR264" s="486"/>
      <c r="BS264" s="486"/>
      <c r="BT264" s="486"/>
      <c r="BU264" s="486"/>
      <c r="BV264" s="107"/>
      <c r="BW264" s="486"/>
      <c r="BX264" s="486"/>
      <c r="BY264" s="107"/>
      <c r="BZ264" s="107"/>
      <c r="CA264" s="107"/>
      <c r="CB264" s="107"/>
      <c r="CC264" s="486"/>
      <c r="CD264" s="486"/>
      <c r="CE264" s="107"/>
      <c r="CF264" s="107"/>
      <c r="CG264" s="107"/>
      <c r="CH264" s="107"/>
      <c r="CI264" s="486"/>
      <c r="CJ264" s="486"/>
      <c r="CK264" s="107"/>
      <c r="CL264" s="107"/>
      <c r="CM264" s="107"/>
      <c r="CN264" s="109"/>
      <c r="CO264" s="110"/>
      <c r="CP264" s="110"/>
    </row>
    <row r="265" spans="1:94" s="111" customFormat="1" ht="27" hidden="1" customHeight="1" x14ac:dyDescent="0.25">
      <c r="A265" s="105"/>
      <c r="V265" s="110"/>
      <c r="AA265" s="464"/>
      <c r="AB265" s="464"/>
      <c r="AD265" s="464"/>
      <c r="AE265" s="465"/>
      <c r="AH265" s="466"/>
      <c r="AI265" s="466"/>
      <c r="AK265" s="464"/>
      <c r="AR265" s="464"/>
      <c r="AV265" s="464"/>
      <c r="AX265" s="464"/>
      <c r="BB265" s="464"/>
      <c r="BC265" s="464"/>
      <c r="BE265" s="464"/>
      <c r="BH265" s="105"/>
      <c r="BI265" s="471" t="s">
        <v>479</v>
      </c>
      <c r="BJ265" s="470"/>
      <c r="BK265" s="471" t="s">
        <v>480</v>
      </c>
      <c r="BL265" s="470"/>
      <c r="BM265" s="471" t="s">
        <v>378</v>
      </c>
      <c r="BN265" s="471" t="s">
        <v>378</v>
      </c>
      <c r="BO265" s="471" t="s">
        <v>379</v>
      </c>
      <c r="BP265" s="470"/>
      <c r="BQ265" s="471" t="s">
        <v>480</v>
      </c>
      <c r="BR265" s="470"/>
      <c r="BS265" s="471" t="s">
        <v>378</v>
      </c>
      <c r="BT265" s="471" t="s">
        <v>378</v>
      </c>
      <c r="BU265" s="471" t="s">
        <v>379</v>
      </c>
      <c r="BV265" s="107"/>
      <c r="BW265" s="486"/>
      <c r="BX265" s="486"/>
      <c r="BY265" s="107"/>
      <c r="BZ265" s="107"/>
      <c r="CA265" s="107"/>
      <c r="CB265" s="107"/>
      <c r="CC265" s="486"/>
      <c r="CD265" s="486"/>
      <c r="CE265" s="107"/>
      <c r="CF265" s="107"/>
      <c r="CG265" s="107"/>
      <c r="CH265" s="107"/>
      <c r="CI265" s="486"/>
      <c r="CJ265" s="486"/>
      <c r="CK265" s="107"/>
      <c r="CL265" s="107"/>
      <c r="CM265" s="107"/>
      <c r="CN265" s="109"/>
      <c r="CO265" s="110"/>
      <c r="CP265" s="110"/>
    </row>
    <row r="266" spans="1:94" s="111" customFormat="1" ht="53.25" hidden="1" customHeight="1" thickBot="1" x14ac:dyDescent="0.3">
      <c r="A266" s="105"/>
      <c r="V266" s="110"/>
      <c r="AA266" s="464"/>
      <c r="AB266" s="464"/>
      <c r="AD266" s="464"/>
      <c r="AE266" s="465"/>
      <c r="AH266" s="466"/>
      <c r="AI266" s="466"/>
      <c r="AK266" s="464"/>
      <c r="AR266" s="464"/>
      <c r="AV266" s="464"/>
      <c r="AX266" s="464"/>
      <c r="BB266" s="464"/>
      <c r="BC266" s="464"/>
      <c r="BE266" s="464"/>
      <c r="BH266" s="105"/>
      <c r="BI266" s="476"/>
      <c r="BJ266" s="475" t="s">
        <v>384</v>
      </c>
      <c r="BK266" s="476"/>
      <c r="BL266" s="475" t="s">
        <v>385</v>
      </c>
      <c r="BM266" s="476"/>
      <c r="BN266" s="476"/>
      <c r="BO266" s="476"/>
      <c r="BP266" s="475" t="s">
        <v>384</v>
      </c>
      <c r="BQ266" s="476"/>
      <c r="BR266" s="475" t="s">
        <v>385</v>
      </c>
      <c r="BS266" s="476"/>
      <c r="BT266" s="476"/>
      <c r="BU266" s="476"/>
      <c r="BV266" s="107"/>
      <c r="BW266" s="486"/>
      <c r="BX266" s="486"/>
      <c r="BY266" s="107"/>
      <c r="BZ266" s="107"/>
      <c r="CA266" s="107"/>
      <c r="CB266" s="107"/>
      <c r="CC266" s="486"/>
      <c r="CD266" s="486"/>
      <c r="CE266" s="107"/>
      <c r="CF266" s="107"/>
      <c r="CG266" s="107"/>
      <c r="CH266" s="107"/>
      <c r="CI266" s="486"/>
      <c r="CJ266" s="486"/>
      <c r="CK266" s="107"/>
      <c r="CL266" s="107"/>
      <c r="CM266" s="107"/>
      <c r="CN266" s="109"/>
      <c r="CO266" s="110"/>
      <c r="CP266" s="110"/>
    </row>
    <row r="267" spans="1:94" s="111" customFormat="1" ht="19.5" hidden="1" thickBot="1" x14ac:dyDescent="0.3">
      <c r="A267" s="105"/>
      <c r="V267" s="110"/>
      <c r="AA267" s="464"/>
      <c r="AB267" s="464"/>
      <c r="AD267" s="464"/>
      <c r="AE267" s="465"/>
      <c r="AH267" s="466"/>
      <c r="AI267" s="466"/>
      <c r="AK267" s="464"/>
      <c r="AR267" s="464"/>
      <c r="AV267" s="464"/>
      <c r="AX267" s="464"/>
      <c r="BB267" s="464"/>
      <c r="BC267" s="464"/>
      <c r="BE267" s="464"/>
      <c r="BH267" s="105"/>
      <c r="BI267" s="482" t="s">
        <v>481</v>
      </c>
      <c r="BJ267" s="479" t="s">
        <v>463</v>
      </c>
      <c r="BK267" s="502">
        <v>4660</v>
      </c>
      <c r="BL267" s="479" t="s">
        <v>482</v>
      </c>
      <c r="BM267" s="481">
        <v>0.01</v>
      </c>
      <c r="BN267" s="481">
        <v>0.5</v>
      </c>
      <c r="BO267" s="480" t="s">
        <v>483</v>
      </c>
      <c r="BP267" s="479" t="s">
        <v>463</v>
      </c>
      <c r="BQ267" s="502">
        <v>4750</v>
      </c>
      <c r="BR267" s="479" t="s">
        <v>482</v>
      </c>
      <c r="BS267" s="481">
        <v>0.01</v>
      </c>
      <c r="BT267" s="481">
        <v>0.5</v>
      </c>
      <c r="BU267" s="480" t="s">
        <v>484</v>
      </c>
      <c r="BV267" s="106"/>
      <c r="BW267" s="106"/>
      <c r="BX267" s="106"/>
      <c r="BY267" s="106"/>
      <c r="BZ267" s="106"/>
      <c r="CA267" s="106"/>
      <c r="CB267" s="106"/>
      <c r="CC267" s="106"/>
      <c r="CD267" s="106"/>
      <c r="CE267" s="107"/>
      <c r="CF267" s="107"/>
      <c r="CG267" s="107"/>
      <c r="CH267" s="107"/>
      <c r="CI267" s="107"/>
      <c r="CJ267" s="107"/>
      <c r="CK267" s="107"/>
      <c r="CL267" s="107"/>
      <c r="CM267" s="107"/>
      <c r="CN267" s="109"/>
      <c r="CO267" s="110">
        <v>0.01</v>
      </c>
      <c r="CP267" s="110">
        <f>BN267</f>
        <v>0.5</v>
      </c>
    </row>
    <row r="268" spans="1:94" s="111" customFormat="1" ht="19.5" hidden="1" thickBot="1" x14ac:dyDescent="0.3">
      <c r="A268" s="105"/>
      <c r="V268" s="110"/>
      <c r="AA268" s="464"/>
      <c r="AB268" s="464"/>
      <c r="AD268" s="464"/>
      <c r="AE268" s="465"/>
      <c r="AH268" s="466"/>
      <c r="AI268" s="466"/>
      <c r="AK268" s="464"/>
      <c r="AR268" s="464"/>
      <c r="AV268" s="464"/>
      <c r="AX268" s="464"/>
      <c r="BB268" s="464"/>
      <c r="BC268" s="464"/>
      <c r="BE268" s="464"/>
      <c r="BH268" s="105"/>
      <c r="BI268" s="482" t="s">
        <v>485</v>
      </c>
      <c r="BJ268" s="479" t="s">
        <v>463</v>
      </c>
      <c r="BK268" s="502">
        <v>10200</v>
      </c>
      <c r="BL268" s="479" t="s">
        <v>482</v>
      </c>
      <c r="BM268" s="481">
        <v>0.01</v>
      </c>
      <c r="BN268" s="481">
        <v>0.5</v>
      </c>
      <c r="BO268" s="480" t="s">
        <v>483</v>
      </c>
      <c r="BP268" s="479" t="s">
        <v>463</v>
      </c>
      <c r="BQ268" s="502">
        <v>10900</v>
      </c>
      <c r="BR268" s="479" t="s">
        <v>482</v>
      </c>
      <c r="BS268" s="481">
        <v>0.01</v>
      </c>
      <c r="BT268" s="481">
        <v>0.5</v>
      </c>
      <c r="BU268" s="480" t="s">
        <v>484</v>
      </c>
      <c r="BV268" s="106"/>
      <c r="BW268" s="106"/>
      <c r="BX268" s="106"/>
      <c r="BY268" s="106"/>
      <c r="BZ268" s="106"/>
      <c r="CA268" s="106"/>
      <c r="CB268" s="106"/>
      <c r="CC268" s="106"/>
      <c r="CD268" s="106"/>
      <c r="CE268" s="486"/>
      <c r="CF268" s="486"/>
      <c r="CG268" s="486"/>
      <c r="CH268" s="107"/>
      <c r="CI268" s="486"/>
      <c r="CJ268" s="486"/>
      <c r="CK268" s="107"/>
      <c r="CL268" s="107"/>
      <c r="CM268" s="486"/>
      <c r="CN268" s="109"/>
      <c r="CO268" s="110">
        <v>0.01</v>
      </c>
      <c r="CP268" s="110">
        <f t="shared" ref="CP268:CP332" si="349">BN268</f>
        <v>0.5</v>
      </c>
    </row>
    <row r="269" spans="1:94" s="111" customFormat="1" ht="19.5" hidden="1" thickBot="1" x14ac:dyDescent="0.3">
      <c r="A269" s="105"/>
      <c r="V269" s="110"/>
      <c r="AA269" s="464"/>
      <c r="AB269" s="464"/>
      <c r="AD269" s="464"/>
      <c r="AE269" s="465"/>
      <c r="AH269" s="466"/>
      <c r="AI269" s="466"/>
      <c r="AK269" s="464"/>
      <c r="AR269" s="464"/>
      <c r="AV269" s="464"/>
      <c r="AX269" s="464"/>
      <c r="BB269" s="464"/>
      <c r="BC269" s="464"/>
      <c r="BE269" s="464"/>
      <c r="BH269" s="105"/>
      <c r="BI269" s="482" t="s">
        <v>486</v>
      </c>
      <c r="BJ269" s="479" t="s">
        <v>463</v>
      </c>
      <c r="BK269" s="502">
        <v>1760</v>
      </c>
      <c r="BL269" s="479" t="s">
        <v>482</v>
      </c>
      <c r="BM269" s="481">
        <v>0.01</v>
      </c>
      <c r="BN269" s="481">
        <v>0.5</v>
      </c>
      <c r="BO269" s="480" t="s">
        <v>483</v>
      </c>
      <c r="BP269" s="479" t="s">
        <v>463</v>
      </c>
      <c r="BQ269" s="502">
        <v>1810</v>
      </c>
      <c r="BR269" s="479" t="s">
        <v>482</v>
      </c>
      <c r="BS269" s="481">
        <v>0.01</v>
      </c>
      <c r="BT269" s="481">
        <v>0.5</v>
      </c>
      <c r="BU269" s="480" t="s">
        <v>484</v>
      </c>
      <c r="BV269" s="106"/>
      <c r="BW269" s="106"/>
      <c r="BX269" s="106"/>
      <c r="BY269" s="106"/>
      <c r="BZ269" s="106"/>
      <c r="CA269" s="106"/>
      <c r="CB269" s="106"/>
      <c r="CC269" s="106"/>
      <c r="CD269" s="106"/>
      <c r="CE269" s="486"/>
      <c r="CF269" s="486"/>
      <c r="CG269" s="486"/>
      <c r="CH269" s="107"/>
      <c r="CI269" s="486"/>
      <c r="CJ269" s="486"/>
      <c r="CK269" s="107"/>
      <c r="CL269" s="107"/>
      <c r="CM269" s="486"/>
      <c r="CN269" s="109"/>
      <c r="CO269" s="110">
        <v>0.01</v>
      </c>
      <c r="CP269" s="110">
        <f t="shared" si="349"/>
        <v>0.5</v>
      </c>
    </row>
    <row r="270" spans="1:94" s="111" customFormat="1" ht="19.5" hidden="1" thickBot="1" x14ac:dyDescent="0.3">
      <c r="A270" s="105"/>
      <c r="V270" s="110"/>
      <c r="AA270" s="464"/>
      <c r="AB270" s="464"/>
      <c r="AD270" s="464"/>
      <c r="AE270" s="465"/>
      <c r="AH270" s="466"/>
      <c r="AI270" s="466"/>
      <c r="AK270" s="464"/>
      <c r="AR270" s="464"/>
      <c r="AV270" s="464"/>
      <c r="AX270" s="464"/>
      <c r="BB270" s="464"/>
      <c r="BC270" s="464"/>
      <c r="BE270" s="464"/>
      <c r="BH270" s="105"/>
      <c r="BI270" s="482" t="s">
        <v>487</v>
      </c>
      <c r="BJ270" s="479" t="s">
        <v>463</v>
      </c>
      <c r="BK270" s="502">
        <v>782</v>
      </c>
      <c r="BL270" s="479" t="s">
        <v>482</v>
      </c>
      <c r="BM270" s="481">
        <v>0.01</v>
      </c>
      <c r="BN270" s="481">
        <v>0.5</v>
      </c>
      <c r="BO270" s="480" t="s">
        <v>483</v>
      </c>
      <c r="BP270" s="479"/>
      <c r="BQ270" s="502"/>
      <c r="BR270" s="479"/>
      <c r="BS270" s="481"/>
      <c r="BT270" s="481"/>
      <c r="BU270" s="480"/>
      <c r="BV270" s="106"/>
      <c r="BW270" s="106"/>
      <c r="BX270" s="106"/>
      <c r="BY270" s="106"/>
      <c r="BZ270" s="106"/>
      <c r="CA270" s="106"/>
      <c r="CB270" s="106"/>
      <c r="CC270" s="106"/>
      <c r="CD270" s="106"/>
      <c r="CE270" s="486"/>
      <c r="CF270" s="486"/>
      <c r="CG270" s="486"/>
      <c r="CH270" s="107"/>
      <c r="CI270" s="486"/>
      <c r="CJ270" s="486"/>
      <c r="CK270" s="107"/>
      <c r="CL270" s="107"/>
      <c r="CM270" s="486"/>
      <c r="CN270" s="109"/>
      <c r="CO270" s="110"/>
      <c r="CP270" s="110">
        <f t="shared" si="349"/>
        <v>0.5</v>
      </c>
    </row>
    <row r="271" spans="1:94" s="111" customFormat="1" ht="19.5" hidden="1" thickBot="1" x14ac:dyDescent="0.3">
      <c r="A271" s="105"/>
      <c r="V271" s="110"/>
      <c r="AA271" s="464"/>
      <c r="AB271" s="464"/>
      <c r="AD271" s="464"/>
      <c r="AE271" s="465"/>
      <c r="AH271" s="466"/>
      <c r="AI271" s="466"/>
      <c r="AK271" s="464"/>
      <c r="AR271" s="464"/>
      <c r="AV271" s="464"/>
      <c r="AX271" s="464"/>
      <c r="BB271" s="464"/>
      <c r="BC271" s="464"/>
      <c r="BE271" s="464"/>
      <c r="BH271" s="105"/>
      <c r="BI271" s="482" t="s">
        <v>488</v>
      </c>
      <c r="BJ271" s="479" t="s">
        <v>463</v>
      </c>
      <c r="BK271" s="502">
        <v>79</v>
      </c>
      <c r="BL271" s="479" t="s">
        <v>482</v>
      </c>
      <c r="BM271" s="481">
        <v>0.01</v>
      </c>
      <c r="BN271" s="481">
        <v>0.5</v>
      </c>
      <c r="BO271" s="480" t="s">
        <v>483</v>
      </c>
      <c r="BP271" s="479"/>
      <c r="BQ271" s="502"/>
      <c r="BR271" s="479"/>
      <c r="BS271" s="481"/>
      <c r="BT271" s="481"/>
      <c r="BU271" s="480"/>
      <c r="BV271" s="106"/>
      <c r="BW271" s="106"/>
      <c r="BX271" s="106"/>
      <c r="BY271" s="106"/>
      <c r="BZ271" s="106"/>
      <c r="CA271" s="106"/>
      <c r="CB271" s="106"/>
      <c r="CC271" s="106"/>
      <c r="CD271" s="106"/>
      <c r="CE271" s="486"/>
      <c r="CF271" s="486"/>
      <c r="CG271" s="486"/>
      <c r="CH271" s="107"/>
      <c r="CI271" s="486"/>
      <c r="CJ271" s="486"/>
      <c r="CK271" s="107"/>
      <c r="CL271" s="107"/>
      <c r="CM271" s="486"/>
      <c r="CN271" s="109"/>
      <c r="CO271" s="110"/>
      <c r="CP271" s="110"/>
    </row>
    <row r="272" spans="1:94" s="111" customFormat="1" ht="19.5" hidden="1" thickBot="1" x14ac:dyDescent="0.3">
      <c r="A272" s="105"/>
      <c r="V272" s="110"/>
      <c r="AA272" s="464"/>
      <c r="AB272" s="464"/>
      <c r="AD272" s="464"/>
      <c r="AE272" s="465"/>
      <c r="AH272" s="466"/>
      <c r="AI272" s="466"/>
      <c r="AK272" s="464"/>
      <c r="AR272" s="464"/>
      <c r="AV272" s="464"/>
      <c r="AX272" s="464"/>
      <c r="BB272" s="464"/>
      <c r="BC272" s="464"/>
      <c r="BE272" s="464"/>
      <c r="BH272" s="105"/>
      <c r="BI272" s="482" t="s">
        <v>489</v>
      </c>
      <c r="BJ272" s="479" t="s">
        <v>463</v>
      </c>
      <c r="BK272" s="502">
        <v>12400</v>
      </c>
      <c r="BL272" s="479" t="s">
        <v>482</v>
      </c>
      <c r="BM272" s="481">
        <v>0.01</v>
      </c>
      <c r="BN272" s="481">
        <v>0.5</v>
      </c>
      <c r="BO272" s="480" t="s">
        <v>483</v>
      </c>
      <c r="BP272" s="479" t="s">
        <v>463</v>
      </c>
      <c r="BQ272" s="502">
        <v>14800</v>
      </c>
      <c r="BR272" s="479" t="s">
        <v>482</v>
      </c>
      <c r="BS272" s="481">
        <v>0.01</v>
      </c>
      <c r="BT272" s="481">
        <v>0.5</v>
      </c>
      <c r="BU272" s="480" t="s">
        <v>484</v>
      </c>
      <c r="BV272" s="106"/>
      <c r="BW272" s="106"/>
      <c r="BX272" s="106"/>
      <c r="BY272" s="106"/>
      <c r="BZ272" s="106"/>
      <c r="CA272" s="106"/>
      <c r="CB272" s="106"/>
      <c r="CC272" s="106"/>
      <c r="CD272" s="106"/>
      <c r="CE272" s="486"/>
      <c r="CF272" s="486"/>
      <c r="CG272" s="486"/>
      <c r="CH272" s="107"/>
      <c r="CI272" s="486"/>
      <c r="CJ272" s="486"/>
      <c r="CK272" s="107"/>
      <c r="CL272" s="107"/>
      <c r="CM272" s="486"/>
      <c r="CN272" s="109"/>
      <c r="CO272" s="110">
        <v>0.01</v>
      </c>
      <c r="CP272" s="110">
        <f t="shared" si="349"/>
        <v>0.5</v>
      </c>
    </row>
    <row r="273" spans="1:94" s="111" customFormat="1" ht="19.5" hidden="1" thickBot="1" x14ac:dyDescent="0.3">
      <c r="A273" s="105"/>
      <c r="V273" s="110"/>
      <c r="AA273" s="464"/>
      <c r="AB273" s="464"/>
      <c r="AD273" s="464"/>
      <c r="AE273" s="465"/>
      <c r="AH273" s="466"/>
      <c r="AI273" s="466"/>
      <c r="AK273" s="464"/>
      <c r="AR273" s="464"/>
      <c r="AV273" s="464"/>
      <c r="AX273" s="464"/>
      <c r="BB273" s="464"/>
      <c r="BC273" s="464"/>
      <c r="BE273" s="464"/>
      <c r="BH273" s="105"/>
      <c r="BI273" s="482" t="s">
        <v>490</v>
      </c>
      <c r="BJ273" s="479" t="s">
        <v>463</v>
      </c>
      <c r="BK273" s="502">
        <v>677</v>
      </c>
      <c r="BL273" s="479" t="s">
        <v>482</v>
      </c>
      <c r="BM273" s="481">
        <v>0.01</v>
      </c>
      <c r="BN273" s="481">
        <v>0.5</v>
      </c>
      <c r="BO273" s="480" t="s">
        <v>483</v>
      </c>
      <c r="BP273" s="479" t="s">
        <v>463</v>
      </c>
      <c r="BQ273" s="502">
        <v>675</v>
      </c>
      <c r="BR273" s="479" t="s">
        <v>482</v>
      </c>
      <c r="BS273" s="481">
        <v>0.01</v>
      </c>
      <c r="BT273" s="481">
        <v>0.5</v>
      </c>
      <c r="BU273" s="480" t="s">
        <v>484</v>
      </c>
      <c r="BV273" s="106"/>
      <c r="BW273" s="106"/>
      <c r="BX273" s="106"/>
      <c r="BY273" s="106"/>
      <c r="BZ273" s="106"/>
      <c r="CA273" s="106"/>
      <c r="CB273" s="106"/>
      <c r="CC273" s="106"/>
      <c r="CD273" s="106"/>
      <c r="CE273" s="486"/>
      <c r="CF273" s="486"/>
      <c r="CG273" s="486"/>
      <c r="CH273" s="107"/>
      <c r="CI273" s="486"/>
      <c r="CJ273" s="486"/>
      <c r="CK273" s="107"/>
      <c r="CL273" s="107"/>
      <c r="CM273" s="486"/>
      <c r="CN273" s="109"/>
      <c r="CO273" s="110">
        <v>0.01</v>
      </c>
      <c r="CP273" s="110">
        <f t="shared" si="349"/>
        <v>0.5</v>
      </c>
    </row>
    <row r="274" spans="1:94" s="111" customFormat="1" ht="19.5" hidden="1" thickBot="1" x14ac:dyDescent="0.3">
      <c r="A274" s="105"/>
      <c r="V274" s="110"/>
      <c r="AA274" s="464"/>
      <c r="AB274" s="464"/>
      <c r="AD274" s="464"/>
      <c r="AE274" s="465"/>
      <c r="AH274" s="466"/>
      <c r="AI274" s="466"/>
      <c r="AK274" s="464"/>
      <c r="AR274" s="464"/>
      <c r="AV274" s="464"/>
      <c r="AX274" s="464"/>
      <c r="BB274" s="464"/>
      <c r="BC274" s="464"/>
      <c r="BE274" s="464"/>
      <c r="BH274" s="105"/>
      <c r="BI274" s="482" t="s">
        <v>491</v>
      </c>
      <c r="BJ274" s="479" t="s">
        <v>463</v>
      </c>
      <c r="BK274" s="502">
        <v>3170</v>
      </c>
      <c r="BL274" s="479" t="s">
        <v>482</v>
      </c>
      <c r="BM274" s="481">
        <v>0.01</v>
      </c>
      <c r="BN274" s="481">
        <v>0.5</v>
      </c>
      <c r="BO274" s="480" t="s">
        <v>483</v>
      </c>
      <c r="BP274" s="479"/>
      <c r="BQ274" s="502"/>
      <c r="BR274" s="479"/>
      <c r="BS274" s="481"/>
      <c r="BT274" s="481"/>
      <c r="BU274" s="480"/>
      <c r="BV274" s="106"/>
      <c r="BW274" s="106"/>
      <c r="BX274" s="106"/>
      <c r="BY274" s="106"/>
      <c r="BZ274" s="106"/>
      <c r="CA274" s="106"/>
      <c r="CB274" s="106"/>
      <c r="CC274" s="106"/>
      <c r="CD274" s="106"/>
      <c r="CE274" s="486"/>
      <c r="CF274" s="486"/>
      <c r="CG274" s="486"/>
      <c r="CH274" s="107"/>
      <c r="CI274" s="486"/>
      <c r="CJ274" s="486"/>
      <c r="CK274" s="107"/>
      <c r="CL274" s="107"/>
      <c r="CM274" s="486"/>
      <c r="CN274" s="109"/>
      <c r="CO274" s="110">
        <v>0.01</v>
      </c>
      <c r="CP274" s="110">
        <f t="shared" si="349"/>
        <v>0.5</v>
      </c>
    </row>
    <row r="275" spans="1:94" s="111" customFormat="1" ht="19.5" hidden="1" thickBot="1" x14ac:dyDescent="0.3">
      <c r="A275" s="105"/>
      <c r="V275" s="110"/>
      <c r="AA275" s="464"/>
      <c r="AB275" s="464"/>
      <c r="AD275" s="464"/>
      <c r="AE275" s="465"/>
      <c r="AH275" s="466"/>
      <c r="AI275" s="466"/>
      <c r="AK275" s="464"/>
      <c r="AR275" s="464"/>
      <c r="AV275" s="464"/>
      <c r="AX275" s="464"/>
      <c r="BB275" s="464"/>
      <c r="BC275" s="464"/>
      <c r="BE275" s="464"/>
      <c r="BH275" s="105"/>
      <c r="BI275" s="482" t="s">
        <v>492</v>
      </c>
      <c r="BJ275" s="479" t="s">
        <v>463</v>
      </c>
      <c r="BK275" s="502">
        <v>1120</v>
      </c>
      <c r="BL275" s="479" t="s">
        <v>482</v>
      </c>
      <c r="BM275" s="481">
        <v>0.01</v>
      </c>
      <c r="BN275" s="481">
        <v>0.5</v>
      </c>
      <c r="BO275" s="480" t="s">
        <v>483</v>
      </c>
      <c r="BP275" s="479" t="s">
        <v>463</v>
      </c>
      <c r="BQ275" s="502">
        <v>1100</v>
      </c>
      <c r="BR275" s="479" t="s">
        <v>482</v>
      </c>
      <c r="BS275" s="481">
        <v>0.01</v>
      </c>
      <c r="BT275" s="481">
        <v>0.5</v>
      </c>
      <c r="BU275" s="480" t="s">
        <v>484</v>
      </c>
      <c r="BV275" s="106"/>
      <c r="BW275" s="106"/>
      <c r="BX275" s="106"/>
      <c r="BY275" s="106"/>
      <c r="BZ275" s="106"/>
      <c r="CA275" s="106"/>
      <c r="CB275" s="106"/>
      <c r="CC275" s="106"/>
      <c r="CD275" s="106"/>
      <c r="CE275" s="486"/>
      <c r="CF275" s="486"/>
      <c r="CG275" s="486"/>
      <c r="CH275" s="107"/>
      <c r="CI275" s="486"/>
      <c r="CJ275" s="486"/>
      <c r="CK275" s="107"/>
      <c r="CL275" s="107"/>
      <c r="CM275" s="486"/>
      <c r="CN275" s="109"/>
      <c r="CO275" s="110">
        <v>0.01</v>
      </c>
      <c r="CP275" s="110">
        <f t="shared" si="349"/>
        <v>0.5</v>
      </c>
    </row>
    <row r="276" spans="1:94" s="111" customFormat="1" ht="19.5" hidden="1" thickBot="1" x14ac:dyDescent="0.3">
      <c r="A276" s="105"/>
      <c r="V276" s="110"/>
      <c r="AA276" s="464"/>
      <c r="AB276" s="464"/>
      <c r="AD276" s="464"/>
      <c r="AE276" s="465"/>
      <c r="AH276" s="466"/>
      <c r="AI276" s="466"/>
      <c r="AK276" s="464"/>
      <c r="AR276" s="464"/>
      <c r="AV276" s="464"/>
      <c r="AX276" s="464"/>
      <c r="BB276" s="464"/>
      <c r="BC276" s="464"/>
      <c r="BE276" s="464"/>
      <c r="BH276" s="105"/>
      <c r="BI276" s="482" t="s">
        <v>493</v>
      </c>
      <c r="BJ276" s="479" t="s">
        <v>463</v>
      </c>
      <c r="BK276" s="502">
        <v>1300</v>
      </c>
      <c r="BL276" s="479" t="s">
        <v>482</v>
      </c>
      <c r="BM276" s="481">
        <v>0.01</v>
      </c>
      <c r="BN276" s="481">
        <v>0.5</v>
      </c>
      <c r="BO276" s="480" t="s">
        <v>483</v>
      </c>
      <c r="BP276" s="479" t="s">
        <v>463</v>
      </c>
      <c r="BQ276" s="502">
        <v>1430</v>
      </c>
      <c r="BR276" s="479" t="s">
        <v>482</v>
      </c>
      <c r="BS276" s="481">
        <v>0.01</v>
      </c>
      <c r="BT276" s="481">
        <v>0.5</v>
      </c>
      <c r="BU276" s="480" t="s">
        <v>484</v>
      </c>
      <c r="BV276" s="106"/>
      <c r="BW276" s="106"/>
      <c r="BX276" s="106"/>
      <c r="BY276" s="106"/>
      <c r="BZ276" s="106"/>
      <c r="CA276" s="106"/>
      <c r="CB276" s="106"/>
      <c r="CC276" s="106"/>
      <c r="CD276" s="106"/>
      <c r="CE276" s="486"/>
      <c r="CF276" s="486"/>
      <c r="CG276" s="486"/>
      <c r="CH276" s="107"/>
      <c r="CI276" s="486"/>
      <c r="CJ276" s="486"/>
      <c r="CK276" s="107"/>
      <c r="CL276" s="107"/>
      <c r="CM276" s="486"/>
      <c r="CN276" s="109"/>
      <c r="CO276" s="110">
        <v>0.01</v>
      </c>
      <c r="CP276" s="110">
        <f t="shared" si="349"/>
        <v>0.5</v>
      </c>
    </row>
    <row r="277" spans="1:94" s="111" customFormat="1" ht="19.5" hidden="1" thickBot="1" x14ac:dyDescent="0.3">
      <c r="A277" s="105"/>
      <c r="V277" s="110"/>
      <c r="AA277" s="464"/>
      <c r="AB277" s="464"/>
      <c r="AD277" s="464"/>
      <c r="AE277" s="465"/>
      <c r="AH277" s="466"/>
      <c r="AI277" s="466"/>
      <c r="AK277" s="464"/>
      <c r="AR277" s="464"/>
      <c r="AV277" s="464"/>
      <c r="AX277" s="464"/>
      <c r="BB277" s="464"/>
      <c r="BC277" s="464"/>
      <c r="BE277" s="464"/>
      <c r="BH277" s="105"/>
      <c r="BI277" s="482" t="s">
        <v>494</v>
      </c>
      <c r="BJ277" s="479" t="s">
        <v>463</v>
      </c>
      <c r="BK277" s="502">
        <v>328</v>
      </c>
      <c r="BL277" s="479" t="s">
        <v>482</v>
      </c>
      <c r="BM277" s="481">
        <v>0.01</v>
      </c>
      <c r="BN277" s="481">
        <v>0.5</v>
      </c>
      <c r="BO277" s="480" t="s">
        <v>483</v>
      </c>
      <c r="BP277" s="479" t="s">
        <v>463</v>
      </c>
      <c r="BQ277" s="502">
        <v>353</v>
      </c>
      <c r="BR277" s="479" t="s">
        <v>482</v>
      </c>
      <c r="BS277" s="481">
        <v>0.01</v>
      </c>
      <c r="BT277" s="481">
        <v>0.5</v>
      </c>
      <c r="BU277" s="480" t="s">
        <v>484</v>
      </c>
      <c r="BV277" s="106"/>
      <c r="BW277" s="106"/>
      <c r="BX277" s="106"/>
      <c r="BY277" s="106"/>
      <c r="BZ277" s="106"/>
      <c r="CA277" s="106"/>
      <c r="CB277" s="106"/>
      <c r="CC277" s="106"/>
      <c r="CD277" s="106"/>
      <c r="CE277" s="486"/>
      <c r="CF277" s="486"/>
      <c r="CG277" s="486"/>
      <c r="CH277" s="107"/>
      <c r="CI277" s="486"/>
      <c r="CJ277" s="486"/>
      <c r="CK277" s="107"/>
      <c r="CL277" s="107"/>
      <c r="CM277" s="486"/>
      <c r="CN277" s="109"/>
      <c r="CO277" s="110">
        <v>0.01</v>
      </c>
      <c r="CP277" s="110">
        <f t="shared" si="349"/>
        <v>0.5</v>
      </c>
    </row>
    <row r="278" spans="1:94" s="111" customFormat="1" ht="19.5" hidden="1" thickBot="1" x14ac:dyDescent="0.3">
      <c r="A278" s="105"/>
      <c r="V278" s="110"/>
      <c r="AA278" s="464"/>
      <c r="AB278" s="464"/>
      <c r="AD278" s="464"/>
      <c r="AE278" s="465"/>
      <c r="AH278" s="466"/>
      <c r="AI278" s="466"/>
      <c r="AK278" s="464"/>
      <c r="AR278" s="464"/>
      <c r="AV278" s="464"/>
      <c r="AX278" s="464"/>
      <c r="BB278" s="464"/>
      <c r="BC278" s="464"/>
      <c r="BE278" s="464"/>
      <c r="BH278" s="105"/>
      <c r="BI278" s="482" t="s">
        <v>495</v>
      </c>
      <c r="BJ278" s="479" t="s">
        <v>463</v>
      </c>
      <c r="BK278" s="502">
        <v>4800</v>
      </c>
      <c r="BL278" s="479" t="s">
        <v>482</v>
      </c>
      <c r="BM278" s="481">
        <v>0.01</v>
      </c>
      <c r="BN278" s="481">
        <v>0.5</v>
      </c>
      <c r="BO278" s="480" t="s">
        <v>483</v>
      </c>
      <c r="BP278" s="479" t="s">
        <v>463</v>
      </c>
      <c r="BQ278" s="502">
        <v>4470</v>
      </c>
      <c r="BR278" s="479" t="s">
        <v>482</v>
      </c>
      <c r="BS278" s="481">
        <v>0.01</v>
      </c>
      <c r="BT278" s="481">
        <v>0.5</v>
      </c>
      <c r="BU278" s="480" t="s">
        <v>484</v>
      </c>
      <c r="BV278" s="106"/>
      <c r="BW278" s="106"/>
      <c r="BX278" s="106"/>
      <c r="BY278" s="106"/>
      <c r="BZ278" s="106"/>
      <c r="CA278" s="106"/>
      <c r="CB278" s="106"/>
      <c r="CC278" s="106"/>
      <c r="CD278" s="106"/>
      <c r="CE278" s="486"/>
      <c r="CF278" s="486"/>
      <c r="CG278" s="486"/>
      <c r="CH278" s="107"/>
      <c r="CI278" s="486"/>
      <c r="CJ278" s="486"/>
      <c r="CK278" s="107"/>
      <c r="CL278" s="107"/>
      <c r="CM278" s="486"/>
      <c r="CN278" s="109"/>
      <c r="CO278" s="110">
        <v>0.01</v>
      </c>
      <c r="CP278" s="110">
        <f t="shared" si="349"/>
        <v>0.5</v>
      </c>
    </row>
    <row r="279" spans="1:94" s="111" customFormat="1" ht="19.5" hidden="1" thickBot="1" x14ac:dyDescent="0.3">
      <c r="A279" s="105"/>
      <c r="V279" s="110"/>
      <c r="AA279" s="464"/>
      <c r="AB279" s="464"/>
      <c r="AD279" s="464"/>
      <c r="AE279" s="465"/>
      <c r="AH279" s="466"/>
      <c r="AI279" s="466"/>
      <c r="AK279" s="464"/>
      <c r="AR279" s="464"/>
      <c r="AV279" s="464"/>
      <c r="AX279" s="464"/>
      <c r="BB279" s="464"/>
      <c r="BC279" s="464"/>
      <c r="BE279" s="464"/>
      <c r="BH279" s="105"/>
      <c r="BI279" s="482" t="s">
        <v>496</v>
      </c>
      <c r="BJ279" s="479" t="s">
        <v>463</v>
      </c>
      <c r="BK279" s="502">
        <v>3350</v>
      </c>
      <c r="BL279" s="479" t="s">
        <v>482</v>
      </c>
      <c r="BM279" s="481">
        <v>0.01</v>
      </c>
      <c r="BN279" s="481">
        <v>0.5</v>
      </c>
      <c r="BO279" s="480" t="s">
        <v>483</v>
      </c>
      <c r="BP279" s="479"/>
      <c r="BQ279" s="502"/>
      <c r="BR279" s="479"/>
      <c r="BS279" s="481"/>
      <c r="BT279" s="481"/>
      <c r="BU279" s="480"/>
      <c r="BV279" s="106"/>
      <c r="BW279" s="106"/>
      <c r="BX279" s="106"/>
      <c r="BY279" s="106"/>
      <c r="BZ279" s="106"/>
      <c r="CA279" s="106"/>
      <c r="CB279" s="106"/>
      <c r="CC279" s="106"/>
      <c r="CD279" s="106"/>
      <c r="CE279" s="486"/>
      <c r="CF279" s="486"/>
      <c r="CG279" s="486"/>
      <c r="CH279" s="107"/>
      <c r="CI279" s="486"/>
      <c r="CJ279" s="486"/>
      <c r="CK279" s="107"/>
      <c r="CL279" s="107"/>
      <c r="CM279" s="486"/>
      <c r="CN279" s="109"/>
      <c r="CO279" s="110"/>
      <c r="CP279" s="110">
        <f t="shared" si="349"/>
        <v>0.5</v>
      </c>
    </row>
    <row r="280" spans="1:94" s="111" customFormat="1" ht="111" hidden="1" thickBot="1" x14ac:dyDescent="0.3">
      <c r="A280" s="105"/>
      <c r="V280" s="110"/>
      <c r="AA280" s="464"/>
      <c r="AB280" s="464"/>
      <c r="AD280" s="464"/>
      <c r="AE280" s="465"/>
      <c r="AH280" s="466"/>
      <c r="AI280" s="466"/>
      <c r="AK280" s="464"/>
      <c r="AR280" s="464"/>
      <c r="AV280" s="464"/>
      <c r="AX280" s="464"/>
      <c r="BB280" s="464"/>
      <c r="BC280" s="464"/>
      <c r="BE280" s="464"/>
      <c r="BH280" s="105"/>
      <c r="BI280" s="482" t="s">
        <v>497</v>
      </c>
      <c r="BJ280" s="479" t="s">
        <v>463</v>
      </c>
      <c r="BK280" s="502">
        <f>(BK276*4%)+(BK274*44%)+(BK278*52%)</f>
        <v>3942.8</v>
      </c>
      <c r="BL280" s="479" t="s">
        <v>482</v>
      </c>
      <c r="BM280" s="481">
        <v>0.01</v>
      </c>
      <c r="BN280" s="481">
        <v>0.5</v>
      </c>
      <c r="BO280" s="480" t="s">
        <v>498</v>
      </c>
      <c r="BP280" s="479" t="s">
        <v>463</v>
      </c>
      <c r="BQ280" s="502">
        <v>3922</v>
      </c>
      <c r="BR280" s="479" t="s">
        <v>482</v>
      </c>
      <c r="BS280" s="481">
        <v>0.01</v>
      </c>
      <c r="BT280" s="481">
        <v>0.5</v>
      </c>
      <c r="BU280" s="503" t="s">
        <v>499</v>
      </c>
      <c r="BV280" s="106"/>
      <c r="BW280" s="106"/>
      <c r="BX280" s="106"/>
      <c r="BY280" s="106"/>
      <c r="BZ280" s="106"/>
      <c r="CA280" s="106"/>
      <c r="CB280" s="106"/>
      <c r="CC280" s="106"/>
      <c r="CD280" s="106"/>
      <c r="CE280" s="486"/>
      <c r="CF280" s="486"/>
      <c r="CG280" s="486"/>
      <c r="CH280" s="107"/>
      <c r="CI280" s="486"/>
      <c r="CJ280" s="486"/>
      <c r="CK280" s="107"/>
      <c r="CL280" s="107"/>
      <c r="CM280" s="486"/>
      <c r="CN280" s="109"/>
      <c r="CO280" s="110">
        <v>0.01</v>
      </c>
      <c r="CP280" s="110">
        <f t="shared" si="349"/>
        <v>0.5</v>
      </c>
    </row>
    <row r="281" spans="1:94" s="111" customFormat="1" ht="189.75" hidden="1" thickBot="1" x14ac:dyDescent="0.3">
      <c r="A281" s="105"/>
      <c r="V281" s="110"/>
      <c r="AA281" s="464"/>
      <c r="AB281" s="464"/>
      <c r="AD281" s="464"/>
      <c r="AE281" s="465"/>
      <c r="AH281" s="466"/>
      <c r="AI281" s="466"/>
      <c r="AK281" s="464"/>
      <c r="AR281" s="464"/>
      <c r="AV281" s="464"/>
      <c r="AX281" s="464"/>
      <c r="BB281" s="464"/>
      <c r="BC281" s="464"/>
      <c r="BE281" s="464"/>
      <c r="BH281" s="105"/>
      <c r="BI281" s="482" t="s">
        <v>500</v>
      </c>
      <c r="BJ281" s="479" t="s">
        <v>463</v>
      </c>
      <c r="BK281" s="502">
        <f>(BK276*52%)+(BK274*25%)+(BK273*23%)</f>
        <v>1624.21</v>
      </c>
      <c r="BL281" s="479" t="s">
        <v>482</v>
      </c>
      <c r="BM281" s="481">
        <v>0.01</v>
      </c>
      <c r="BN281" s="481">
        <v>0.5</v>
      </c>
      <c r="BO281" s="480" t="s">
        <v>501</v>
      </c>
      <c r="BP281" s="479" t="s">
        <v>463</v>
      </c>
      <c r="BQ281" s="502">
        <v>1774</v>
      </c>
      <c r="BR281" s="479" t="s">
        <v>482</v>
      </c>
      <c r="BS281" s="481">
        <v>0.01</v>
      </c>
      <c r="BT281" s="481">
        <v>0.5</v>
      </c>
      <c r="BU281" s="480" t="s">
        <v>484</v>
      </c>
      <c r="BV281" s="106"/>
      <c r="BW281" s="106"/>
      <c r="BX281" s="106"/>
      <c r="BY281" s="106"/>
      <c r="BZ281" s="106"/>
      <c r="CA281" s="106"/>
      <c r="CB281" s="106"/>
      <c r="CC281" s="106"/>
      <c r="CD281" s="106"/>
      <c r="CE281" s="486"/>
      <c r="CF281" s="486"/>
      <c r="CG281" s="486"/>
      <c r="CH281" s="107"/>
      <c r="CI281" s="486"/>
      <c r="CJ281" s="486"/>
      <c r="CK281" s="107"/>
      <c r="CL281" s="107"/>
      <c r="CM281" s="486"/>
      <c r="CN281" s="109"/>
      <c r="CO281" s="110">
        <v>0.01</v>
      </c>
      <c r="CP281" s="110">
        <f t="shared" si="349"/>
        <v>0.5</v>
      </c>
    </row>
    <row r="282" spans="1:94" s="111" customFormat="1" ht="174" hidden="1" thickBot="1" x14ac:dyDescent="0.3">
      <c r="A282" s="105"/>
      <c r="V282" s="110"/>
      <c r="AA282" s="464"/>
      <c r="AB282" s="464"/>
      <c r="AD282" s="464"/>
      <c r="AE282" s="465"/>
      <c r="AH282" s="466"/>
      <c r="AI282" s="466"/>
      <c r="AK282" s="464"/>
      <c r="AR282" s="464"/>
      <c r="AV282" s="464"/>
      <c r="AX282" s="464"/>
      <c r="BB282" s="464"/>
      <c r="BC282" s="464"/>
      <c r="BE282" s="464"/>
      <c r="BH282" s="105"/>
      <c r="BI282" s="482" t="s">
        <v>502</v>
      </c>
      <c r="BJ282" s="479" t="s">
        <v>463</v>
      </c>
      <c r="BK282" s="502">
        <f>(BK274*50%)+(BK273*50%)</f>
        <v>1923.5</v>
      </c>
      <c r="BL282" s="479" t="s">
        <v>482</v>
      </c>
      <c r="BM282" s="481">
        <v>0.01</v>
      </c>
      <c r="BN282" s="481">
        <v>0.5</v>
      </c>
      <c r="BO282" s="480" t="s">
        <v>503</v>
      </c>
      <c r="BP282" s="479" t="s">
        <v>463</v>
      </c>
      <c r="BQ282" s="502">
        <v>2088</v>
      </c>
      <c r="BR282" s="479" t="s">
        <v>482</v>
      </c>
      <c r="BS282" s="481">
        <v>0.01</v>
      </c>
      <c r="BT282" s="481">
        <v>0.5</v>
      </c>
      <c r="BU282" s="480" t="s">
        <v>484</v>
      </c>
      <c r="BV282" s="106"/>
      <c r="BW282" s="106"/>
      <c r="BX282" s="106"/>
      <c r="BY282" s="106"/>
      <c r="BZ282" s="106"/>
      <c r="CA282" s="106"/>
      <c r="CB282" s="106"/>
      <c r="CC282" s="106"/>
      <c r="CD282" s="106"/>
      <c r="CE282" s="486"/>
      <c r="CF282" s="486"/>
      <c r="CG282" s="486"/>
      <c r="CH282" s="107"/>
      <c r="CI282" s="486"/>
      <c r="CJ282" s="486"/>
      <c r="CK282" s="107"/>
      <c r="CL282" s="107"/>
      <c r="CM282" s="486"/>
      <c r="CN282" s="109"/>
      <c r="CO282" s="110">
        <v>0.01</v>
      </c>
      <c r="CP282" s="110">
        <f t="shared" si="349"/>
        <v>0.5</v>
      </c>
    </row>
    <row r="283" spans="1:94" s="111" customFormat="1" ht="205.5" hidden="1" thickBot="1" x14ac:dyDescent="0.3">
      <c r="A283" s="105"/>
      <c r="V283" s="110"/>
      <c r="AA283" s="464"/>
      <c r="AB283" s="464"/>
      <c r="AD283" s="464"/>
      <c r="AE283" s="465"/>
      <c r="AH283" s="466"/>
      <c r="AI283" s="466"/>
      <c r="AK283" s="464"/>
      <c r="AR283" s="464"/>
      <c r="AV283" s="464"/>
      <c r="AX283" s="464"/>
      <c r="BB283" s="464"/>
      <c r="BC283" s="464"/>
      <c r="BE283" s="464"/>
      <c r="BH283" s="105"/>
      <c r="BI283" s="482" t="s">
        <v>504</v>
      </c>
      <c r="BJ283" s="479" t="s">
        <v>463</v>
      </c>
      <c r="BK283" s="502">
        <f>(BK274*65.1%)+(BK276*31.5%)+(BK287*3.4%)</f>
        <v>2473.2039999999997</v>
      </c>
      <c r="BL283" s="479" t="s">
        <v>482</v>
      </c>
      <c r="BM283" s="481">
        <v>0.01</v>
      </c>
      <c r="BN283" s="481">
        <v>0.5</v>
      </c>
      <c r="BO283" s="480" t="s">
        <v>505</v>
      </c>
      <c r="BP283" s="479" t="s">
        <v>463</v>
      </c>
      <c r="BQ283" s="502">
        <v>2729</v>
      </c>
      <c r="BR283" s="479" t="s">
        <v>482</v>
      </c>
      <c r="BS283" s="481">
        <v>0.01</v>
      </c>
      <c r="BT283" s="481">
        <v>0.5</v>
      </c>
      <c r="BU283" s="480" t="s">
        <v>484</v>
      </c>
      <c r="BV283" s="106"/>
      <c r="BW283" s="106"/>
      <c r="BX283" s="106"/>
      <c r="BY283" s="106"/>
      <c r="BZ283" s="106"/>
      <c r="CA283" s="106"/>
      <c r="CB283" s="106"/>
      <c r="CC283" s="106"/>
      <c r="CD283" s="106"/>
      <c r="CE283" s="486"/>
      <c r="CF283" s="486"/>
      <c r="CG283" s="486"/>
      <c r="CH283" s="107"/>
      <c r="CI283" s="486"/>
      <c r="CJ283" s="486"/>
      <c r="CK283" s="107"/>
      <c r="CL283" s="107"/>
      <c r="CM283" s="486"/>
      <c r="CN283" s="109"/>
      <c r="CO283" s="110">
        <v>0.01</v>
      </c>
      <c r="CP283" s="110">
        <f t="shared" si="349"/>
        <v>0.5</v>
      </c>
    </row>
    <row r="284" spans="1:94" s="111" customFormat="1" ht="19.5" hidden="1" thickBot="1" x14ac:dyDescent="0.3">
      <c r="A284" s="105"/>
      <c r="V284" s="110"/>
      <c r="AA284" s="464"/>
      <c r="AB284" s="464"/>
      <c r="AD284" s="464"/>
      <c r="AE284" s="465"/>
      <c r="AH284" s="466"/>
      <c r="AI284" s="466"/>
      <c r="AK284" s="464"/>
      <c r="AR284" s="464"/>
      <c r="AV284" s="464"/>
      <c r="AX284" s="464"/>
      <c r="BB284" s="464"/>
      <c r="BC284" s="464"/>
      <c r="BE284" s="464"/>
      <c r="BH284" s="105"/>
      <c r="BI284" s="482" t="s">
        <v>506</v>
      </c>
      <c r="BJ284" s="479" t="s">
        <v>463</v>
      </c>
      <c r="BK284" s="502">
        <v>6630</v>
      </c>
      <c r="BL284" s="479" t="s">
        <v>482</v>
      </c>
      <c r="BM284" s="481">
        <v>0.01</v>
      </c>
      <c r="BN284" s="481">
        <v>0.5</v>
      </c>
      <c r="BO284" s="480" t="s">
        <v>483</v>
      </c>
      <c r="BP284" s="479" t="s">
        <v>463</v>
      </c>
      <c r="BQ284" s="502">
        <v>7390</v>
      </c>
      <c r="BR284" s="479" t="s">
        <v>482</v>
      </c>
      <c r="BS284" s="481">
        <v>0.01</v>
      </c>
      <c r="BT284" s="481">
        <v>0.5</v>
      </c>
      <c r="BU284" s="480" t="s">
        <v>484</v>
      </c>
      <c r="BV284" s="106"/>
      <c r="BW284" s="106"/>
      <c r="BX284" s="106"/>
      <c r="BY284" s="106"/>
      <c r="BZ284" s="106"/>
      <c r="CA284" s="106"/>
      <c r="CB284" s="106"/>
      <c r="CC284" s="106"/>
      <c r="CD284" s="106"/>
      <c r="CE284" s="486"/>
      <c r="CF284" s="486"/>
      <c r="CG284" s="486"/>
      <c r="CH284" s="107"/>
      <c r="CI284" s="486"/>
      <c r="CJ284" s="486"/>
      <c r="CK284" s="107"/>
      <c r="CL284" s="107"/>
      <c r="CM284" s="486"/>
      <c r="CN284" s="109"/>
      <c r="CO284" s="110">
        <v>0.01</v>
      </c>
      <c r="CP284" s="110">
        <f t="shared" si="349"/>
        <v>0.5</v>
      </c>
    </row>
    <row r="285" spans="1:94" s="111" customFormat="1" ht="19.5" hidden="1" thickBot="1" x14ac:dyDescent="0.3">
      <c r="A285" s="105"/>
      <c r="V285" s="110"/>
      <c r="AA285" s="464"/>
      <c r="AB285" s="464"/>
      <c r="AD285" s="464"/>
      <c r="AE285" s="465"/>
      <c r="AH285" s="466"/>
      <c r="AI285" s="466"/>
      <c r="AK285" s="464"/>
      <c r="AR285" s="464"/>
      <c r="AV285" s="464"/>
      <c r="AX285" s="464"/>
      <c r="BB285" s="464"/>
      <c r="BC285" s="464"/>
      <c r="BE285" s="464"/>
      <c r="BH285" s="105"/>
      <c r="BI285" s="482" t="s">
        <v>507</v>
      </c>
      <c r="BJ285" s="479" t="s">
        <v>463</v>
      </c>
      <c r="BK285" s="502">
        <v>182</v>
      </c>
      <c r="BL285" s="479" t="s">
        <v>482</v>
      </c>
      <c r="BM285" s="481">
        <v>0.01</v>
      </c>
      <c r="BN285" s="481">
        <v>0.5</v>
      </c>
      <c r="BO285" s="480" t="s">
        <v>483</v>
      </c>
      <c r="BP285" s="479"/>
      <c r="BQ285" s="502"/>
      <c r="BR285" s="479"/>
      <c r="BS285" s="481"/>
      <c r="BT285" s="481"/>
      <c r="BU285" s="480"/>
      <c r="BV285" s="106"/>
      <c r="BW285" s="106"/>
      <c r="BX285" s="106"/>
      <c r="BY285" s="106"/>
      <c r="BZ285" s="106"/>
      <c r="CA285" s="106"/>
      <c r="CB285" s="106"/>
      <c r="CC285" s="106"/>
      <c r="CD285" s="106"/>
      <c r="CE285" s="486"/>
      <c r="CF285" s="486"/>
      <c r="CG285" s="486"/>
      <c r="CH285" s="107"/>
      <c r="CI285" s="486"/>
      <c r="CJ285" s="486"/>
      <c r="CK285" s="107"/>
      <c r="CL285" s="107"/>
      <c r="CM285" s="486"/>
      <c r="CN285" s="109"/>
      <c r="CO285" s="110"/>
      <c r="CP285" s="110">
        <f t="shared" si="349"/>
        <v>0.5</v>
      </c>
    </row>
    <row r="286" spans="1:94" s="111" customFormat="1" ht="111" hidden="1" thickBot="1" x14ac:dyDescent="0.3">
      <c r="A286" s="105"/>
      <c r="V286" s="110"/>
      <c r="AA286" s="464"/>
      <c r="AB286" s="464"/>
      <c r="AD286" s="464"/>
      <c r="AE286" s="465"/>
      <c r="AH286" s="466"/>
      <c r="AI286" s="466"/>
      <c r="AK286" s="464"/>
      <c r="AR286" s="464"/>
      <c r="AV286" s="464"/>
      <c r="AX286" s="464"/>
      <c r="BB286" s="464"/>
      <c r="BC286" s="464"/>
      <c r="BE286" s="464"/>
      <c r="BH286" s="105"/>
      <c r="BI286" s="482" t="s">
        <v>508</v>
      </c>
      <c r="BJ286" s="479" t="s">
        <v>463</v>
      </c>
      <c r="BK286" s="502">
        <v>3</v>
      </c>
      <c r="BL286" s="479" t="s">
        <v>482</v>
      </c>
      <c r="BM286" s="481">
        <v>0.01</v>
      </c>
      <c r="BN286" s="481">
        <v>0.5</v>
      </c>
      <c r="BO286" s="503" t="s">
        <v>509</v>
      </c>
      <c r="BP286" s="479" t="s">
        <v>463</v>
      </c>
      <c r="BQ286" s="502">
        <v>3</v>
      </c>
      <c r="BR286" s="479" t="s">
        <v>482</v>
      </c>
      <c r="BS286" s="481">
        <v>0.01</v>
      </c>
      <c r="BT286" s="481">
        <v>0.5</v>
      </c>
      <c r="BU286" s="480" t="s">
        <v>484</v>
      </c>
      <c r="BV286" s="106"/>
      <c r="BW286" s="106"/>
      <c r="BX286" s="106"/>
      <c r="BY286" s="106"/>
      <c r="BZ286" s="106"/>
      <c r="CA286" s="106"/>
      <c r="CB286" s="106"/>
      <c r="CC286" s="106"/>
      <c r="CD286" s="106"/>
      <c r="CE286" s="486"/>
      <c r="CF286" s="486"/>
      <c r="CG286" s="486"/>
      <c r="CH286" s="107"/>
      <c r="CI286" s="486"/>
      <c r="CJ286" s="486"/>
      <c r="CK286" s="107"/>
      <c r="CL286" s="107"/>
      <c r="CM286" s="486"/>
      <c r="CN286" s="109"/>
      <c r="CO286" s="110">
        <v>0.01</v>
      </c>
      <c r="CP286" s="110">
        <f t="shared" si="349"/>
        <v>0.5</v>
      </c>
    </row>
    <row r="287" spans="1:94" s="111" customFormat="1" ht="111" hidden="1" thickBot="1" x14ac:dyDescent="0.3">
      <c r="A287" s="105"/>
      <c r="V287" s="110"/>
      <c r="AA287" s="464"/>
      <c r="AB287" s="464"/>
      <c r="AD287" s="464"/>
      <c r="AE287" s="465"/>
      <c r="AH287" s="466"/>
      <c r="AI287" s="466"/>
      <c r="AK287" s="464"/>
      <c r="AR287" s="464"/>
      <c r="AV287" s="464"/>
      <c r="AX287" s="464"/>
      <c r="BB287" s="464"/>
      <c r="BC287" s="464"/>
      <c r="BE287" s="464"/>
      <c r="BH287" s="105"/>
      <c r="BI287" s="482" t="s">
        <v>510</v>
      </c>
      <c r="BJ287" s="479" t="s">
        <v>463</v>
      </c>
      <c r="BK287" s="502">
        <v>1</v>
      </c>
      <c r="BL287" s="479" t="s">
        <v>482</v>
      </c>
      <c r="BM287" s="481">
        <v>0.01</v>
      </c>
      <c r="BN287" s="481">
        <v>0.5</v>
      </c>
      <c r="BO287" s="480" t="s">
        <v>509</v>
      </c>
      <c r="BP287" s="479" t="s">
        <v>463</v>
      </c>
      <c r="BQ287" s="502">
        <v>3</v>
      </c>
      <c r="BR287" s="479" t="s">
        <v>482</v>
      </c>
      <c r="BS287" s="481">
        <v>0.01</v>
      </c>
      <c r="BT287" s="481">
        <v>0.5</v>
      </c>
      <c r="BU287" s="480" t="s">
        <v>484</v>
      </c>
      <c r="BV287" s="106"/>
      <c r="BW287" s="106"/>
      <c r="BX287" s="106"/>
      <c r="BY287" s="106"/>
      <c r="BZ287" s="106"/>
      <c r="CA287" s="106"/>
      <c r="CB287" s="106"/>
      <c r="CC287" s="106"/>
      <c r="CD287" s="106"/>
      <c r="CE287" s="486"/>
      <c r="CF287" s="486"/>
      <c r="CG287" s="486"/>
      <c r="CH287" s="107"/>
      <c r="CI287" s="486"/>
      <c r="CJ287" s="486"/>
      <c r="CK287" s="107"/>
      <c r="CL287" s="107"/>
      <c r="CM287" s="486"/>
      <c r="CN287" s="109"/>
      <c r="CO287" s="110">
        <v>0.01</v>
      </c>
      <c r="CP287" s="110">
        <f t="shared" si="349"/>
        <v>0.5</v>
      </c>
    </row>
    <row r="288" spans="1:94" s="111" customFormat="1" ht="19.5" hidden="1" thickBot="1" x14ac:dyDescent="0.3">
      <c r="A288" s="105"/>
      <c r="V288" s="110"/>
      <c r="AA288" s="464"/>
      <c r="AB288" s="464"/>
      <c r="AD288" s="464"/>
      <c r="AE288" s="465"/>
      <c r="AH288" s="466"/>
      <c r="AI288" s="466"/>
      <c r="AK288" s="464"/>
      <c r="AR288" s="464"/>
      <c r="AV288" s="464"/>
      <c r="AX288" s="464"/>
      <c r="BB288" s="464"/>
      <c r="BC288" s="464"/>
      <c r="BE288" s="464"/>
      <c r="BH288" s="105"/>
      <c r="BI288" s="482" t="s">
        <v>511</v>
      </c>
      <c r="BJ288" s="479" t="s">
        <v>463</v>
      </c>
      <c r="BK288" s="502">
        <v>6290</v>
      </c>
      <c r="BL288" s="479" t="s">
        <v>482</v>
      </c>
      <c r="BM288" s="481">
        <v>0.01</v>
      </c>
      <c r="BN288" s="481">
        <v>0.5</v>
      </c>
      <c r="BO288" s="480" t="s">
        <v>483</v>
      </c>
      <c r="BP288" s="479" t="s">
        <v>463</v>
      </c>
      <c r="BQ288" s="502">
        <v>7140</v>
      </c>
      <c r="BR288" s="479" t="s">
        <v>482</v>
      </c>
      <c r="BS288" s="481">
        <v>0.01</v>
      </c>
      <c r="BT288" s="481">
        <v>0.5</v>
      </c>
      <c r="BU288" s="480" t="s">
        <v>484</v>
      </c>
      <c r="BV288" s="106"/>
      <c r="BW288" s="106"/>
      <c r="BX288" s="106"/>
      <c r="BY288" s="106"/>
      <c r="BZ288" s="106"/>
      <c r="CA288" s="106"/>
      <c r="CB288" s="106"/>
      <c r="CC288" s="106"/>
      <c r="CD288" s="106"/>
      <c r="CE288" s="486"/>
      <c r="CF288" s="486"/>
      <c r="CG288" s="486"/>
      <c r="CH288" s="107"/>
      <c r="CI288" s="486"/>
      <c r="CJ288" s="486"/>
      <c r="CK288" s="107"/>
      <c r="CL288" s="107"/>
      <c r="CM288" s="486"/>
      <c r="CN288" s="109"/>
      <c r="CO288" s="110">
        <v>0.01</v>
      </c>
      <c r="CP288" s="110">
        <f t="shared" si="349"/>
        <v>0.5</v>
      </c>
    </row>
    <row r="289" spans="1:94" s="111" customFormat="1" ht="16.5" hidden="1" thickBot="1" x14ac:dyDescent="0.3">
      <c r="A289" s="105"/>
      <c r="V289" s="110"/>
      <c r="AA289" s="464"/>
      <c r="AB289" s="464"/>
      <c r="AD289" s="464"/>
      <c r="AE289" s="465"/>
      <c r="AH289" s="466"/>
      <c r="AI289" s="466"/>
      <c r="AK289" s="464"/>
      <c r="AR289" s="464"/>
      <c r="AV289" s="464"/>
      <c r="AX289" s="464"/>
      <c r="BB289" s="464"/>
      <c r="BC289" s="464"/>
      <c r="BE289" s="464"/>
      <c r="BH289" s="105"/>
      <c r="BI289" s="482"/>
      <c r="BJ289" s="479"/>
      <c r="BK289" s="502"/>
      <c r="BL289" s="479"/>
      <c r="BM289" s="481"/>
      <c r="BN289" s="481"/>
      <c r="BO289" s="480"/>
      <c r="BP289" s="479"/>
      <c r="BQ289" s="502"/>
      <c r="BR289" s="479"/>
      <c r="BS289" s="481"/>
      <c r="BT289" s="481"/>
      <c r="BU289" s="480"/>
      <c r="BV289" s="106"/>
      <c r="BW289" s="106"/>
      <c r="BX289" s="106"/>
      <c r="BY289" s="106"/>
      <c r="BZ289" s="106"/>
      <c r="CA289" s="106"/>
      <c r="CB289" s="106"/>
      <c r="CC289" s="106"/>
      <c r="CD289" s="106"/>
      <c r="CE289" s="486"/>
      <c r="CF289" s="486"/>
      <c r="CG289" s="486"/>
      <c r="CH289" s="107"/>
      <c r="CI289" s="486"/>
      <c r="CJ289" s="486"/>
      <c r="CK289" s="107"/>
      <c r="CL289" s="107"/>
      <c r="CM289" s="486"/>
      <c r="CN289" s="109"/>
      <c r="CO289" s="110">
        <v>0.01</v>
      </c>
      <c r="CP289" s="110">
        <f t="shared" si="349"/>
        <v>0</v>
      </c>
    </row>
    <row r="290" spans="1:94" s="111" customFormat="1" ht="15.75" hidden="1" x14ac:dyDescent="0.25">
      <c r="A290" s="105"/>
      <c r="V290" s="110"/>
      <c r="AA290" s="464"/>
      <c r="AB290" s="464"/>
      <c r="AD290" s="464"/>
      <c r="AE290" s="465"/>
      <c r="AH290" s="466"/>
      <c r="AI290" s="466"/>
      <c r="AK290" s="464"/>
      <c r="AR290" s="464"/>
      <c r="AV290" s="464"/>
      <c r="AX290" s="464"/>
      <c r="BB290" s="464"/>
      <c r="BC290" s="464"/>
      <c r="BE290" s="464"/>
      <c r="BH290" s="105"/>
      <c r="BI290" s="106"/>
      <c r="BJ290" s="107"/>
      <c r="BK290" s="107"/>
      <c r="BL290" s="107"/>
      <c r="BM290" s="108"/>
      <c r="BN290" s="108"/>
      <c r="BO290" s="108"/>
      <c r="BP290" s="486"/>
      <c r="BQ290" s="486"/>
      <c r="BR290" s="486"/>
      <c r="BS290" s="486"/>
      <c r="BT290" s="486"/>
      <c r="BU290" s="486"/>
      <c r="BV290" s="107"/>
      <c r="BW290" s="486"/>
      <c r="BX290" s="486"/>
      <c r="BY290" s="107"/>
      <c r="BZ290" s="107"/>
      <c r="CA290" s="107"/>
      <c r="CB290" s="486"/>
      <c r="CC290" s="486"/>
      <c r="CD290" s="486"/>
      <c r="CE290" s="486"/>
      <c r="CF290" s="486"/>
      <c r="CG290" s="486"/>
      <c r="CH290" s="107"/>
      <c r="CI290" s="486"/>
      <c r="CJ290" s="486"/>
      <c r="CK290" s="107"/>
      <c r="CL290" s="107"/>
      <c r="CM290" s="486"/>
      <c r="CN290" s="109"/>
      <c r="CO290" s="110"/>
      <c r="CP290" s="110">
        <f t="shared" si="349"/>
        <v>0</v>
      </c>
    </row>
    <row r="291" spans="1:94" s="111" customFormat="1" ht="15.75" hidden="1" x14ac:dyDescent="0.25">
      <c r="A291" s="105"/>
      <c r="V291" s="110"/>
      <c r="AA291" s="464"/>
      <c r="AB291" s="464"/>
      <c r="AD291" s="464"/>
      <c r="AE291" s="465"/>
      <c r="AH291" s="466"/>
      <c r="AI291" s="466"/>
      <c r="AK291" s="464"/>
      <c r="AR291" s="464"/>
      <c r="AV291" s="464"/>
      <c r="AX291" s="464"/>
      <c r="BB291" s="464"/>
      <c r="BC291" s="464"/>
      <c r="BE291" s="464"/>
      <c r="BH291" s="105"/>
      <c r="BI291" s="106"/>
      <c r="BJ291" s="107"/>
      <c r="BK291" s="107"/>
      <c r="BL291" s="107"/>
      <c r="BM291" s="108"/>
      <c r="BN291" s="108"/>
      <c r="BO291" s="108"/>
      <c r="BP291" s="107"/>
      <c r="BQ291" s="107"/>
      <c r="BR291" s="107"/>
      <c r="BS291" s="107"/>
      <c r="BT291" s="107"/>
      <c r="BU291" s="107"/>
      <c r="BV291" s="107"/>
      <c r="BW291" s="107"/>
      <c r="BX291" s="107"/>
      <c r="BY291" s="107"/>
      <c r="BZ291" s="107"/>
      <c r="CA291" s="107"/>
      <c r="CB291" s="107"/>
      <c r="CC291" s="107"/>
      <c r="CD291" s="107"/>
      <c r="CE291" s="107"/>
      <c r="CF291" s="107"/>
      <c r="CG291" s="107"/>
      <c r="CH291" s="107"/>
      <c r="CI291" s="107"/>
      <c r="CJ291" s="107"/>
      <c r="CK291" s="107"/>
      <c r="CL291" s="107"/>
      <c r="CM291" s="107"/>
      <c r="CN291" s="109"/>
      <c r="CO291" s="110"/>
      <c r="CP291" s="110">
        <f t="shared" si="349"/>
        <v>0</v>
      </c>
    </row>
    <row r="292" spans="1:94" s="111" customFormat="1" ht="33.75" hidden="1" customHeight="1" x14ac:dyDescent="0.25">
      <c r="A292" s="105"/>
      <c r="V292" s="110"/>
      <c r="AA292" s="464"/>
      <c r="AB292" s="464"/>
      <c r="AD292" s="464"/>
      <c r="AE292" s="465"/>
      <c r="AH292" s="466"/>
      <c r="AI292" s="466"/>
      <c r="AK292" s="464"/>
      <c r="AR292" s="464"/>
      <c r="AV292" s="464"/>
      <c r="AX292" s="464"/>
      <c r="BB292" s="464"/>
      <c r="BC292" s="464"/>
      <c r="BE292" s="464"/>
      <c r="BH292" s="105"/>
      <c r="BI292" s="471" t="s">
        <v>512</v>
      </c>
      <c r="BJ292" s="470"/>
      <c r="BK292" s="471" t="s">
        <v>480</v>
      </c>
      <c r="BL292" s="470"/>
      <c r="BM292" s="471" t="s">
        <v>378</v>
      </c>
      <c r="BN292" s="471" t="s">
        <v>378</v>
      </c>
      <c r="BO292" s="471" t="s">
        <v>379</v>
      </c>
      <c r="BP292" s="470"/>
      <c r="BQ292" s="471" t="s">
        <v>480</v>
      </c>
      <c r="BR292" s="470"/>
      <c r="BS292" s="471" t="s">
        <v>378</v>
      </c>
      <c r="BT292" s="471" t="s">
        <v>378</v>
      </c>
      <c r="BU292" s="471" t="s">
        <v>379</v>
      </c>
      <c r="BV292" s="107"/>
      <c r="BW292" s="107"/>
      <c r="BX292" s="107"/>
      <c r="BY292" s="107"/>
      <c r="BZ292" s="107"/>
      <c r="CA292" s="107"/>
      <c r="CB292" s="107"/>
      <c r="CC292" s="107"/>
      <c r="CD292" s="107"/>
      <c r="CE292" s="107"/>
      <c r="CF292" s="107"/>
      <c r="CG292" s="107"/>
      <c r="CH292" s="107"/>
      <c r="CI292" s="107"/>
      <c r="CJ292" s="107"/>
      <c r="CK292" s="107"/>
      <c r="CL292" s="107"/>
      <c r="CM292" s="107"/>
      <c r="CN292" s="109"/>
      <c r="CO292" s="110"/>
      <c r="CP292" s="110" t="str">
        <f t="shared" si="349"/>
        <v>Incertidumbre (+/- %)</v>
      </c>
    </row>
    <row r="293" spans="1:94" s="111" customFormat="1" ht="37.5" hidden="1" customHeight="1" thickBot="1" x14ac:dyDescent="0.3">
      <c r="A293" s="105"/>
      <c r="V293" s="110"/>
      <c r="AA293" s="464"/>
      <c r="AB293" s="464"/>
      <c r="AD293" s="464"/>
      <c r="AE293" s="465"/>
      <c r="AH293" s="466"/>
      <c r="AI293" s="466"/>
      <c r="AK293" s="464"/>
      <c r="AR293" s="464"/>
      <c r="AV293" s="464"/>
      <c r="AX293" s="464"/>
      <c r="BB293" s="464"/>
      <c r="BC293" s="464"/>
      <c r="BE293" s="464"/>
      <c r="BH293" s="105"/>
      <c r="BI293" s="476"/>
      <c r="BJ293" s="475" t="s">
        <v>384</v>
      </c>
      <c r="BK293" s="476"/>
      <c r="BL293" s="475" t="s">
        <v>385</v>
      </c>
      <c r="BM293" s="476"/>
      <c r="BN293" s="476"/>
      <c r="BO293" s="476"/>
      <c r="BP293" s="475" t="s">
        <v>384</v>
      </c>
      <c r="BQ293" s="476"/>
      <c r="BR293" s="475" t="s">
        <v>385</v>
      </c>
      <c r="BS293" s="476"/>
      <c r="BT293" s="476"/>
      <c r="BU293" s="476"/>
      <c r="BV293" s="107"/>
      <c r="BW293" s="107"/>
      <c r="BX293" s="107"/>
      <c r="BY293" s="107"/>
      <c r="BZ293" s="107"/>
      <c r="CA293" s="107"/>
      <c r="CB293" s="107"/>
      <c r="CC293" s="107"/>
      <c r="CD293" s="107"/>
      <c r="CE293" s="107"/>
      <c r="CF293" s="107"/>
      <c r="CG293" s="107"/>
      <c r="CH293" s="107"/>
      <c r="CI293" s="107"/>
      <c r="CJ293" s="107"/>
      <c r="CK293" s="107"/>
      <c r="CL293" s="107"/>
      <c r="CM293" s="107"/>
      <c r="CN293" s="109"/>
      <c r="CO293" s="110"/>
      <c r="CP293" s="110">
        <f t="shared" si="349"/>
        <v>0</v>
      </c>
    </row>
    <row r="294" spans="1:94" s="111" customFormat="1" ht="19.5" hidden="1" thickBot="1" x14ac:dyDescent="0.3">
      <c r="A294" s="105"/>
      <c r="V294" s="110"/>
      <c r="AA294" s="464"/>
      <c r="AB294" s="464"/>
      <c r="AD294" s="464"/>
      <c r="AE294" s="465"/>
      <c r="AH294" s="466"/>
      <c r="AI294" s="466"/>
      <c r="AK294" s="464"/>
      <c r="AR294" s="464"/>
      <c r="AV294" s="464"/>
      <c r="AX294" s="464"/>
      <c r="BB294" s="464"/>
      <c r="BC294" s="464"/>
      <c r="BE294" s="464"/>
      <c r="BH294" s="105"/>
      <c r="BI294" s="482" t="s">
        <v>513</v>
      </c>
      <c r="BJ294" s="479" t="s">
        <v>463</v>
      </c>
      <c r="BK294" s="502">
        <v>1</v>
      </c>
      <c r="BL294" s="479" t="s">
        <v>482</v>
      </c>
      <c r="BM294" s="481">
        <v>0.01</v>
      </c>
      <c r="BN294" s="481">
        <v>0.5</v>
      </c>
      <c r="BO294" s="480" t="s">
        <v>483</v>
      </c>
      <c r="BP294" s="479" t="s">
        <v>463</v>
      </c>
      <c r="BQ294" s="502">
        <v>1</v>
      </c>
      <c r="BR294" s="479" t="s">
        <v>482</v>
      </c>
      <c r="BS294" s="481">
        <v>0.01</v>
      </c>
      <c r="BT294" s="481">
        <v>0.5</v>
      </c>
      <c r="BU294" s="480" t="s">
        <v>484</v>
      </c>
      <c r="BV294" s="107"/>
      <c r="BW294" s="107"/>
      <c r="BX294" s="107"/>
      <c r="BY294" s="107"/>
      <c r="BZ294" s="107"/>
      <c r="CA294" s="107"/>
      <c r="CB294" s="107"/>
      <c r="CC294" s="107"/>
      <c r="CD294" s="107"/>
      <c r="CE294" s="107"/>
      <c r="CF294" s="107"/>
      <c r="CG294" s="107"/>
      <c r="CH294" s="107"/>
      <c r="CI294" s="107"/>
      <c r="CJ294" s="107"/>
      <c r="CK294" s="107"/>
      <c r="CL294" s="107"/>
      <c r="CM294" s="107"/>
      <c r="CN294" s="109"/>
      <c r="CO294" s="110">
        <v>0.01</v>
      </c>
      <c r="CP294" s="110">
        <f t="shared" si="349"/>
        <v>0.5</v>
      </c>
    </row>
    <row r="295" spans="1:94" s="111" customFormat="1" ht="19.5" hidden="1" thickBot="1" x14ac:dyDescent="0.3">
      <c r="A295" s="105"/>
      <c r="V295" s="110"/>
      <c r="AA295" s="464"/>
      <c r="AB295" s="464"/>
      <c r="AD295" s="464"/>
      <c r="AE295" s="465"/>
      <c r="AH295" s="466"/>
      <c r="AI295" s="466"/>
      <c r="AK295" s="464"/>
      <c r="AR295" s="464"/>
      <c r="AV295" s="464"/>
      <c r="AX295" s="464"/>
      <c r="BB295" s="464"/>
      <c r="BC295" s="464"/>
      <c r="BE295" s="464"/>
      <c r="BH295" s="105"/>
      <c r="BI295" s="482" t="s">
        <v>514</v>
      </c>
      <c r="BJ295" s="479" t="s">
        <v>463</v>
      </c>
      <c r="BK295" s="502">
        <v>79</v>
      </c>
      <c r="BL295" s="479" t="s">
        <v>482</v>
      </c>
      <c r="BM295" s="481">
        <v>0.01</v>
      </c>
      <c r="BN295" s="481">
        <v>0.5</v>
      </c>
      <c r="BO295" s="480" t="s">
        <v>483</v>
      </c>
      <c r="BP295" s="479" t="s">
        <v>463</v>
      </c>
      <c r="BQ295" s="502">
        <v>77</v>
      </c>
      <c r="BR295" s="479" t="s">
        <v>482</v>
      </c>
      <c r="BS295" s="481">
        <v>0.01</v>
      </c>
      <c r="BT295" s="481">
        <v>0.5</v>
      </c>
      <c r="BU295" s="480" t="s">
        <v>484</v>
      </c>
      <c r="BV295" s="107"/>
      <c r="BW295" s="107"/>
      <c r="BX295" s="107"/>
      <c r="BY295" s="107"/>
      <c r="BZ295" s="107"/>
      <c r="CA295" s="107"/>
      <c r="CB295" s="107"/>
      <c r="CC295" s="107"/>
      <c r="CD295" s="107"/>
      <c r="CE295" s="107"/>
      <c r="CF295" s="107"/>
      <c r="CG295" s="107"/>
      <c r="CH295" s="107"/>
      <c r="CI295" s="107"/>
      <c r="CJ295" s="107"/>
      <c r="CK295" s="107"/>
      <c r="CL295" s="107"/>
      <c r="CM295" s="107"/>
      <c r="CN295" s="109"/>
      <c r="CO295" s="110">
        <v>0.01</v>
      </c>
      <c r="CP295" s="110">
        <f t="shared" si="349"/>
        <v>0.5</v>
      </c>
    </row>
    <row r="296" spans="1:94" s="111" customFormat="1" ht="15.75" hidden="1" x14ac:dyDescent="0.25">
      <c r="A296" s="105"/>
      <c r="V296" s="110"/>
      <c r="AA296" s="464"/>
      <c r="AB296" s="464"/>
      <c r="AD296" s="464"/>
      <c r="AE296" s="465"/>
      <c r="AH296" s="466"/>
      <c r="AI296" s="466"/>
      <c r="AK296" s="464"/>
      <c r="AR296" s="464"/>
      <c r="AV296" s="464"/>
      <c r="AX296" s="464"/>
      <c r="BB296" s="464"/>
      <c r="BC296" s="464"/>
      <c r="BE296" s="464"/>
      <c r="BH296" s="105"/>
      <c r="BI296" s="106"/>
      <c r="BJ296" s="107"/>
      <c r="BK296" s="107"/>
      <c r="BL296" s="107"/>
      <c r="BM296" s="108"/>
      <c r="BN296" s="108"/>
      <c r="BO296" s="108"/>
      <c r="BP296" s="107"/>
      <c r="BQ296" s="107"/>
      <c r="BR296" s="107"/>
      <c r="BS296" s="107"/>
      <c r="BT296" s="107"/>
      <c r="BU296" s="107"/>
      <c r="BV296" s="107"/>
      <c r="BW296" s="107"/>
      <c r="BX296" s="107"/>
      <c r="BY296" s="107"/>
      <c r="BZ296" s="107"/>
      <c r="CA296" s="107"/>
      <c r="CB296" s="107"/>
      <c r="CC296" s="107"/>
      <c r="CD296" s="107"/>
      <c r="CE296" s="107"/>
      <c r="CF296" s="107"/>
      <c r="CG296" s="107"/>
      <c r="CH296" s="107"/>
      <c r="CI296" s="107"/>
      <c r="CJ296" s="107"/>
      <c r="CK296" s="107"/>
      <c r="CL296" s="107"/>
      <c r="CM296" s="107"/>
      <c r="CN296" s="142"/>
      <c r="CO296" s="110"/>
      <c r="CP296" s="110">
        <f t="shared" si="349"/>
        <v>0</v>
      </c>
    </row>
    <row r="297" spans="1:94" s="111" customFormat="1" ht="15.75" hidden="1" x14ac:dyDescent="0.25">
      <c r="A297" s="105"/>
      <c r="V297" s="110"/>
      <c r="AA297" s="464"/>
      <c r="AB297" s="464"/>
      <c r="AD297" s="464"/>
      <c r="AE297" s="465"/>
      <c r="AH297" s="466"/>
      <c r="AI297" s="466"/>
      <c r="AK297" s="464"/>
      <c r="AR297" s="464"/>
      <c r="AV297" s="464"/>
      <c r="AX297" s="464"/>
      <c r="BB297" s="464"/>
      <c r="BC297" s="464"/>
      <c r="BE297" s="464"/>
      <c r="BH297" s="105"/>
      <c r="BI297" s="106"/>
      <c r="BJ297" s="107"/>
      <c r="BK297" s="107"/>
      <c r="BL297" s="107"/>
      <c r="BM297" s="108"/>
      <c r="BN297" s="108"/>
      <c r="BO297" s="108"/>
      <c r="BP297" s="107"/>
      <c r="BQ297" s="107"/>
      <c r="BR297" s="107"/>
      <c r="BS297" s="107"/>
      <c r="BT297" s="107"/>
      <c r="BU297" s="107"/>
      <c r="BV297" s="107"/>
      <c r="BW297" s="107"/>
      <c r="BX297" s="107"/>
      <c r="BY297" s="107"/>
      <c r="BZ297" s="107"/>
      <c r="CA297" s="107"/>
      <c r="CB297" s="107"/>
      <c r="CC297" s="107"/>
      <c r="CD297" s="107"/>
      <c r="CE297" s="107"/>
      <c r="CF297" s="107"/>
      <c r="CG297" s="107"/>
      <c r="CH297" s="107"/>
      <c r="CI297" s="107"/>
      <c r="CJ297" s="107"/>
      <c r="CK297" s="107"/>
      <c r="CL297" s="107"/>
      <c r="CM297" s="107"/>
      <c r="CN297" s="142"/>
      <c r="CO297" s="110"/>
      <c r="CP297" s="110">
        <f t="shared" si="349"/>
        <v>0</v>
      </c>
    </row>
    <row r="298" spans="1:94" s="111" customFormat="1" ht="15.75" hidden="1" x14ac:dyDescent="0.25">
      <c r="A298" s="105"/>
      <c r="V298" s="110"/>
      <c r="AA298" s="464"/>
      <c r="AB298" s="464"/>
      <c r="AD298" s="464"/>
      <c r="AE298" s="465"/>
      <c r="AH298" s="466"/>
      <c r="AI298" s="466"/>
      <c r="AK298" s="464"/>
      <c r="AR298" s="464"/>
      <c r="AV298" s="464"/>
      <c r="AX298" s="464"/>
      <c r="BB298" s="464"/>
      <c r="BC298" s="464"/>
      <c r="BE298" s="464"/>
      <c r="BH298" s="105"/>
      <c r="BI298" s="471" t="s">
        <v>515</v>
      </c>
      <c r="BJ298" s="470"/>
      <c r="BK298" s="471" t="s">
        <v>516</v>
      </c>
      <c r="BL298" s="470"/>
      <c r="BM298" s="471" t="s">
        <v>378</v>
      </c>
      <c r="BN298" s="471" t="s">
        <v>378</v>
      </c>
      <c r="BO298" s="471" t="s">
        <v>379</v>
      </c>
      <c r="BP298" s="107"/>
      <c r="BQ298" s="107"/>
      <c r="BR298" s="107"/>
      <c r="BS298" s="107"/>
      <c r="BT298" s="107"/>
      <c r="BU298" s="107"/>
      <c r="BV298" s="107"/>
      <c r="BW298" s="107"/>
      <c r="BX298" s="107"/>
      <c r="BY298" s="107"/>
      <c r="BZ298" s="107"/>
      <c r="CA298" s="107"/>
      <c r="CB298" s="140"/>
      <c r="CC298" s="107"/>
      <c r="CD298" s="107"/>
      <c r="CE298" s="140"/>
      <c r="CF298" s="140"/>
      <c r="CG298" s="140"/>
      <c r="CH298" s="140"/>
      <c r="CI298" s="107"/>
      <c r="CJ298" s="107"/>
      <c r="CK298" s="140"/>
      <c r="CL298" s="140"/>
      <c r="CM298" s="140"/>
      <c r="CN298" s="142"/>
      <c r="CO298" s="110"/>
      <c r="CP298" s="110" t="str">
        <f t="shared" si="349"/>
        <v>Incertidumbre (+/- %)</v>
      </c>
    </row>
    <row r="299" spans="1:94" s="111" customFormat="1" ht="49.5" hidden="1" customHeight="1" thickBot="1" x14ac:dyDescent="0.3">
      <c r="A299" s="105"/>
      <c r="V299" s="110"/>
      <c r="AA299" s="464"/>
      <c r="AB299" s="464"/>
      <c r="AD299" s="464"/>
      <c r="AE299" s="465"/>
      <c r="AH299" s="466"/>
      <c r="AI299" s="466"/>
      <c r="AK299" s="464"/>
      <c r="AR299" s="464"/>
      <c r="AV299" s="464"/>
      <c r="AX299" s="464"/>
      <c r="BB299" s="464"/>
      <c r="BC299" s="464"/>
      <c r="BE299" s="464"/>
      <c r="BH299" s="105"/>
      <c r="BI299" s="476"/>
      <c r="BJ299" s="475" t="s">
        <v>384</v>
      </c>
      <c r="BK299" s="476"/>
      <c r="BL299" s="475" t="s">
        <v>385</v>
      </c>
      <c r="BM299" s="476"/>
      <c r="BN299" s="476"/>
      <c r="BO299" s="476"/>
      <c r="BP299" s="107"/>
      <c r="BQ299" s="107"/>
      <c r="BR299" s="107"/>
      <c r="BS299" s="107"/>
      <c r="BT299" s="107"/>
      <c r="BU299" s="107"/>
      <c r="BV299" s="107"/>
      <c r="BW299" s="107"/>
      <c r="BX299" s="107"/>
      <c r="BY299" s="107"/>
      <c r="BZ299" s="107"/>
      <c r="CA299" s="107"/>
      <c r="CB299" s="140"/>
      <c r="CC299" s="107"/>
      <c r="CD299" s="107"/>
      <c r="CE299" s="140"/>
      <c r="CF299" s="140"/>
      <c r="CG299" s="140"/>
      <c r="CH299" s="140"/>
      <c r="CI299" s="107"/>
      <c r="CJ299" s="107"/>
      <c r="CK299" s="140"/>
      <c r="CL299" s="140"/>
      <c r="CM299" s="140"/>
      <c r="CN299" s="142"/>
      <c r="CO299" s="110"/>
      <c r="CP299" s="110">
        <f t="shared" si="349"/>
        <v>0</v>
      </c>
    </row>
    <row r="300" spans="1:94" s="111" customFormat="1" ht="16.5" hidden="1" thickBot="1" x14ac:dyDescent="0.3">
      <c r="A300" s="105"/>
      <c r="V300" s="110"/>
      <c r="AA300" s="464"/>
      <c r="AB300" s="464"/>
      <c r="AD300" s="464"/>
      <c r="AE300" s="465"/>
      <c r="AH300" s="466"/>
      <c r="AI300" s="466"/>
      <c r="AK300" s="464"/>
      <c r="AR300" s="464"/>
      <c r="AV300" s="464"/>
      <c r="AX300" s="464"/>
      <c r="BB300" s="464"/>
      <c r="BC300" s="464"/>
      <c r="BE300" s="464"/>
      <c r="BH300" s="105"/>
      <c r="BI300" s="482" t="s">
        <v>517</v>
      </c>
      <c r="BJ300" s="479" t="s">
        <v>518</v>
      </c>
      <c r="BK300" s="502">
        <f>(0.0017829504)*1000</f>
        <v>1.7829504</v>
      </c>
      <c r="BL300" s="479" t="s">
        <v>519</v>
      </c>
      <c r="BM300" s="481">
        <v>0.01</v>
      </c>
      <c r="BN300" s="481">
        <v>0.5</v>
      </c>
      <c r="BO300" s="480" t="s">
        <v>520</v>
      </c>
      <c r="BP300" s="107"/>
      <c r="BQ300" s="107"/>
      <c r="BR300" s="107"/>
      <c r="BS300" s="107"/>
      <c r="BT300" s="107"/>
      <c r="BU300" s="107"/>
      <c r="BV300" s="107"/>
      <c r="BW300" s="107"/>
      <c r="BX300" s="107"/>
      <c r="BY300" s="107"/>
      <c r="BZ300" s="107"/>
      <c r="CA300" s="107"/>
      <c r="CB300" s="107"/>
      <c r="CC300" s="107"/>
      <c r="CD300" s="107"/>
      <c r="CE300" s="107"/>
      <c r="CF300" s="107"/>
      <c r="CG300" s="107"/>
      <c r="CH300" s="107"/>
      <c r="CI300" s="107"/>
      <c r="CJ300" s="107"/>
      <c r="CK300" s="107"/>
      <c r="CL300" s="107"/>
      <c r="CM300" s="107"/>
      <c r="CN300" s="109"/>
      <c r="CO300" s="110">
        <v>0.15</v>
      </c>
      <c r="CP300" s="110">
        <f t="shared" si="349"/>
        <v>0.5</v>
      </c>
    </row>
    <row r="301" spans="1:94" s="111" customFormat="1" ht="16.5" hidden="1" thickBot="1" x14ac:dyDescent="0.3">
      <c r="A301" s="105"/>
      <c r="V301" s="110"/>
      <c r="AA301" s="464"/>
      <c r="AB301" s="464"/>
      <c r="AD301" s="464"/>
      <c r="AE301" s="465"/>
      <c r="AH301" s="466"/>
      <c r="AI301" s="466"/>
      <c r="AK301" s="464"/>
      <c r="AR301" s="464"/>
      <c r="AV301" s="464"/>
      <c r="AX301" s="464"/>
      <c r="BB301" s="464"/>
      <c r="BC301" s="464"/>
      <c r="BE301" s="464"/>
      <c r="BH301" s="105"/>
      <c r="BI301" s="482" t="s">
        <v>521</v>
      </c>
      <c r="BJ301" s="479" t="s">
        <v>463</v>
      </c>
      <c r="BK301" s="502">
        <f>0.0005896*1000</f>
        <v>0.58960000000000001</v>
      </c>
      <c r="BL301" s="479" t="s">
        <v>522</v>
      </c>
      <c r="BM301" s="481">
        <v>0.01</v>
      </c>
      <c r="BN301" s="481">
        <v>0.5</v>
      </c>
      <c r="BO301" s="480" t="s">
        <v>520</v>
      </c>
      <c r="BP301" s="107"/>
      <c r="BQ301" s="107"/>
      <c r="BR301" s="107"/>
      <c r="BS301" s="107"/>
      <c r="BT301" s="107"/>
      <c r="BU301" s="107"/>
      <c r="BV301" s="107"/>
      <c r="BW301" s="107"/>
      <c r="BX301" s="107"/>
      <c r="BY301" s="107"/>
      <c r="BZ301" s="107"/>
      <c r="CA301" s="107"/>
      <c r="CB301" s="107"/>
      <c r="CC301" s="107"/>
      <c r="CD301" s="107"/>
      <c r="CE301" s="107"/>
      <c r="CF301" s="107"/>
      <c r="CG301" s="107"/>
      <c r="CH301" s="107"/>
      <c r="CI301" s="107"/>
      <c r="CJ301" s="107"/>
      <c r="CK301" s="107"/>
      <c r="CL301" s="107"/>
      <c r="CM301" s="107"/>
      <c r="CN301" s="109"/>
      <c r="CO301" s="110">
        <v>0.15</v>
      </c>
      <c r="CP301" s="110">
        <f t="shared" si="349"/>
        <v>0.5</v>
      </c>
    </row>
    <row r="302" spans="1:94" s="111" customFormat="1" ht="15.75" hidden="1" x14ac:dyDescent="0.25">
      <c r="A302" s="105"/>
      <c r="V302" s="110"/>
      <c r="AA302" s="464"/>
      <c r="AB302" s="464"/>
      <c r="AD302" s="464"/>
      <c r="AE302" s="465"/>
      <c r="AH302" s="466"/>
      <c r="AI302" s="466"/>
      <c r="AK302" s="464"/>
      <c r="AR302" s="464"/>
      <c r="AV302" s="464"/>
      <c r="AX302" s="464"/>
      <c r="BB302" s="464"/>
      <c r="BC302" s="464"/>
      <c r="BE302" s="464"/>
      <c r="BH302" s="105"/>
      <c r="BI302" s="106"/>
      <c r="BJ302" s="107"/>
      <c r="BK302" s="107"/>
      <c r="BL302" s="107"/>
      <c r="BM302" s="108"/>
      <c r="BN302" s="108"/>
      <c r="BO302" s="108"/>
      <c r="BP302" s="107"/>
      <c r="BQ302" s="107"/>
      <c r="BR302" s="107"/>
      <c r="BS302" s="107"/>
      <c r="BT302" s="107"/>
      <c r="BU302" s="107"/>
      <c r="BV302" s="107"/>
      <c r="BW302" s="107"/>
      <c r="BX302" s="107"/>
      <c r="BY302" s="107"/>
      <c r="BZ302" s="107"/>
      <c r="CA302" s="107"/>
      <c r="CB302" s="107"/>
      <c r="CC302" s="107"/>
      <c r="CD302" s="107"/>
      <c r="CE302" s="107"/>
      <c r="CF302" s="107"/>
      <c r="CG302" s="107"/>
      <c r="CH302" s="107"/>
      <c r="CI302" s="107"/>
      <c r="CJ302" s="107"/>
      <c r="CK302" s="107"/>
      <c r="CL302" s="107"/>
      <c r="CM302" s="107"/>
      <c r="CN302" s="109"/>
      <c r="CO302" s="110"/>
      <c r="CP302" s="110">
        <f t="shared" si="349"/>
        <v>0</v>
      </c>
    </row>
    <row r="303" spans="1:94" s="111" customFormat="1" ht="15.75" hidden="1" x14ac:dyDescent="0.25">
      <c r="A303" s="105"/>
      <c r="V303" s="110"/>
      <c r="AA303" s="464"/>
      <c r="AB303" s="464"/>
      <c r="AD303" s="464"/>
      <c r="AE303" s="465"/>
      <c r="AH303" s="466"/>
      <c r="AI303" s="466"/>
      <c r="AK303" s="464"/>
      <c r="AR303" s="464"/>
      <c r="AV303" s="464"/>
      <c r="AX303" s="464"/>
      <c r="BB303" s="464"/>
      <c r="BC303" s="464"/>
      <c r="BE303" s="464"/>
      <c r="BH303" s="105"/>
      <c r="BI303" s="106"/>
      <c r="BJ303" s="107"/>
      <c r="BK303" s="107"/>
      <c r="BL303" s="107"/>
      <c r="BM303" s="108"/>
      <c r="BN303" s="108"/>
      <c r="BO303" s="108"/>
      <c r="BP303" s="107"/>
      <c r="BQ303" s="107"/>
      <c r="BR303" s="107"/>
      <c r="BS303" s="107"/>
      <c r="BT303" s="107"/>
      <c r="BU303" s="107"/>
      <c r="BV303" s="107"/>
      <c r="BW303" s="107"/>
      <c r="BX303" s="107"/>
      <c r="BY303" s="107"/>
      <c r="BZ303" s="107"/>
      <c r="CA303" s="107"/>
      <c r="CB303" s="107"/>
      <c r="CC303" s="107"/>
      <c r="CD303" s="107"/>
      <c r="CE303" s="107"/>
      <c r="CF303" s="107"/>
      <c r="CG303" s="107"/>
      <c r="CH303" s="107"/>
      <c r="CI303" s="107"/>
      <c r="CJ303" s="107"/>
      <c r="CK303" s="107"/>
      <c r="CL303" s="107"/>
      <c r="CM303" s="107"/>
      <c r="CN303" s="109"/>
      <c r="CO303" s="110"/>
      <c r="CP303" s="110">
        <f t="shared" si="349"/>
        <v>0</v>
      </c>
    </row>
    <row r="304" spans="1:94" s="111" customFormat="1" ht="15.75" hidden="1" x14ac:dyDescent="0.25">
      <c r="A304" s="105"/>
      <c r="V304" s="110"/>
      <c r="AA304" s="464"/>
      <c r="AB304" s="464"/>
      <c r="AD304" s="464"/>
      <c r="AE304" s="465"/>
      <c r="AH304" s="466"/>
      <c r="AI304" s="466"/>
      <c r="AK304" s="464"/>
      <c r="AR304" s="464"/>
      <c r="AV304" s="464"/>
      <c r="AX304" s="464"/>
      <c r="BB304" s="464"/>
      <c r="BC304" s="464"/>
      <c r="BE304" s="464"/>
      <c r="BH304" s="105"/>
      <c r="BI304" s="471" t="s">
        <v>364</v>
      </c>
      <c r="BJ304" s="470"/>
      <c r="BK304" s="471" t="s">
        <v>480</v>
      </c>
      <c r="BL304" s="470"/>
      <c r="BM304" s="471" t="s">
        <v>378</v>
      </c>
      <c r="BN304" s="471" t="s">
        <v>378</v>
      </c>
      <c r="BO304" s="471" t="s">
        <v>379</v>
      </c>
      <c r="BP304" s="107"/>
      <c r="BQ304" s="107"/>
      <c r="BR304" s="107"/>
      <c r="BS304" s="107"/>
      <c r="BT304" s="107"/>
      <c r="BU304" s="107"/>
      <c r="BV304" s="107"/>
      <c r="BW304" s="107"/>
      <c r="BX304" s="107"/>
      <c r="BY304" s="107"/>
      <c r="BZ304" s="107"/>
      <c r="CA304" s="107"/>
      <c r="CB304" s="107"/>
      <c r="CC304" s="107"/>
      <c r="CD304" s="107"/>
      <c r="CE304" s="107"/>
      <c r="CF304" s="107"/>
      <c r="CG304" s="107"/>
      <c r="CH304" s="107"/>
      <c r="CI304" s="107"/>
      <c r="CJ304" s="107"/>
      <c r="CK304" s="107"/>
      <c r="CL304" s="107"/>
      <c r="CM304" s="107"/>
      <c r="CN304" s="109"/>
      <c r="CO304" s="110"/>
      <c r="CP304" s="110" t="str">
        <f t="shared" si="349"/>
        <v>Incertidumbre (+/- %)</v>
      </c>
    </row>
    <row r="305" spans="1:94" s="111" customFormat="1" ht="41.25" hidden="1" customHeight="1" thickBot="1" x14ac:dyDescent="0.3">
      <c r="A305" s="105"/>
      <c r="V305" s="110"/>
      <c r="AA305" s="464"/>
      <c r="AB305" s="464"/>
      <c r="AD305" s="464"/>
      <c r="AE305" s="465"/>
      <c r="AH305" s="466"/>
      <c r="AI305" s="466"/>
      <c r="AK305" s="464"/>
      <c r="AR305" s="464"/>
      <c r="AV305" s="464"/>
      <c r="AX305" s="464"/>
      <c r="BB305" s="464"/>
      <c r="BC305" s="464"/>
      <c r="BE305" s="464"/>
      <c r="BH305" s="105"/>
      <c r="BI305" s="476"/>
      <c r="BJ305" s="475" t="s">
        <v>384</v>
      </c>
      <c r="BK305" s="476"/>
      <c r="BL305" s="475" t="s">
        <v>385</v>
      </c>
      <c r="BM305" s="476"/>
      <c r="BN305" s="476"/>
      <c r="BO305" s="476"/>
      <c r="BP305" s="107"/>
      <c r="BQ305" s="107"/>
      <c r="BR305" s="107"/>
      <c r="BS305" s="107"/>
      <c r="BT305" s="107"/>
      <c r="BU305" s="107"/>
      <c r="BV305" s="107"/>
      <c r="BW305" s="107"/>
      <c r="BX305" s="107"/>
      <c r="BY305" s="107"/>
      <c r="BZ305" s="107"/>
      <c r="CA305" s="107"/>
      <c r="CB305" s="107"/>
      <c r="CC305" s="107"/>
      <c r="CD305" s="107"/>
      <c r="CE305" s="107"/>
      <c r="CF305" s="107"/>
      <c r="CG305" s="107"/>
      <c r="CH305" s="107"/>
      <c r="CI305" s="107"/>
      <c r="CJ305" s="107"/>
      <c r="CK305" s="107"/>
      <c r="CL305" s="107"/>
      <c r="CM305" s="107"/>
      <c r="CN305" s="109"/>
      <c r="CO305" s="110"/>
      <c r="CP305" s="110">
        <f t="shared" si="349"/>
        <v>0</v>
      </c>
    </row>
    <row r="306" spans="1:94" s="111" customFormat="1" ht="19.5" hidden="1" thickBot="1" x14ac:dyDescent="0.3">
      <c r="A306" s="105"/>
      <c r="V306" s="110"/>
      <c r="AA306" s="464"/>
      <c r="AB306" s="464"/>
      <c r="AD306" s="464"/>
      <c r="AE306" s="465"/>
      <c r="AH306" s="466"/>
      <c r="AI306" s="466"/>
      <c r="AK306" s="464"/>
      <c r="AR306" s="464"/>
      <c r="AV306" s="464"/>
      <c r="AX306" s="464"/>
      <c r="BB306" s="464"/>
      <c r="BC306" s="464"/>
      <c r="BE306" s="464"/>
      <c r="BH306" s="105"/>
      <c r="BI306" s="482" t="s">
        <v>523</v>
      </c>
      <c r="BJ306" s="479" t="s">
        <v>463</v>
      </c>
      <c r="BK306" s="502">
        <v>1</v>
      </c>
      <c r="BL306" s="479" t="s">
        <v>482</v>
      </c>
      <c r="BM306" s="481">
        <v>0.01</v>
      </c>
      <c r="BN306" s="481">
        <v>0.5</v>
      </c>
      <c r="BO306" s="480" t="s">
        <v>483</v>
      </c>
      <c r="BP306" s="107"/>
      <c r="BQ306" s="107"/>
      <c r="BR306" s="107"/>
      <c r="BS306" s="107"/>
      <c r="BT306" s="107"/>
      <c r="BU306" s="107"/>
      <c r="BV306" s="107"/>
      <c r="BW306" s="107"/>
      <c r="BX306" s="107"/>
      <c r="BY306" s="107"/>
      <c r="BZ306" s="107"/>
      <c r="CA306" s="107"/>
      <c r="CB306" s="107"/>
      <c r="CC306" s="107"/>
      <c r="CD306" s="107"/>
      <c r="CE306" s="107"/>
      <c r="CF306" s="107"/>
      <c r="CG306" s="107"/>
      <c r="CH306" s="107"/>
      <c r="CI306" s="107"/>
      <c r="CJ306" s="107"/>
      <c r="CK306" s="107"/>
      <c r="CL306" s="107"/>
      <c r="CM306" s="107"/>
      <c r="CN306" s="109"/>
      <c r="CO306" s="110">
        <v>0.01</v>
      </c>
      <c r="CP306" s="110">
        <f t="shared" si="349"/>
        <v>0.5</v>
      </c>
    </row>
    <row r="307" spans="1:94" s="111" customFormat="1" ht="15.75" hidden="1" x14ac:dyDescent="0.25">
      <c r="A307" s="105"/>
      <c r="V307" s="110"/>
      <c r="AA307" s="464"/>
      <c r="AB307" s="464"/>
      <c r="AD307" s="464"/>
      <c r="AE307" s="465"/>
      <c r="AH307" s="466"/>
      <c r="AI307" s="466"/>
      <c r="AK307" s="464"/>
      <c r="AR307" s="464"/>
      <c r="AV307" s="464"/>
      <c r="AX307" s="464"/>
      <c r="BB307" s="464"/>
      <c r="BC307" s="464"/>
      <c r="BE307" s="464"/>
      <c r="BH307" s="105"/>
      <c r="BI307" s="504"/>
      <c r="BJ307" s="505"/>
      <c r="BK307" s="505"/>
      <c r="BL307" s="505"/>
      <c r="BM307" s="506"/>
      <c r="BN307" s="506"/>
      <c r="BO307" s="506"/>
      <c r="BP307" s="107"/>
      <c r="BQ307" s="107"/>
      <c r="BR307" s="107"/>
      <c r="BS307" s="107"/>
      <c r="BT307" s="107"/>
      <c r="BU307" s="107"/>
      <c r="BV307" s="107"/>
      <c r="BW307" s="107"/>
      <c r="BX307" s="107"/>
      <c r="BY307" s="107"/>
      <c r="BZ307" s="107"/>
      <c r="CA307" s="107"/>
      <c r="CB307" s="107"/>
      <c r="CC307" s="107"/>
      <c r="CD307" s="107"/>
      <c r="CE307" s="107"/>
      <c r="CF307" s="107"/>
      <c r="CG307" s="107"/>
      <c r="CH307" s="107"/>
      <c r="CI307" s="107"/>
      <c r="CJ307" s="107"/>
      <c r="CK307" s="107"/>
      <c r="CL307" s="107"/>
      <c r="CM307" s="107"/>
      <c r="CN307" s="109"/>
      <c r="CO307" s="110"/>
      <c r="CP307" s="110">
        <f t="shared" si="349"/>
        <v>0</v>
      </c>
    </row>
    <row r="308" spans="1:94" s="111" customFormat="1" ht="15.75" hidden="1" x14ac:dyDescent="0.25">
      <c r="A308" s="105"/>
      <c r="V308" s="110"/>
      <c r="AA308" s="464"/>
      <c r="AB308" s="464"/>
      <c r="AD308" s="464"/>
      <c r="AE308" s="465"/>
      <c r="AH308" s="466"/>
      <c r="AI308" s="466"/>
      <c r="AK308" s="464"/>
      <c r="AR308" s="464"/>
      <c r="AV308" s="464"/>
      <c r="AX308" s="464"/>
      <c r="BB308" s="464"/>
      <c r="BC308" s="464"/>
      <c r="BE308" s="464"/>
      <c r="BH308" s="105"/>
      <c r="BI308" s="504"/>
      <c r="BJ308" s="505"/>
      <c r="BK308" s="505"/>
      <c r="BL308" s="505"/>
      <c r="BM308" s="506"/>
      <c r="BN308" s="506"/>
      <c r="BO308" s="506"/>
      <c r="BP308" s="107"/>
      <c r="BQ308" s="107"/>
      <c r="BR308" s="107"/>
      <c r="BS308" s="107"/>
      <c r="BT308" s="107"/>
      <c r="BU308" s="107"/>
      <c r="BV308" s="107"/>
      <c r="BW308" s="107"/>
      <c r="BX308" s="107"/>
      <c r="BY308" s="107"/>
      <c r="BZ308" s="107"/>
      <c r="CA308" s="107"/>
      <c r="CB308" s="107"/>
      <c r="CC308" s="107"/>
      <c r="CD308" s="107"/>
      <c r="CE308" s="107"/>
      <c r="CF308" s="107"/>
      <c r="CG308" s="107"/>
      <c r="CH308" s="107"/>
      <c r="CI308" s="107"/>
      <c r="CJ308" s="107"/>
      <c r="CK308" s="107"/>
      <c r="CL308" s="107"/>
      <c r="CM308" s="107"/>
      <c r="CN308" s="109"/>
      <c r="CO308" s="110"/>
      <c r="CP308" s="110">
        <f t="shared" si="349"/>
        <v>0</v>
      </c>
    </row>
    <row r="309" spans="1:94" s="111" customFormat="1" ht="15.75" hidden="1" x14ac:dyDescent="0.25">
      <c r="A309" s="105"/>
      <c r="V309" s="110"/>
      <c r="AA309" s="464"/>
      <c r="AB309" s="464"/>
      <c r="AD309" s="464"/>
      <c r="AE309" s="465"/>
      <c r="AH309" s="466"/>
      <c r="AI309" s="466"/>
      <c r="AK309" s="464"/>
      <c r="AR309" s="464"/>
      <c r="AV309" s="464"/>
      <c r="AX309" s="464"/>
      <c r="BB309" s="464"/>
      <c r="BC309" s="464"/>
      <c r="BE309" s="464"/>
      <c r="BH309" s="105"/>
      <c r="BI309" s="471" t="s">
        <v>524</v>
      </c>
      <c r="BJ309" s="470"/>
      <c r="BK309" s="471" t="s">
        <v>480</v>
      </c>
      <c r="BL309" s="470"/>
      <c r="BM309" s="471" t="s">
        <v>378</v>
      </c>
      <c r="BN309" s="471" t="s">
        <v>378</v>
      </c>
      <c r="BO309" s="471" t="s">
        <v>379</v>
      </c>
      <c r="BP309" s="470"/>
      <c r="BQ309" s="471" t="s">
        <v>480</v>
      </c>
      <c r="BR309" s="470"/>
      <c r="BS309" s="471" t="s">
        <v>378</v>
      </c>
      <c r="BT309" s="471" t="s">
        <v>378</v>
      </c>
      <c r="BU309" s="471" t="s">
        <v>379</v>
      </c>
      <c r="BV309" s="107"/>
      <c r="BW309" s="107"/>
      <c r="BX309" s="107"/>
      <c r="BY309" s="107"/>
      <c r="BZ309" s="107"/>
      <c r="CA309" s="107"/>
      <c r="CB309" s="107"/>
      <c r="CC309" s="107"/>
      <c r="CD309" s="107"/>
      <c r="CE309" s="107"/>
      <c r="CF309" s="107"/>
      <c r="CG309" s="107"/>
      <c r="CH309" s="107"/>
      <c r="CI309" s="107"/>
      <c r="CJ309" s="107"/>
      <c r="CK309" s="107"/>
      <c r="CL309" s="107"/>
      <c r="CM309" s="107"/>
      <c r="CN309" s="109"/>
      <c r="CO309" s="110"/>
      <c r="CP309" s="110" t="str">
        <f t="shared" si="349"/>
        <v>Incertidumbre (+/- %)</v>
      </c>
    </row>
    <row r="310" spans="1:94" s="111" customFormat="1" ht="32.25" hidden="1" thickBot="1" x14ac:dyDescent="0.3">
      <c r="A310" s="105"/>
      <c r="V310" s="110"/>
      <c r="AA310" s="464"/>
      <c r="AB310" s="464"/>
      <c r="AD310" s="464"/>
      <c r="AE310" s="465"/>
      <c r="AH310" s="466"/>
      <c r="AI310" s="466"/>
      <c r="AK310" s="464"/>
      <c r="AR310" s="464"/>
      <c r="AV310" s="464"/>
      <c r="AX310" s="464"/>
      <c r="BB310" s="464"/>
      <c r="BC310" s="464"/>
      <c r="BE310" s="464"/>
      <c r="BH310" s="105"/>
      <c r="BI310" s="476"/>
      <c r="BJ310" s="475" t="s">
        <v>384</v>
      </c>
      <c r="BK310" s="476"/>
      <c r="BL310" s="475" t="s">
        <v>385</v>
      </c>
      <c r="BM310" s="476"/>
      <c r="BN310" s="476"/>
      <c r="BO310" s="476"/>
      <c r="BP310" s="475" t="s">
        <v>384</v>
      </c>
      <c r="BQ310" s="476"/>
      <c r="BR310" s="475" t="s">
        <v>385</v>
      </c>
      <c r="BS310" s="476"/>
      <c r="BT310" s="476"/>
      <c r="BU310" s="476"/>
      <c r="BV310" s="107"/>
      <c r="BW310" s="107"/>
      <c r="BX310" s="107"/>
      <c r="BY310" s="107"/>
      <c r="BZ310" s="107"/>
      <c r="CA310" s="107"/>
      <c r="CB310" s="107"/>
      <c r="CC310" s="107"/>
      <c r="CD310" s="107"/>
      <c r="CE310" s="107"/>
      <c r="CF310" s="107"/>
      <c r="CG310" s="107"/>
      <c r="CH310" s="107"/>
      <c r="CI310" s="107"/>
      <c r="CJ310" s="107"/>
      <c r="CK310" s="107"/>
      <c r="CL310" s="107"/>
      <c r="CM310" s="107"/>
      <c r="CN310" s="109"/>
      <c r="CO310" s="110"/>
      <c r="CP310" s="110">
        <f t="shared" si="349"/>
        <v>0</v>
      </c>
    </row>
    <row r="311" spans="1:94" s="111" customFormat="1" ht="19.5" hidden="1" thickBot="1" x14ac:dyDescent="0.3">
      <c r="A311" s="105"/>
      <c r="V311" s="110"/>
      <c r="AA311" s="464"/>
      <c r="AB311" s="464"/>
      <c r="AD311" s="464"/>
      <c r="AE311" s="465"/>
      <c r="AH311" s="466"/>
      <c r="AI311" s="466"/>
      <c r="AK311" s="464"/>
      <c r="AR311" s="464"/>
      <c r="AV311" s="464"/>
      <c r="AX311" s="464"/>
      <c r="BB311" s="464"/>
      <c r="BC311" s="464"/>
      <c r="BE311" s="464"/>
      <c r="BH311" s="105"/>
      <c r="BI311" s="482" t="s">
        <v>525</v>
      </c>
      <c r="BJ311" s="479" t="s">
        <v>463</v>
      </c>
      <c r="BK311" s="502">
        <f>BJ562</f>
        <v>23500</v>
      </c>
      <c r="BL311" s="479" t="s">
        <v>482</v>
      </c>
      <c r="BM311" s="481">
        <v>0.01</v>
      </c>
      <c r="BN311" s="481">
        <v>0.5</v>
      </c>
      <c r="BO311" s="480" t="s">
        <v>483</v>
      </c>
      <c r="BP311" s="479" t="s">
        <v>463</v>
      </c>
      <c r="BQ311" s="502">
        <v>22800</v>
      </c>
      <c r="BR311" s="479" t="s">
        <v>482</v>
      </c>
      <c r="BS311" s="481">
        <v>0.01</v>
      </c>
      <c r="BT311" s="481">
        <v>0.5</v>
      </c>
      <c r="BU311" s="480" t="s">
        <v>484</v>
      </c>
      <c r="BV311" s="107"/>
      <c r="BW311" s="107"/>
      <c r="BX311" s="107"/>
      <c r="BY311" s="107"/>
      <c r="BZ311" s="107"/>
      <c r="CA311" s="107"/>
      <c r="CB311" s="107"/>
      <c r="CC311" s="107"/>
      <c r="CD311" s="107"/>
      <c r="CE311" s="107"/>
      <c r="CF311" s="107"/>
      <c r="CG311" s="107"/>
      <c r="CH311" s="107"/>
      <c r="CI311" s="107"/>
      <c r="CJ311" s="107"/>
      <c r="CK311" s="107"/>
      <c r="CL311" s="107"/>
      <c r="CM311" s="107"/>
      <c r="CN311" s="109"/>
      <c r="CO311" s="110">
        <v>0.01</v>
      </c>
      <c r="CP311" s="110">
        <f t="shared" si="349"/>
        <v>0.5</v>
      </c>
    </row>
    <row r="312" spans="1:94" s="111" customFormat="1" ht="15.75" hidden="1" x14ac:dyDescent="0.25">
      <c r="A312" s="105"/>
      <c r="V312" s="110"/>
      <c r="AA312" s="464"/>
      <c r="AB312" s="464"/>
      <c r="AD312" s="464"/>
      <c r="AE312" s="465"/>
      <c r="AH312" s="466"/>
      <c r="AI312" s="466"/>
      <c r="AK312" s="464"/>
      <c r="AR312" s="464"/>
      <c r="AV312" s="464"/>
      <c r="AX312" s="464"/>
      <c r="BB312" s="464"/>
      <c r="BC312" s="464"/>
      <c r="BE312" s="464"/>
      <c r="BH312" s="105"/>
      <c r="BI312" s="504"/>
      <c r="BJ312" s="505"/>
      <c r="BK312" s="505"/>
      <c r="BL312" s="505"/>
      <c r="BM312" s="506"/>
      <c r="BN312" s="506"/>
      <c r="BO312" s="506"/>
      <c r="BP312" s="107"/>
      <c r="BQ312" s="107"/>
      <c r="BR312" s="107"/>
      <c r="BS312" s="107"/>
      <c r="BT312" s="107"/>
      <c r="BU312" s="107"/>
      <c r="BV312" s="107"/>
      <c r="BW312" s="107"/>
      <c r="BX312" s="107"/>
      <c r="BY312" s="107"/>
      <c r="BZ312" s="107"/>
      <c r="CA312" s="107"/>
      <c r="CB312" s="107"/>
      <c r="CC312" s="107"/>
      <c r="CD312" s="107"/>
      <c r="CE312" s="107"/>
      <c r="CF312" s="107"/>
      <c r="CG312" s="107"/>
      <c r="CH312" s="107"/>
      <c r="CI312" s="107"/>
      <c r="CJ312" s="107"/>
      <c r="CK312" s="107"/>
      <c r="CL312" s="107"/>
      <c r="CM312" s="107"/>
      <c r="CN312" s="109"/>
      <c r="CO312" s="110"/>
      <c r="CP312" s="110">
        <f t="shared" si="349"/>
        <v>0</v>
      </c>
    </row>
    <row r="313" spans="1:94" s="111" customFormat="1" ht="15.75" hidden="1" x14ac:dyDescent="0.25">
      <c r="A313" s="105"/>
      <c r="V313" s="110"/>
      <c r="AA313" s="464"/>
      <c r="AB313" s="464"/>
      <c r="AD313" s="464"/>
      <c r="AE313" s="465"/>
      <c r="AH313" s="466"/>
      <c r="AI313" s="466"/>
      <c r="AK313" s="464"/>
      <c r="AR313" s="464"/>
      <c r="AV313" s="464"/>
      <c r="AX313" s="464"/>
      <c r="BB313" s="464"/>
      <c r="BC313" s="464"/>
      <c r="BE313" s="464"/>
      <c r="BH313" s="105"/>
      <c r="BI313" s="504"/>
      <c r="BJ313" s="505"/>
      <c r="BK313" s="505"/>
      <c r="BL313" s="505"/>
      <c r="BM313" s="506"/>
      <c r="BN313" s="506"/>
      <c r="BO313" s="506"/>
      <c r="BP313" s="107"/>
      <c r="BQ313" s="107"/>
      <c r="BR313" s="107"/>
      <c r="BS313" s="107"/>
      <c r="BT313" s="107"/>
      <c r="BU313" s="107"/>
      <c r="BV313" s="107"/>
      <c r="BW313" s="107"/>
      <c r="BX313" s="107"/>
      <c r="BY313" s="107"/>
      <c r="BZ313" s="107"/>
      <c r="CA313" s="107"/>
      <c r="CB313" s="107"/>
      <c r="CC313" s="107"/>
      <c r="CD313" s="107"/>
      <c r="CE313" s="107"/>
      <c r="CF313" s="107"/>
      <c r="CG313" s="107"/>
      <c r="CH313" s="107"/>
      <c r="CI313" s="107"/>
      <c r="CJ313" s="107"/>
      <c r="CK313" s="107"/>
      <c r="CL313" s="107"/>
      <c r="CM313" s="107"/>
      <c r="CN313" s="109"/>
      <c r="CO313" s="110"/>
      <c r="CP313" s="110">
        <f t="shared" si="349"/>
        <v>0</v>
      </c>
    </row>
    <row r="314" spans="1:94" s="111" customFormat="1" ht="15.75" hidden="1" x14ac:dyDescent="0.25">
      <c r="A314" s="105"/>
      <c r="V314" s="110"/>
      <c r="AA314" s="464"/>
      <c r="AB314" s="464"/>
      <c r="AD314" s="464"/>
      <c r="AE314" s="465"/>
      <c r="AH314" s="466"/>
      <c r="AI314" s="466"/>
      <c r="AK314" s="464"/>
      <c r="AR314" s="464"/>
      <c r="AV314" s="464"/>
      <c r="AX314" s="464"/>
      <c r="BB314" s="464"/>
      <c r="BC314" s="464"/>
      <c r="BE314" s="464"/>
      <c r="BH314" s="105"/>
      <c r="BI314" s="504"/>
      <c r="BJ314" s="505"/>
      <c r="BK314" s="505"/>
      <c r="BL314" s="505"/>
      <c r="BM314" s="506"/>
      <c r="BN314" s="506"/>
      <c r="BO314" s="506"/>
      <c r="BP314" s="107"/>
      <c r="BQ314" s="107"/>
      <c r="BR314" s="107"/>
      <c r="BS314" s="107"/>
      <c r="BT314" s="107"/>
      <c r="BU314" s="107"/>
      <c r="BV314" s="107"/>
      <c r="BW314" s="107"/>
      <c r="BX314" s="107"/>
      <c r="BY314" s="107"/>
      <c r="BZ314" s="107"/>
      <c r="CA314" s="107"/>
      <c r="CB314" s="107"/>
      <c r="CC314" s="107"/>
      <c r="CD314" s="107"/>
      <c r="CE314" s="107"/>
      <c r="CF314" s="107"/>
      <c r="CG314" s="107"/>
      <c r="CH314" s="107"/>
      <c r="CI314" s="107"/>
      <c r="CJ314" s="107"/>
      <c r="CK314" s="107"/>
      <c r="CL314" s="107"/>
      <c r="CM314" s="107"/>
      <c r="CN314" s="109"/>
      <c r="CO314" s="110"/>
      <c r="CP314" s="110">
        <f t="shared" si="349"/>
        <v>0</v>
      </c>
    </row>
    <row r="315" spans="1:94" s="111" customFormat="1" ht="15.75" hidden="1" x14ac:dyDescent="0.25">
      <c r="A315" s="105"/>
      <c r="V315" s="110"/>
      <c r="AA315" s="464"/>
      <c r="AB315" s="464"/>
      <c r="AD315" s="464"/>
      <c r="AE315" s="465"/>
      <c r="AH315" s="466"/>
      <c r="AI315" s="466"/>
      <c r="AK315" s="464"/>
      <c r="AR315" s="464"/>
      <c r="AV315" s="464"/>
      <c r="AX315" s="464"/>
      <c r="BB315" s="464"/>
      <c r="BC315" s="464"/>
      <c r="BE315" s="464"/>
      <c r="BH315" s="105"/>
      <c r="BI315" s="106"/>
      <c r="BJ315" s="107"/>
      <c r="BK315" s="107"/>
      <c r="BL315" s="107"/>
      <c r="BM315" s="108"/>
      <c r="BN315" s="108"/>
      <c r="BO315" s="108"/>
      <c r="BP315" s="107"/>
      <c r="BQ315" s="107"/>
      <c r="BR315" s="107"/>
      <c r="BS315" s="107"/>
      <c r="BT315" s="107"/>
      <c r="BU315" s="107"/>
      <c r="BV315" s="107"/>
      <c r="BW315" s="107"/>
      <c r="BX315" s="107"/>
      <c r="BY315" s="107"/>
      <c r="BZ315" s="107"/>
      <c r="CA315" s="107"/>
      <c r="CB315" s="107"/>
      <c r="CC315" s="107"/>
      <c r="CD315" s="107"/>
      <c r="CE315" s="107"/>
      <c r="CF315" s="107"/>
      <c r="CG315" s="107"/>
      <c r="CH315" s="107"/>
      <c r="CI315" s="107"/>
      <c r="CJ315" s="107"/>
      <c r="CK315" s="107"/>
      <c r="CL315" s="107"/>
      <c r="CM315" s="107"/>
      <c r="CN315" s="109"/>
      <c r="CO315" s="110"/>
      <c r="CP315" s="110">
        <f t="shared" si="349"/>
        <v>0</v>
      </c>
    </row>
    <row r="316" spans="1:94" s="111" customFormat="1" ht="27" hidden="1" customHeight="1" x14ac:dyDescent="0.25">
      <c r="A316" s="105"/>
      <c r="V316" s="110"/>
      <c r="AA316" s="464"/>
      <c r="AB316" s="464"/>
      <c r="AD316" s="464"/>
      <c r="AE316" s="465"/>
      <c r="AH316" s="466"/>
      <c r="AI316" s="466"/>
      <c r="AK316" s="464"/>
      <c r="AR316" s="464"/>
      <c r="AV316" s="464"/>
      <c r="AX316" s="464"/>
      <c r="BB316" s="464"/>
      <c r="BC316" s="464"/>
      <c r="BE316" s="464"/>
      <c r="BH316" s="105"/>
      <c r="BI316" s="471" t="s">
        <v>526</v>
      </c>
      <c r="BJ316" s="470"/>
      <c r="BK316" s="471" t="s">
        <v>480</v>
      </c>
      <c r="BL316" s="470"/>
      <c r="BM316" s="471" t="s">
        <v>378</v>
      </c>
      <c r="BN316" s="471" t="s">
        <v>378</v>
      </c>
      <c r="BO316" s="471" t="s">
        <v>379</v>
      </c>
      <c r="BP316" s="107"/>
      <c r="BQ316" s="107"/>
      <c r="BR316" s="107"/>
      <c r="BS316" s="107"/>
      <c r="BT316" s="107"/>
      <c r="BU316" s="107"/>
      <c r="BV316" s="107"/>
      <c r="BW316" s="107"/>
      <c r="BX316" s="107"/>
      <c r="BY316" s="107"/>
      <c r="BZ316" s="107"/>
      <c r="CA316" s="107"/>
      <c r="CB316" s="107"/>
      <c r="CC316" s="107"/>
      <c r="CD316" s="107"/>
      <c r="CE316" s="107"/>
      <c r="CF316" s="107"/>
      <c r="CG316" s="107"/>
      <c r="CH316" s="107"/>
      <c r="CI316" s="107"/>
      <c r="CJ316" s="107"/>
      <c r="CK316" s="107"/>
      <c r="CL316" s="107"/>
      <c r="CM316" s="107"/>
      <c r="CN316" s="109"/>
      <c r="CO316" s="110"/>
      <c r="CP316" s="110" t="str">
        <f t="shared" si="349"/>
        <v>Incertidumbre (+/- %)</v>
      </c>
    </row>
    <row r="317" spans="1:94" s="111" customFormat="1" ht="34.5" hidden="1" customHeight="1" thickBot="1" x14ac:dyDescent="0.3">
      <c r="A317" s="105"/>
      <c r="V317" s="110"/>
      <c r="AA317" s="464"/>
      <c r="AB317" s="464"/>
      <c r="AD317" s="464"/>
      <c r="AE317" s="465"/>
      <c r="AH317" s="466"/>
      <c r="AI317" s="466"/>
      <c r="AK317" s="464"/>
      <c r="AR317" s="464"/>
      <c r="AV317" s="464"/>
      <c r="AX317" s="464"/>
      <c r="BB317" s="464"/>
      <c r="BC317" s="464"/>
      <c r="BE317" s="464"/>
      <c r="BH317" s="105"/>
      <c r="BI317" s="476"/>
      <c r="BJ317" s="475" t="s">
        <v>384</v>
      </c>
      <c r="BK317" s="476"/>
      <c r="BL317" s="475" t="s">
        <v>385</v>
      </c>
      <c r="BM317" s="476"/>
      <c r="BN317" s="476"/>
      <c r="BO317" s="476"/>
      <c r="BP317" s="107"/>
      <c r="BQ317" s="107"/>
      <c r="BR317" s="107"/>
      <c r="BS317" s="107"/>
      <c r="BT317" s="107"/>
      <c r="BU317" s="107"/>
      <c r="BV317" s="107"/>
      <c r="BW317" s="107"/>
      <c r="BX317" s="107"/>
      <c r="BY317" s="107"/>
      <c r="BZ317" s="107"/>
      <c r="CA317" s="107"/>
      <c r="CB317" s="107"/>
      <c r="CC317" s="107"/>
      <c r="CD317" s="107"/>
      <c r="CE317" s="107"/>
      <c r="CF317" s="107"/>
      <c r="CG317" s="107"/>
      <c r="CH317" s="107"/>
      <c r="CI317" s="107"/>
      <c r="CJ317" s="107"/>
      <c r="CK317" s="107"/>
      <c r="CL317" s="107"/>
      <c r="CM317" s="107"/>
      <c r="CN317" s="109"/>
      <c r="CO317" s="110"/>
      <c r="CP317" s="110">
        <f t="shared" si="349"/>
        <v>0</v>
      </c>
    </row>
    <row r="318" spans="1:94" s="111" customFormat="1" ht="158.25" hidden="1" thickBot="1" x14ac:dyDescent="0.3">
      <c r="A318" s="105"/>
      <c r="V318" s="110"/>
      <c r="AA318" s="464"/>
      <c r="AB318" s="464"/>
      <c r="AD318" s="464"/>
      <c r="AE318" s="465"/>
      <c r="AH318" s="466"/>
      <c r="AI318" s="466"/>
      <c r="AK318" s="464"/>
      <c r="AR318" s="464"/>
      <c r="AV318" s="464"/>
      <c r="AX318" s="464"/>
      <c r="BB318" s="464"/>
      <c r="BC318" s="464"/>
      <c r="BD318" s="112">
        <f>(10+0.9)*(0.67)</f>
        <v>7.3030000000000008</v>
      </c>
      <c r="BE318" s="112">
        <f>25*(0.67)</f>
        <v>16.75</v>
      </c>
      <c r="BF318" s="112">
        <f>(18+2.5)*(0.67)</f>
        <v>13.735000000000001</v>
      </c>
      <c r="BG318" s="112">
        <f>(25+4)*(0.67)</f>
        <v>19.43</v>
      </c>
      <c r="BH318" s="507" t="s">
        <v>348</v>
      </c>
      <c r="BI318" s="508" t="s">
        <v>527</v>
      </c>
      <c r="BJ318" s="482" t="s">
        <v>401</v>
      </c>
      <c r="BK318" s="502">
        <f>BG318</f>
        <v>19.43</v>
      </c>
      <c r="BL318" s="482" t="s">
        <v>528</v>
      </c>
      <c r="BM318" s="481">
        <v>0.5</v>
      </c>
      <c r="BN318" s="481">
        <v>3</v>
      </c>
      <c r="BO318" s="480" t="s">
        <v>529</v>
      </c>
      <c r="BP318" s="107"/>
      <c r="BQ318" s="106"/>
      <c r="BR318" s="106"/>
      <c r="BS318" s="107"/>
      <c r="BT318" s="107"/>
      <c r="BU318" s="107"/>
      <c r="BV318" s="107"/>
      <c r="BW318" s="107"/>
      <c r="BX318" s="502">
        <v>312.39</v>
      </c>
      <c r="BY318" s="482" t="s">
        <v>530</v>
      </c>
      <c r="BZ318" s="107"/>
      <c r="CA318" s="107"/>
      <c r="CB318" s="107"/>
      <c r="CC318" s="107"/>
      <c r="CD318" s="107"/>
      <c r="CE318" s="107"/>
      <c r="CF318" s="107"/>
      <c r="CG318" s="107"/>
      <c r="CH318" s="107"/>
      <c r="CI318" s="107"/>
      <c r="CJ318" s="107"/>
      <c r="CK318" s="107"/>
      <c r="CL318" s="107"/>
      <c r="CM318" s="107"/>
      <c r="CN318" s="109"/>
      <c r="CO318" s="110">
        <v>0.05</v>
      </c>
      <c r="CP318" s="110">
        <f t="shared" si="349"/>
        <v>3</v>
      </c>
    </row>
    <row r="319" spans="1:94" s="111" customFormat="1" ht="158.25" hidden="1" thickBot="1" x14ac:dyDescent="0.3">
      <c r="A319" s="105"/>
      <c r="V319" s="110"/>
      <c r="AA319" s="464"/>
      <c r="AB319" s="464"/>
      <c r="AD319" s="464"/>
      <c r="AE319" s="465"/>
      <c r="AH319" s="466"/>
      <c r="AI319" s="466"/>
      <c r="AK319" s="464"/>
      <c r="AR319" s="464"/>
      <c r="AV319" s="464"/>
      <c r="AX319" s="464"/>
      <c r="BB319" s="464"/>
      <c r="BC319" s="464"/>
      <c r="BD319" s="112">
        <f>(0.31+0)*(0.67)</f>
        <v>0.20770000000000002</v>
      </c>
      <c r="BE319" s="112">
        <f>25*(0.67)</f>
        <v>16.75</v>
      </c>
      <c r="BF319" s="112">
        <f>(1.2+0.1)*(0.67)</f>
        <v>0.87100000000000011</v>
      </c>
      <c r="BG319" s="112">
        <f>(2+0.2)*(0.67)</f>
        <v>1.4740000000000002</v>
      </c>
      <c r="BH319" s="507" t="s">
        <v>348</v>
      </c>
      <c r="BI319" s="508" t="s">
        <v>531</v>
      </c>
      <c r="BJ319" s="482" t="s">
        <v>401</v>
      </c>
      <c r="BK319" s="502">
        <f>BG319</f>
        <v>1.4740000000000002</v>
      </c>
      <c r="BL319" s="482" t="s">
        <v>528</v>
      </c>
      <c r="BM319" s="481">
        <v>0.5</v>
      </c>
      <c r="BN319" s="481">
        <v>3</v>
      </c>
      <c r="BO319" s="480" t="s">
        <v>532</v>
      </c>
      <c r="BP319" s="107"/>
      <c r="BQ319" s="106"/>
      <c r="BR319" s="106"/>
      <c r="BS319" s="107"/>
      <c r="BT319" s="107"/>
      <c r="BU319" s="107"/>
      <c r="BV319" s="107"/>
      <c r="BW319" s="107"/>
      <c r="BX319" s="502">
        <v>20.94</v>
      </c>
      <c r="BY319" s="482" t="s">
        <v>530</v>
      </c>
      <c r="BZ319" s="107"/>
      <c r="CA319" s="107"/>
      <c r="CB319" s="107"/>
      <c r="CC319" s="107"/>
      <c r="CD319" s="107"/>
      <c r="CE319" s="107"/>
      <c r="CF319" s="107"/>
      <c r="CG319" s="107"/>
      <c r="CH319" s="107"/>
      <c r="CI319" s="107"/>
      <c r="CJ319" s="107"/>
      <c r="CK319" s="107"/>
      <c r="CL319" s="107"/>
      <c r="CM319" s="107"/>
      <c r="CN319" s="109"/>
      <c r="CO319" s="110">
        <v>0.05</v>
      </c>
      <c r="CP319" s="110">
        <f t="shared" si="349"/>
        <v>3</v>
      </c>
    </row>
    <row r="320" spans="1:94" s="111" customFormat="1" ht="205.5" hidden="1" thickBot="1" x14ac:dyDescent="0.3">
      <c r="A320" s="105"/>
      <c r="V320" s="110"/>
      <c r="AA320" s="464"/>
      <c r="AB320" s="464"/>
      <c r="AD320" s="464"/>
      <c r="AE320" s="465"/>
      <c r="AH320" s="466"/>
      <c r="AI320" s="466"/>
      <c r="AK320" s="464"/>
      <c r="AR320" s="464"/>
      <c r="AV320" s="464"/>
      <c r="AX320" s="464"/>
      <c r="BB320" s="464"/>
      <c r="BC320" s="464"/>
      <c r="BE320" s="464"/>
      <c r="BH320" s="507" t="s">
        <v>533</v>
      </c>
      <c r="BI320" s="508" t="s">
        <v>534</v>
      </c>
      <c r="BJ320" s="508" t="s">
        <v>535</v>
      </c>
      <c r="BK320" s="502">
        <v>36.5</v>
      </c>
      <c r="BL320" s="482" t="s">
        <v>536</v>
      </c>
      <c r="BM320" s="481">
        <v>0.9</v>
      </c>
      <c r="BN320" s="481">
        <v>1.06</v>
      </c>
      <c r="BO320" s="480" t="s">
        <v>537</v>
      </c>
      <c r="BP320" s="107"/>
      <c r="BQ320" s="106"/>
      <c r="BR320" s="106"/>
      <c r="BS320" s="107"/>
      <c r="BT320" s="107"/>
      <c r="BU320" s="107"/>
      <c r="BV320" s="107"/>
      <c r="BW320" s="107"/>
      <c r="BX320" s="502">
        <v>20.94</v>
      </c>
      <c r="BY320" s="482" t="s">
        <v>530</v>
      </c>
      <c r="BZ320" s="107"/>
      <c r="CA320" s="107"/>
      <c r="CB320" s="107"/>
      <c r="CC320" s="107"/>
      <c r="CD320" s="107"/>
      <c r="CE320" s="107"/>
      <c r="CF320" s="107"/>
      <c r="CG320" s="107"/>
      <c r="CH320" s="107"/>
      <c r="CI320" s="107"/>
      <c r="CJ320" s="107"/>
      <c r="CK320" s="107"/>
      <c r="CL320" s="107"/>
      <c r="CM320" s="107"/>
      <c r="CN320" s="109"/>
      <c r="CO320" s="110">
        <v>0.9</v>
      </c>
      <c r="CP320" s="110">
        <f t="shared" si="349"/>
        <v>1.06</v>
      </c>
    </row>
    <row r="321" spans="1:94" s="111" customFormat="1" ht="19.5" hidden="1" thickBot="1" x14ac:dyDescent="0.3">
      <c r="A321" s="105"/>
      <c r="V321" s="110"/>
      <c r="AA321" s="464"/>
      <c r="AB321" s="464"/>
      <c r="AD321" s="464"/>
      <c r="AE321" s="465"/>
      <c r="AH321" s="466"/>
      <c r="AI321" s="466"/>
      <c r="AK321" s="464"/>
      <c r="AR321" s="464"/>
      <c r="AV321" s="464"/>
      <c r="AX321" s="464"/>
      <c r="BB321" s="464"/>
      <c r="BC321" s="464"/>
      <c r="BE321" s="464"/>
      <c r="BG321" s="112"/>
      <c r="BH321" s="507" t="s">
        <v>349</v>
      </c>
      <c r="BI321" s="508" t="s">
        <v>538</v>
      </c>
      <c r="BJ321" s="508" t="s">
        <v>401</v>
      </c>
      <c r="BK321" s="502">
        <v>1E-4</v>
      </c>
      <c r="BL321" s="482" t="s">
        <v>539</v>
      </c>
      <c r="BM321" s="481">
        <v>0.1</v>
      </c>
      <c r="BN321" s="481">
        <v>0.25</v>
      </c>
      <c r="BO321" s="480" t="s">
        <v>520</v>
      </c>
      <c r="BP321" s="509" t="s">
        <v>401</v>
      </c>
      <c r="BQ321" s="510">
        <v>560</v>
      </c>
      <c r="BR321" s="509" t="s">
        <v>540</v>
      </c>
      <c r="BS321" s="511">
        <v>0.1</v>
      </c>
      <c r="BT321" s="511">
        <v>0.25</v>
      </c>
      <c r="BU321" s="480" t="s">
        <v>520</v>
      </c>
      <c r="BV321" s="107"/>
      <c r="BW321" s="107"/>
      <c r="BX321" s="502">
        <v>12.5</v>
      </c>
      <c r="BY321" s="482" t="s">
        <v>530</v>
      </c>
      <c r="BZ321" s="107"/>
      <c r="CA321" s="107"/>
      <c r="CB321" s="107"/>
      <c r="CC321" s="107"/>
      <c r="CD321" s="107"/>
      <c r="CE321" s="107"/>
      <c r="CF321" s="107"/>
      <c r="CG321" s="107"/>
      <c r="CH321" s="107"/>
      <c r="CI321" s="107"/>
      <c r="CJ321" s="107"/>
      <c r="CK321" s="107"/>
      <c r="CL321" s="107"/>
      <c r="CM321" s="107"/>
      <c r="CN321" s="109"/>
      <c r="CO321" s="110">
        <v>0.02</v>
      </c>
      <c r="CP321" s="110">
        <f t="shared" si="349"/>
        <v>0.25</v>
      </c>
    </row>
    <row r="322" spans="1:94" s="111" customFormat="1" ht="32.25" hidden="1" thickBot="1" x14ac:dyDescent="0.3">
      <c r="A322" s="105"/>
      <c r="V322" s="110"/>
      <c r="AA322" s="464"/>
      <c r="AB322" s="464"/>
      <c r="AD322" s="464"/>
      <c r="AE322" s="465"/>
      <c r="AH322" s="466"/>
      <c r="AI322" s="466"/>
      <c r="AK322" s="464"/>
      <c r="AR322" s="464"/>
      <c r="AV322" s="464"/>
      <c r="AX322" s="464"/>
      <c r="BB322" s="464"/>
      <c r="BC322" s="464"/>
      <c r="BE322" s="464"/>
      <c r="BH322" s="507" t="s">
        <v>349</v>
      </c>
      <c r="BI322" s="508" t="s">
        <v>541</v>
      </c>
      <c r="BJ322" s="508" t="s">
        <v>401</v>
      </c>
      <c r="BK322" s="502">
        <v>1000</v>
      </c>
      <c r="BL322" s="482" t="s">
        <v>539</v>
      </c>
      <c r="BM322" s="481">
        <v>0.02</v>
      </c>
      <c r="BN322" s="481">
        <v>0.5</v>
      </c>
      <c r="BO322" s="480" t="s">
        <v>542</v>
      </c>
      <c r="BP322" s="107"/>
      <c r="BQ322" s="106"/>
      <c r="BR322" s="106"/>
      <c r="BS322" s="107"/>
      <c r="BT322" s="107"/>
      <c r="BU322" s="107"/>
      <c r="BV322" s="107"/>
      <c r="BW322" s="107"/>
      <c r="BX322" s="502"/>
      <c r="BY322" s="482"/>
      <c r="BZ322" s="107"/>
      <c r="CA322" s="107"/>
      <c r="CB322" s="107"/>
      <c r="CC322" s="107"/>
      <c r="CD322" s="107"/>
      <c r="CE322" s="107"/>
      <c r="CF322" s="107"/>
      <c r="CG322" s="107"/>
      <c r="CH322" s="107"/>
      <c r="CI322" s="107"/>
      <c r="CJ322" s="107"/>
      <c r="CK322" s="107"/>
      <c r="CL322" s="107"/>
      <c r="CM322" s="107"/>
      <c r="CN322" s="109"/>
      <c r="CO322" s="110">
        <v>0.02</v>
      </c>
      <c r="CP322" s="110">
        <f t="shared" si="349"/>
        <v>0.5</v>
      </c>
    </row>
    <row r="323" spans="1:94" s="111" customFormat="1" ht="19.5" hidden="1" thickBot="1" x14ac:dyDescent="0.3">
      <c r="A323" s="105"/>
      <c r="V323" s="110"/>
      <c r="AA323" s="464"/>
      <c r="AB323" s="464"/>
      <c r="AD323" s="464"/>
      <c r="AE323" s="465"/>
      <c r="AH323" s="466"/>
      <c r="AI323" s="466"/>
      <c r="AK323" s="464"/>
      <c r="AR323" s="464"/>
      <c r="AV323" s="464"/>
      <c r="AX323" s="464"/>
      <c r="BB323" s="464"/>
      <c r="BC323" s="464"/>
      <c r="BE323" s="464"/>
      <c r="BH323" s="507"/>
      <c r="BI323" s="508" t="s">
        <v>543</v>
      </c>
      <c r="BJ323" s="482" t="s">
        <v>544</v>
      </c>
      <c r="BK323" s="502">
        <v>520</v>
      </c>
      <c r="BL323" s="482" t="s">
        <v>545</v>
      </c>
      <c r="BM323" s="481">
        <v>0.01</v>
      </c>
      <c r="BN323" s="481">
        <v>0.35</v>
      </c>
      <c r="BO323" s="480" t="s">
        <v>520</v>
      </c>
      <c r="BP323" s="107"/>
      <c r="BQ323" s="106"/>
      <c r="BR323" s="106"/>
      <c r="BS323" s="107"/>
      <c r="BT323" s="107"/>
      <c r="BU323" s="107"/>
      <c r="BV323" s="107"/>
      <c r="BW323" s="107"/>
      <c r="BX323" s="502"/>
      <c r="BY323" s="482"/>
      <c r="BZ323" s="107"/>
      <c r="CA323" s="107"/>
      <c r="CB323" s="107"/>
      <c r="CC323" s="107"/>
      <c r="CD323" s="107"/>
      <c r="CE323" s="107"/>
      <c r="CF323" s="107"/>
      <c r="CG323" s="107"/>
      <c r="CH323" s="107"/>
      <c r="CI323" s="107"/>
      <c r="CJ323" s="107"/>
      <c r="CK323" s="107"/>
      <c r="CL323" s="107"/>
      <c r="CM323" s="107"/>
      <c r="CN323" s="109"/>
      <c r="CO323" s="110"/>
      <c r="CP323" s="110">
        <f t="shared" si="349"/>
        <v>0.35</v>
      </c>
    </row>
    <row r="324" spans="1:94" s="111" customFormat="1" ht="19.5" hidden="1" thickBot="1" x14ac:dyDescent="0.3">
      <c r="A324" s="105"/>
      <c r="V324" s="110"/>
      <c r="AA324" s="464"/>
      <c r="AB324" s="464"/>
      <c r="AD324" s="464"/>
      <c r="AE324" s="465"/>
      <c r="AH324" s="466"/>
      <c r="AI324" s="466"/>
      <c r="AK324" s="464"/>
      <c r="AR324" s="464"/>
      <c r="AV324" s="464"/>
      <c r="AX324" s="464"/>
      <c r="BB324" s="464"/>
      <c r="BC324" s="464"/>
      <c r="BE324" s="464"/>
      <c r="BH324" s="507" t="s">
        <v>349</v>
      </c>
      <c r="BI324" s="508" t="s">
        <v>546</v>
      </c>
      <c r="BJ324" s="482" t="s">
        <v>401</v>
      </c>
      <c r="BK324" s="502">
        <v>750</v>
      </c>
      <c r="BL324" s="482" t="s">
        <v>547</v>
      </c>
      <c r="BM324" s="481">
        <v>0.02</v>
      </c>
      <c r="BN324" s="481">
        <v>0.15</v>
      </c>
      <c r="BO324" s="480" t="s">
        <v>520</v>
      </c>
      <c r="BP324" s="107"/>
      <c r="BQ324" s="106"/>
      <c r="BR324" s="106"/>
      <c r="BS324" s="107"/>
      <c r="BT324" s="107"/>
      <c r="BU324" s="107"/>
      <c r="BV324" s="107"/>
      <c r="BW324" s="107"/>
      <c r="BX324" s="502">
        <v>790</v>
      </c>
      <c r="BY324" s="482" t="s">
        <v>530</v>
      </c>
      <c r="BZ324" s="107"/>
      <c r="CA324" s="107"/>
      <c r="CB324" s="107"/>
      <c r="CC324" s="107"/>
      <c r="CD324" s="107"/>
      <c r="CE324" s="107"/>
      <c r="CF324" s="107"/>
      <c r="CG324" s="107"/>
      <c r="CH324" s="107"/>
      <c r="CI324" s="107"/>
      <c r="CJ324" s="107"/>
      <c r="CK324" s="107"/>
      <c r="CL324" s="107"/>
      <c r="CM324" s="107"/>
      <c r="CN324" s="109"/>
      <c r="CO324" s="110">
        <v>0.02</v>
      </c>
      <c r="CP324" s="110">
        <f t="shared" si="349"/>
        <v>0.15</v>
      </c>
    </row>
    <row r="325" spans="1:94" s="111" customFormat="1" ht="19.5" hidden="1" thickBot="1" x14ac:dyDescent="0.3">
      <c r="A325" s="105"/>
      <c r="V325" s="110"/>
      <c r="AA325" s="464"/>
      <c r="AB325" s="464"/>
      <c r="AD325" s="464"/>
      <c r="AE325" s="465"/>
      <c r="AH325" s="466"/>
      <c r="AI325" s="466"/>
      <c r="AK325" s="464"/>
      <c r="AR325" s="464"/>
      <c r="AV325" s="464"/>
      <c r="AX325" s="464"/>
      <c r="BB325" s="464"/>
      <c r="BC325" s="464"/>
      <c r="BE325" s="464"/>
      <c r="BH325" s="507" t="s">
        <v>349</v>
      </c>
      <c r="BI325" s="508" t="s">
        <v>548</v>
      </c>
      <c r="BJ325" s="482" t="s">
        <v>401</v>
      </c>
      <c r="BK325" s="502">
        <v>860</v>
      </c>
      <c r="BL325" s="482" t="s">
        <v>547</v>
      </c>
      <c r="BM325" s="481">
        <v>0.02</v>
      </c>
      <c r="BN325" s="481">
        <v>0.15</v>
      </c>
      <c r="BO325" s="480" t="s">
        <v>520</v>
      </c>
      <c r="BP325" s="107"/>
      <c r="BQ325" s="106"/>
      <c r="BR325" s="106"/>
      <c r="BS325" s="107"/>
      <c r="BT325" s="107"/>
      <c r="BU325" s="107"/>
      <c r="BV325" s="107"/>
      <c r="BW325" s="107"/>
      <c r="BX325" s="502">
        <v>910</v>
      </c>
      <c r="BY325" s="482" t="s">
        <v>530</v>
      </c>
      <c r="BZ325" s="107"/>
      <c r="CA325" s="107"/>
      <c r="CB325" s="107"/>
      <c r="CC325" s="107"/>
      <c r="CD325" s="107"/>
      <c r="CE325" s="107"/>
      <c r="CF325" s="107"/>
      <c r="CG325" s="107"/>
      <c r="CH325" s="107"/>
      <c r="CI325" s="107"/>
      <c r="CJ325" s="107"/>
      <c r="CK325" s="107"/>
      <c r="CL325" s="107"/>
      <c r="CM325" s="107"/>
      <c r="CN325" s="109"/>
      <c r="CO325" s="110">
        <v>0.02</v>
      </c>
      <c r="CP325" s="110">
        <f t="shared" si="349"/>
        <v>0.15</v>
      </c>
    </row>
    <row r="326" spans="1:94" s="111" customFormat="1" ht="19.5" hidden="1" thickBot="1" x14ac:dyDescent="0.3">
      <c r="A326" s="105"/>
      <c r="V326" s="110"/>
      <c r="AA326" s="464"/>
      <c r="AB326" s="464"/>
      <c r="AD326" s="464"/>
      <c r="AE326" s="465"/>
      <c r="AH326" s="466"/>
      <c r="AI326" s="466"/>
      <c r="AK326" s="464"/>
      <c r="AR326" s="464"/>
      <c r="AV326" s="464"/>
      <c r="AX326" s="464"/>
      <c r="BB326" s="464"/>
      <c r="BC326" s="464"/>
      <c r="BE326" s="464"/>
      <c r="BH326" s="507"/>
      <c r="BI326" s="508" t="s">
        <v>549</v>
      </c>
      <c r="BJ326" s="482" t="s">
        <v>401</v>
      </c>
      <c r="BK326" s="502">
        <v>439.71</v>
      </c>
      <c r="BL326" s="482" t="s">
        <v>547</v>
      </c>
      <c r="BM326" s="481">
        <v>0.02</v>
      </c>
      <c r="BN326" s="481">
        <v>0.15</v>
      </c>
      <c r="BO326" s="480" t="s">
        <v>520</v>
      </c>
      <c r="BP326" s="107"/>
      <c r="BQ326" s="106"/>
      <c r="BR326" s="106"/>
      <c r="BS326" s="107"/>
      <c r="BT326" s="107"/>
      <c r="BU326" s="107"/>
      <c r="BV326" s="107"/>
      <c r="BW326" s="107"/>
      <c r="BX326" s="502"/>
      <c r="BY326" s="482"/>
      <c r="BZ326" s="107"/>
      <c r="CA326" s="107"/>
      <c r="CB326" s="107"/>
      <c r="CC326" s="107"/>
      <c r="CD326" s="107"/>
      <c r="CE326" s="107"/>
      <c r="CF326" s="107"/>
      <c r="CG326" s="107"/>
      <c r="CH326" s="107"/>
      <c r="CI326" s="107"/>
      <c r="CJ326" s="107"/>
      <c r="CK326" s="107"/>
      <c r="CL326" s="107"/>
      <c r="CM326" s="107"/>
      <c r="CN326" s="109"/>
      <c r="CO326" s="110"/>
      <c r="CP326" s="110">
        <f t="shared" si="349"/>
        <v>0.15</v>
      </c>
    </row>
    <row r="327" spans="1:94" s="111" customFormat="1" ht="19.5" hidden="1" thickBot="1" x14ac:dyDescent="0.3">
      <c r="A327" s="105"/>
      <c r="V327" s="110"/>
      <c r="AA327" s="464"/>
      <c r="AB327" s="464"/>
      <c r="AD327" s="464"/>
      <c r="AE327" s="465"/>
      <c r="AH327" s="466"/>
      <c r="AI327" s="466"/>
      <c r="AK327" s="464"/>
      <c r="AR327" s="464"/>
      <c r="AV327" s="464"/>
      <c r="AX327" s="464"/>
      <c r="BB327" s="464"/>
      <c r="BC327" s="464"/>
      <c r="BE327" s="464"/>
      <c r="BH327" s="507"/>
      <c r="BI327" s="508" t="s">
        <v>550</v>
      </c>
      <c r="BJ327" s="482" t="s">
        <v>401</v>
      </c>
      <c r="BK327" s="502">
        <v>521.97</v>
      </c>
      <c r="BL327" s="482" t="s">
        <v>547</v>
      </c>
      <c r="BM327" s="481">
        <v>0.02</v>
      </c>
      <c r="BN327" s="481">
        <v>0.15</v>
      </c>
      <c r="BO327" s="480" t="s">
        <v>520</v>
      </c>
      <c r="BP327" s="107"/>
      <c r="BQ327" s="106"/>
      <c r="BR327" s="106"/>
      <c r="BS327" s="107"/>
      <c r="BT327" s="107"/>
      <c r="BU327" s="107"/>
      <c r="BV327" s="107"/>
      <c r="BW327" s="107"/>
      <c r="BX327" s="502"/>
      <c r="BY327" s="482"/>
      <c r="BZ327" s="107"/>
      <c r="CA327" s="107"/>
      <c r="CB327" s="107"/>
      <c r="CC327" s="107"/>
      <c r="CD327" s="107"/>
      <c r="CE327" s="107"/>
      <c r="CF327" s="107"/>
      <c r="CG327" s="107"/>
      <c r="CH327" s="107"/>
      <c r="CI327" s="107"/>
      <c r="CJ327" s="107"/>
      <c r="CK327" s="107"/>
      <c r="CL327" s="107"/>
      <c r="CM327" s="107"/>
      <c r="CN327" s="109"/>
      <c r="CO327" s="110"/>
      <c r="CP327" s="110">
        <f t="shared" si="349"/>
        <v>0.15</v>
      </c>
    </row>
    <row r="328" spans="1:94" s="111" customFormat="1" ht="19.5" hidden="1" thickBot="1" x14ac:dyDescent="0.3">
      <c r="A328" s="105"/>
      <c r="V328" s="110"/>
      <c r="AA328" s="464"/>
      <c r="AB328" s="464"/>
      <c r="AD328" s="464"/>
      <c r="AE328" s="465"/>
      <c r="AH328" s="466"/>
      <c r="AI328" s="466"/>
      <c r="AK328" s="464"/>
      <c r="AR328" s="464"/>
      <c r="AV328" s="464"/>
      <c r="AX328" s="464"/>
      <c r="BB328" s="464"/>
      <c r="BC328" s="464"/>
      <c r="BE328" s="464"/>
      <c r="BH328" s="507"/>
      <c r="BI328" s="508" t="s">
        <v>551</v>
      </c>
      <c r="BJ328" s="482" t="s">
        <v>401</v>
      </c>
      <c r="BK328" s="502">
        <v>477.32</v>
      </c>
      <c r="BL328" s="482" t="s">
        <v>547</v>
      </c>
      <c r="BM328" s="481">
        <v>0.02</v>
      </c>
      <c r="BN328" s="481">
        <v>0.15</v>
      </c>
      <c r="BO328" s="480" t="s">
        <v>520</v>
      </c>
      <c r="BP328" s="107"/>
      <c r="BQ328" s="106"/>
      <c r="BR328" s="106"/>
      <c r="BS328" s="107"/>
      <c r="BT328" s="107"/>
      <c r="BU328" s="107"/>
      <c r="BV328" s="107"/>
      <c r="BW328" s="107"/>
      <c r="BX328" s="502"/>
      <c r="BY328" s="482"/>
      <c r="BZ328" s="107"/>
      <c r="CA328" s="107"/>
      <c r="CB328" s="107"/>
      <c r="CC328" s="107"/>
      <c r="CD328" s="107"/>
      <c r="CE328" s="107"/>
      <c r="CF328" s="107"/>
      <c r="CG328" s="107"/>
      <c r="CH328" s="107"/>
      <c r="CI328" s="107"/>
      <c r="CJ328" s="107"/>
      <c r="CK328" s="107"/>
      <c r="CL328" s="107"/>
      <c r="CM328" s="107"/>
      <c r="CN328" s="109"/>
      <c r="CO328" s="110"/>
      <c r="CP328" s="110">
        <f t="shared" si="349"/>
        <v>0.15</v>
      </c>
    </row>
    <row r="329" spans="1:94" s="111" customFormat="1" ht="19.5" hidden="1" thickBot="1" x14ac:dyDescent="0.3">
      <c r="A329" s="105"/>
      <c r="V329" s="110"/>
      <c r="AA329" s="464"/>
      <c r="AB329" s="464"/>
      <c r="AD329" s="464"/>
      <c r="AE329" s="465"/>
      <c r="AH329" s="466"/>
      <c r="AI329" s="466"/>
      <c r="AK329" s="464"/>
      <c r="AR329" s="464"/>
      <c r="AV329" s="464"/>
      <c r="AX329" s="464"/>
      <c r="BB329" s="464"/>
      <c r="BC329" s="464"/>
      <c r="BE329" s="464"/>
      <c r="BH329" s="507"/>
      <c r="BI329" s="508" t="s">
        <v>552</v>
      </c>
      <c r="BJ329" s="482" t="s">
        <v>401</v>
      </c>
      <c r="BK329" s="502">
        <v>379.87</v>
      </c>
      <c r="BL329" s="482" t="s">
        <v>547</v>
      </c>
      <c r="BM329" s="481">
        <v>0.02</v>
      </c>
      <c r="BN329" s="481">
        <v>0.15</v>
      </c>
      <c r="BO329" s="480" t="s">
        <v>520</v>
      </c>
      <c r="BP329" s="107"/>
      <c r="BQ329" s="106"/>
      <c r="BR329" s="106"/>
      <c r="BS329" s="107"/>
      <c r="BT329" s="107"/>
      <c r="BU329" s="107"/>
      <c r="BV329" s="107"/>
      <c r="BW329" s="107"/>
      <c r="BX329" s="502"/>
      <c r="BY329" s="482"/>
      <c r="BZ329" s="107"/>
      <c r="CA329" s="107"/>
      <c r="CB329" s="107"/>
      <c r="CC329" s="107"/>
      <c r="CD329" s="107"/>
      <c r="CE329" s="107"/>
      <c r="CF329" s="107"/>
      <c r="CG329" s="107"/>
      <c r="CH329" s="107"/>
      <c r="CI329" s="107"/>
      <c r="CJ329" s="107"/>
      <c r="CK329" s="107"/>
      <c r="CL329" s="107"/>
      <c r="CM329" s="107"/>
      <c r="CN329" s="109"/>
      <c r="CO329" s="110"/>
      <c r="CP329" s="110">
        <f t="shared" si="349"/>
        <v>0.15</v>
      </c>
    </row>
    <row r="330" spans="1:94" s="111" customFormat="1" ht="19.5" hidden="1" thickBot="1" x14ac:dyDescent="0.3">
      <c r="A330" s="105"/>
      <c r="V330" s="110"/>
      <c r="AA330" s="464"/>
      <c r="AB330" s="464"/>
      <c r="AD330" s="464"/>
      <c r="AE330" s="465"/>
      <c r="AH330" s="466"/>
      <c r="AI330" s="466"/>
      <c r="AK330" s="464"/>
      <c r="AR330" s="464"/>
      <c r="AV330" s="464"/>
      <c r="AX330" s="464"/>
      <c r="BB330" s="464"/>
      <c r="BC330" s="464"/>
      <c r="BE330" s="464"/>
      <c r="BH330" s="507"/>
      <c r="BI330" s="508" t="s">
        <v>553</v>
      </c>
      <c r="BJ330" s="482" t="s">
        <v>401</v>
      </c>
      <c r="BK330" s="502">
        <v>382.86</v>
      </c>
      <c r="BL330" s="482" t="s">
        <v>547</v>
      </c>
      <c r="BM330" s="481">
        <v>0.02</v>
      </c>
      <c r="BN330" s="481">
        <v>0.15</v>
      </c>
      <c r="BO330" s="480" t="s">
        <v>520</v>
      </c>
      <c r="BP330" s="107"/>
      <c r="BQ330" s="106"/>
      <c r="BR330" s="106"/>
      <c r="BS330" s="107"/>
      <c r="BT330" s="107"/>
      <c r="BU330" s="107"/>
      <c r="BV330" s="107"/>
      <c r="BW330" s="107"/>
      <c r="BX330" s="502"/>
      <c r="BY330" s="482"/>
      <c r="BZ330" s="107"/>
      <c r="CA330" s="107"/>
      <c r="CB330" s="107"/>
      <c r="CC330" s="107"/>
      <c r="CD330" s="107"/>
      <c r="CE330" s="107"/>
      <c r="CF330" s="107"/>
      <c r="CG330" s="107"/>
      <c r="CH330" s="107"/>
      <c r="CI330" s="107"/>
      <c r="CJ330" s="107"/>
      <c r="CK330" s="107"/>
      <c r="CL330" s="107"/>
      <c r="CM330" s="107"/>
      <c r="CN330" s="109"/>
      <c r="CO330" s="110"/>
      <c r="CP330" s="110">
        <f t="shared" si="349"/>
        <v>0.15</v>
      </c>
    </row>
    <row r="331" spans="1:94" s="111" customFormat="1" ht="19.5" hidden="1" thickBot="1" x14ac:dyDescent="0.3">
      <c r="A331" s="105"/>
      <c r="V331" s="110"/>
      <c r="AA331" s="464"/>
      <c r="AB331" s="464"/>
      <c r="AD331" s="464"/>
      <c r="AE331" s="465"/>
      <c r="AH331" s="466"/>
      <c r="AI331" s="466"/>
      <c r="AK331" s="464"/>
      <c r="AR331" s="464"/>
      <c r="AV331" s="464"/>
      <c r="AX331" s="464"/>
      <c r="BB331" s="464"/>
      <c r="BC331" s="464"/>
      <c r="BE331" s="464"/>
      <c r="BH331" s="507"/>
      <c r="BI331" s="508" t="s">
        <v>554</v>
      </c>
      <c r="BJ331" s="482" t="s">
        <v>401</v>
      </c>
      <c r="BK331" s="502">
        <v>414.92</v>
      </c>
      <c r="BL331" s="482" t="s">
        <v>547</v>
      </c>
      <c r="BM331" s="481">
        <v>0.02</v>
      </c>
      <c r="BN331" s="481">
        <v>0.15</v>
      </c>
      <c r="BO331" s="480" t="s">
        <v>520</v>
      </c>
      <c r="BP331" s="107"/>
      <c r="BQ331" s="106"/>
      <c r="BR331" s="106"/>
      <c r="BS331" s="107"/>
      <c r="BT331" s="107"/>
      <c r="BU331" s="107"/>
      <c r="BV331" s="107"/>
      <c r="BW331" s="107"/>
      <c r="BX331" s="502"/>
      <c r="BY331" s="482"/>
      <c r="BZ331" s="107"/>
      <c r="CA331" s="107"/>
      <c r="CB331" s="107"/>
      <c r="CC331" s="107"/>
      <c r="CD331" s="107"/>
      <c r="CE331" s="107"/>
      <c r="CF331" s="107"/>
      <c r="CG331" s="107"/>
      <c r="CH331" s="107"/>
      <c r="CI331" s="107"/>
      <c r="CJ331" s="107"/>
      <c r="CK331" s="107"/>
      <c r="CL331" s="107"/>
      <c r="CM331" s="107"/>
      <c r="CN331" s="109"/>
      <c r="CO331" s="110"/>
      <c r="CP331" s="110">
        <f t="shared" si="349"/>
        <v>0.15</v>
      </c>
    </row>
    <row r="332" spans="1:94" s="111" customFormat="1" ht="19.5" hidden="1" thickBot="1" x14ac:dyDescent="0.3">
      <c r="A332" s="105"/>
      <c r="V332" s="110"/>
      <c r="AA332" s="464"/>
      <c r="AB332" s="464"/>
      <c r="AD332" s="464"/>
      <c r="AE332" s="465"/>
      <c r="AH332" s="466"/>
      <c r="AI332" s="466"/>
      <c r="AK332" s="464"/>
      <c r="AR332" s="464"/>
      <c r="AV332" s="464"/>
      <c r="AX332" s="464"/>
      <c r="BB332" s="464"/>
      <c r="BC332" s="464"/>
      <c r="BE332" s="464"/>
      <c r="BH332" s="507"/>
      <c r="BI332" s="508" t="s">
        <v>555</v>
      </c>
      <c r="BJ332" s="482" t="s">
        <v>401</v>
      </c>
      <c r="BK332" s="502">
        <v>475.72</v>
      </c>
      <c r="BL332" s="482" t="s">
        <v>547</v>
      </c>
      <c r="BM332" s="481">
        <v>0.02</v>
      </c>
      <c r="BN332" s="481">
        <v>0.15</v>
      </c>
      <c r="BO332" s="480" t="s">
        <v>520</v>
      </c>
      <c r="BP332" s="107"/>
      <c r="BQ332" s="106"/>
      <c r="BR332" s="106"/>
      <c r="BS332" s="107"/>
      <c r="BT332" s="107"/>
      <c r="BU332" s="107"/>
      <c r="BV332" s="107"/>
      <c r="BW332" s="107"/>
      <c r="BX332" s="502"/>
      <c r="BY332" s="482"/>
      <c r="BZ332" s="107"/>
      <c r="CA332" s="107"/>
      <c r="CB332" s="107"/>
      <c r="CC332" s="107"/>
      <c r="CD332" s="107"/>
      <c r="CE332" s="107"/>
      <c r="CF332" s="107"/>
      <c r="CG332" s="107"/>
      <c r="CH332" s="107"/>
      <c r="CI332" s="107"/>
      <c r="CJ332" s="107"/>
      <c r="CK332" s="107"/>
      <c r="CL332" s="107"/>
      <c r="CM332" s="107"/>
      <c r="CN332" s="109"/>
      <c r="CO332" s="110"/>
      <c r="CP332" s="110">
        <f t="shared" si="349"/>
        <v>0.15</v>
      </c>
    </row>
    <row r="333" spans="1:94" s="111" customFormat="1" ht="19.5" hidden="1" thickBot="1" x14ac:dyDescent="0.3">
      <c r="A333" s="105"/>
      <c r="V333" s="110"/>
      <c r="AA333" s="464"/>
      <c r="AB333" s="464"/>
      <c r="AD333" s="464"/>
      <c r="AE333" s="465"/>
      <c r="AH333" s="466"/>
      <c r="AI333" s="466"/>
      <c r="AK333" s="464"/>
      <c r="AR333" s="464"/>
      <c r="AV333" s="464"/>
      <c r="AX333" s="464"/>
      <c r="BB333" s="464"/>
      <c r="BC333" s="464"/>
      <c r="BE333" s="464"/>
      <c r="BH333" s="507"/>
      <c r="BI333" s="508" t="s">
        <v>556</v>
      </c>
      <c r="BJ333" s="508" t="s">
        <v>463</v>
      </c>
      <c r="BK333" s="502">
        <v>0.21</v>
      </c>
      <c r="BL333" s="482" t="s">
        <v>547</v>
      </c>
      <c r="BM333" s="481">
        <v>0.1</v>
      </c>
      <c r="BN333" s="481">
        <v>0.6</v>
      </c>
      <c r="BO333" s="480" t="s">
        <v>520</v>
      </c>
      <c r="BP333" s="107"/>
      <c r="BQ333" s="106"/>
      <c r="BR333" s="106"/>
      <c r="BS333" s="107"/>
      <c r="BT333" s="107"/>
      <c r="BU333" s="107"/>
      <c r="BV333" s="107"/>
      <c r="BW333" s="107"/>
      <c r="BX333" s="502"/>
      <c r="BY333" s="482"/>
      <c r="BZ333" s="107"/>
      <c r="CA333" s="107"/>
      <c r="CB333" s="107"/>
      <c r="CC333" s="107"/>
      <c r="CD333" s="107"/>
      <c r="CE333" s="107"/>
      <c r="CF333" s="107"/>
      <c r="CG333" s="107"/>
      <c r="CH333" s="107"/>
      <c r="CI333" s="107"/>
      <c r="CJ333" s="107"/>
      <c r="CK333" s="107"/>
      <c r="CL333" s="107"/>
      <c r="CM333" s="107"/>
      <c r="CN333" s="109"/>
      <c r="CO333" s="110"/>
      <c r="CP333" s="110">
        <f t="shared" ref="CP333:CP396" si="350">BN333</f>
        <v>0.6</v>
      </c>
    </row>
    <row r="334" spans="1:94" s="111" customFormat="1" ht="19.5" hidden="1" thickBot="1" x14ac:dyDescent="0.3">
      <c r="A334" s="105"/>
      <c r="V334" s="110"/>
      <c r="AA334" s="464"/>
      <c r="AB334" s="464"/>
      <c r="AD334" s="464"/>
      <c r="AE334" s="465"/>
      <c r="AH334" s="466"/>
      <c r="AI334" s="466"/>
      <c r="AK334" s="464"/>
      <c r="AR334" s="464"/>
      <c r="AV334" s="464"/>
      <c r="AX334" s="464"/>
      <c r="BB334" s="464"/>
      <c r="BC334" s="464"/>
      <c r="BE334" s="464"/>
      <c r="BH334" s="507"/>
      <c r="BI334" s="508" t="s">
        <v>557</v>
      </c>
      <c r="BJ334" s="508" t="s">
        <v>463</v>
      </c>
      <c r="BK334" s="502">
        <v>0.25</v>
      </c>
      <c r="BL334" s="482" t="s">
        <v>547</v>
      </c>
      <c r="BM334" s="481">
        <v>0.1</v>
      </c>
      <c r="BN334" s="481">
        <v>0.6</v>
      </c>
      <c r="BO334" s="480" t="s">
        <v>520</v>
      </c>
      <c r="BP334" s="107"/>
      <c r="BQ334" s="106"/>
      <c r="BR334" s="106"/>
      <c r="BS334" s="107"/>
      <c r="BT334" s="107"/>
      <c r="BU334" s="107"/>
      <c r="BV334" s="107"/>
      <c r="BW334" s="107"/>
      <c r="BX334" s="502"/>
      <c r="BY334" s="482"/>
      <c r="BZ334" s="107"/>
      <c r="CA334" s="107"/>
      <c r="CB334" s="107"/>
      <c r="CC334" s="107"/>
      <c r="CD334" s="107"/>
      <c r="CE334" s="107"/>
      <c r="CF334" s="107"/>
      <c r="CG334" s="107"/>
      <c r="CH334" s="107"/>
      <c r="CI334" s="107"/>
      <c r="CJ334" s="107"/>
      <c r="CK334" s="107"/>
      <c r="CL334" s="107"/>
      <c r="CM334" s="107"/>
      <c r="CN334" s="109"/>
      <c r="CO334" s="110"/>
      <c r="CP334" s="110">
        <f t="shared" si="350"/>
        <v>0.6</v>
      </c>
    </row>
    <row r="335" spans="1:94" s="111" customFormat="1" ht="19.5" hidden="1" thickBot="1" x14ac:dyDescent="0.3">
      <c r="A335" s="105"/>
      <c r="V335" s="110"/>
      <c r="AA335" s="464"/>
      <c r="AB335" s="464"/>
      <c r="AD335" s="464"/>
      <c r="AE335" s="465"/>
      <c r="AH335" s="466"/>
      <c r="AI335" s="466"/>
      <c r="AK335" s="464"/>
      <c r="AR335" s="464"/>
      <c r="AV335" s="464"/>
      <c r="AX335" s="464"/>
      <c r="BB335" s="464"/>
      <c r="BC335" s="464"/>
      <c r="BE335" s="464"/>
      <c r="BH335" s="507"/>
      <c r="BI335" s="508" t="s">
        <v>558</v>
      </c>
      <c r="BJ335" s="508" t="s">
        <v>463</v>
      </c>
      <c r="BK335" s="502">
        <v>0.1</v>
      </c>
      <c r="BL335" s="482" t="s">
        <v>547</v>
      </c>
      <c r="BM335" s="481">
        <v>0.1</v>
      </c>
      <c r="BN335" s="481">
        <v>0.6</v>
      </c>
      <c r="BO335" s="480" t="s">
        <v>520</v>
      </c>
      <c r="BP335" s="107"/>
      <c r="BQ335" s="106"/>
      <c r="BR335" s="106"/>
      <c r="BS335" s="107"/>
      <c r="BT335" s="107"/>
      <c r="BU335" s="107"/>
      <c r="BV335" s="107"/>
      <c r="BW335" s="107"/>
      <c r="BX335" s="502"/>
      <c r="BY335" s="482"/>
      <c r="BZ335" s="107"/>
      <c r="CA335" s="107"/>
      <c r="CB335" s="107"/>
      <c r="CC335" s="107"/>
      <c r="CD335" s="107"/>
      <c r="CE335" s="107"/>
      <c r="CF335" s="107"/>
      <c r="CG335" s="107"/>
      <c r="CH335" s="107"/>
      <c r="CI335" s="107"/>
      <c r="CJ335" s="107"/>
      <c r="CK335" s="107"/>
      <c r="CL335" s="107"/>
      <c r="CM335" s="107"/>
      <c r="CN335" s="109"/>
      <c r="CO335" s="110"/>
      <c r="CP335" s="110">
        <f t="shared" si="350"/>
        <v>0.6</v>
      </c>
    </row>
    <row r="336" spans="1:94" s="111" customFormat="1" ht="19.5" hidden="1" thickBot="1" x14ac:dyDescent="0.3">
      <c r="A336" s="105"/>
      <c r="V336" s="110"/>
      <c r="AA336" s="464"/>
      <c r="AB336" s="464"/>
      <c r="AD336" s="464"/>
      <c r="AE336" s="465"/>
      <c r="AH336" s="466"/>
      <c r="AI336" s="466"/>
      <c r="AK336" s="464"/>
      <c r="AR336" s="464"/>
      <c r="AV336" s="464"/>
      <c r="AX336" s="464"/>
      <c r="BB336" s="464"/>
      <c r="BC336" s="464"/>
      <c r="BE336" s="464"/>
      <c r="BH336" s="507"/>
      <c r="BI336" s="508" t="s">
        <v>559</v>
      </c>
      <c r="BJ336" s="508" t="s">
        <v>463</v>
      </c>
      <c r="BK336" s="502">
        <v>0.2</v>
      </c>
      <c r="BL336" s="482" t="s">
        <v>547</v>
      </c>
      <c r="BM336" s="481">
        <v>0.1</v>
      </c>
      <c r="BN336" s="481">
        <v>0.6</v>
      </c>
      <c r="BO336" s="480" t="s">
        <v>520</v>
      </c>
      <c r="BP336" s="107"/>
      <c r="BQ336" s="106"/>
      <c r="BR336" s="106"/>
      <c r="BS336" s="107"/>
      <c r="BT336" s="107"/>
      <c r="BU336" s="107"/>
      <c r="BV336" s="107"/>
      <c r="BW336" s="107"/>
      <c r="BX336" s="502"/>
      <c r="BY336" s="482"/>
      <c r="BZ336" s="107"/>
      <c r="CA336" s="107"/>
      <c r="CB336" s="107"/>
      <c r="CC336" s="107"/>
      <c r="CD336" s="107"/>
      <c r="CE336" s="107"/>
      <c r="CF336" s="107"/>
      <c r="CG336" s="107"/>
      <c r="CH336" s="107"/>
      <c r="CI336" s="107"/>
      <c r="CJ336" s="107"/>
      <c r="CK336" s="107"/>
      <c r="CL336" s="107"/>
      <c r="CM336" s="107"/>
      <c r="CN336" s="109"/>
      <c r="CO336" s="110"/>
      <c r="CP336" s="110">
        <f t="shared" si="350"/>
        <v>0.6</v>
      </c>
    </row>
    <row r="337" spans="1:94" s="111" customFormat="1" ht="19.5" hidden="1" thickBot="1" x14ac:dyDescent="0.3">
      <c r="A337" s="105"/>
      <c r="V337" s="110"/>
      <c r="AA337" s="464"/>
      <c r="AB337" s="464"/>
      <c r="AD337" s="464"/>
      <c r="AE337" s="465"/>
      <c r="AH337" s="466"/>
      <c r="AI337" s="466"/>
      <c r="AK337" s="464"/>
      <c r="AR337" s="464"/>
      <c r="AV337" s="464"/>
      <c r="AX337" s="464"/>
      <c r="BB337" s="464"/>
      <c r="BC337" s="464"/>
      <c r="BE337" s="464"/>
      <c r="BH337" s="507"/>
      <c r="BI337" s="508" t="s">
        <v>560</v>
      </c>
      <c r="BJ337" s="508" t="s">
        <v>463</v>
      </c>
      <c r="BK337" s="502">
        <v>0.03</v>
      </c>
      <c r="BL337" s="482" t="s">
        <v>547</v>
      </c>
      <c r="BM337" s="481">
        <v>0.1</v>
      </c>
      <c r="BN337" s="481">
        <v>0.6</v>
      </c>
      <c r="BO337" s="480" t="s">
        <v>520</v>
      </c>
      <c r="BP337" s="107"/>
      <c r="BQ337" s="106"/>
      <c r="BR337" s="106"/>
      <c r="BS337" s="107"/>
      <c r="BT337" s="107"/>
      <c r="BU337" s="107"/>
      <c r="BV337" s="107"/>
      <c r="BW337" s="107"/>
      <c r="BX337" s="502"/>
      <c r="BY337" s="482"/>
      <c r="BZ337" s="107"/>
      <c r="CA337" s="107"/>
      <c r="CB337" s="107"/>
      <c r="CC337" s="107"/>
      <c r="CD337" s="107"/>
      <c r="CE337" s="107"/>
      <c r="CF337" s="107"/>
      <c r="CG337" s="107"/>
      <c r="CH337" s="107"/>
      <c r="CI337" s="107"/>
      <c r="CJ337" s="107"/>
      <c r="CK337" s="107"/>
      <c r="CL337" s="107"/>
      <c r="CM337" s="107"/>
      <c r="CN337" s="109"/>
      <c r="CO337" s="110"/>
      <c r="CP337" s="110">
        <f t="shared" si="350"/>
        <v>0.6</v>
      </c>
    </row>
    <row r="338" spans="1:94" s="111" customFormat="1" ht="16.5" hidden="1" thickBot="1" x14ac:dyDescent="0.3">
      <c r="A338" s="105"/>
      <c r="V338" s="110"/>
      <c r="AA338" s="464"/>
      <c r="AB338" s="464"/>
      <c r="AD338" s="464"/>
      <c r="AE338" s="465"/>
      <c r="AH338" s="466"/>
      <c r="AI338" s="466"/>
      <c r="AK338" s="464"/>
      <c r="AR338" s="464"/>
      <c r="AV338" s="464"/>
      <c r="AX338" s="464"/>
      <c r="BB338" s="464"/>
      <c r="BC338" s="464"/>
      <c r="BE338" s="464"/>
      <c r="BH338" s="507"/>
      <c r="BI338" s="508" t="s">
        <v>561</v>
      </c>
      <c r="BJ338" s="482" t="s">
        <v>562</v>
      </c>
      <c r="BK338" s="502">
        <v>3273</v>
      </c>
      <c r="BL338" s="482" t="s">
        <v>563</v>
      </c>
      <c r="BM338" s="481">
        <v>0.02</v>
      </c>
      <c r="BN338" s="481">
        <v>0.05</v>
      </c>
      <c r="BO338" s="480" t="s">
        <v>520</v>
      </c>
      <c r="BP338" s="107"/>
      <c r="BQ338" s="106"/>
      <c r="BR338" s="106"/>
      <c r="BS338" s="107"/>
      <c r="BT338" s="107"/>
      <c r="BU338" s="107"/>
      <c r="BV338" s="107"/>
      <c r="BW338" s="107"/>
      <c r="BX338" s="502"/>
      <c r="BY338" s="482"/>
      <c r="BZ338" s="107"/>
      <c r="CA338" s="107"/>
      <c r="CB338" s="107"/>
      <c r="CC338" s="107"/>
      <c r="CD338" s="107"/>
      <c r="CE338" s="107"/>
      <c r="CF338" s="107"/>
      <c r="CG338" s="107"/>
      <c r="CH338" s="107"/>
      <c r="CI338" s="107"/>
      <c r="CJ338" s="107"/>
      <c r="CK338" s="107"/>
      <c r="CL338" s="107"/>
      <c r="CM338" s="107"/>
      <c r="CN338" s="109"/>
      <c r="CO338" s="110"/>
      <c r="CP338" s="110">
        <f t="shared" si="350"/>
        <v>0.05</v>
      </c>
    </row>
    <row r="339" spans="1:94" s="111" customFormat="1" ht="32.25" hidden="1" thickBot="1" x14ac:dyDescent="0.3">
      <c r="A339" s="105"/>
      <c r="V339" s="110"/>
      <c r="AA339" s="464"/>
      <c r="AB339" s="464"/>
      <c r="AD339" s="464"/>
      <c r="AE339" s="465"/>
      <c r="AH339" s="466"/>
      <c r="AI339" s="466"/>
      <c r="AK339" s="464"/>
      <c r="AR339" s="464"/>
      <c r="AV339" s="464"/>
      <c r="AX339" s="464"/>
      <c r="BB339" s="464"/>
      <c r="BC339" s="464"/>
      <c r="BE339" s="464"/>
      <c r="BH339" s="507" t="s">
        <v>349</v>
      </c>
      <c r="BI339" s="508" t="s">
        <v>564</v>
      </c>
      <c r="BJ339" s="508" t="s">
        <v>401</v>
      </c>
      <c r="BK339" s="502">
        <f>(3.13757879682717*1000)</f>
        <v>3137.5787968271702</v>
      </c>
      <c r="BL339" s="482" t="s">
        <v>547</v>
      </c>
      <c r="BM339" s="481">
        <v>0.02</v>
      </c>
      <c r="BN339" s="481">
        <v>0.5</v>
      </c>
      <c r="BO339" s="480" t="s">
        <v>476</v>
      </c>
      <c r="BP339" s="107"/>
      <c r="BQ339" s="106"/>
      <c r="BR339" s="106"/>
      <c r="BS339" s="107"/>
      <c r="BT339" s="107"/>
      <c r="BU339" s="107"/>
      <c r="BV339" s="107"/>
      <c r="BW339" s="107"/>
      <c r="BX339" s="502"/>
      <c r="BY339" s="482"/>
      <c r="BZ339" s="107"/>
      <c r="CA339" s="107"/>
      <c r="CB339" s="107"/>
      <c r="CC339" s="107"/>
      <c r="CD339" s="107"/>
      <c r="CE339" s="107"/>
      <c r="CF339" s="107"/>
      <c r="CG339" s="107"/>
      <c r="CH339" s="107"/>
      <c r="CI339" s="107"/>
      <c r="CJ339" s="107"/>
      <c r="CK339" s="107"/>
      <c r="CL339" s="107"/>
      <c r="CM339" s="107"/>
      <c r="CN339" s="109"/>
      <c r="CO339" s="110">
        <v>0.02</v>
      </c>
      <c r="CP339" s="110">
        <f t="shared" si="350"/>
        <v>0.5</v>
      </c>
    </row>
    <row r="340" spans="1:94" s="111" customFormat="1" ht="19.5" hidden="1" thickBot="1" x14ac:dyDescent="0.3">
      <c r="A340" s="105"/>
      <c r="V340" s="110"/>
      <c r="AA340" s="464"/>
      <c r="AB340" s="464"/>
      <c r="AD340" s="464"/>
      <c r="AE340" s="465"/>
      <c r="AH340" s="466"/>
      <c r="AI340" s="466"/>
      <c r="AK340" s="464"/>
      <c r="AR340" s="464"/>
      <c r="AV340" s="464"/>
      <c r="AX340" s="464"/>
      <c r="BB340" s="464"/>
      <c r="BC340" s="464"/>
      <c r="BE340" s="464"/>
      <c r="BH340" s="507" t="s">
        <v>349</v>
      </c>
      <c r="BI340" s="508" t="s">
        <v>565</v>
      </c>
      <c r="BJ340" s="508" t="s">
        <v>401</v>
      </c>
      <c r="BK340" s="502">
        <v>9</v>
      </c>
      <c r="BL340" s="482" t="s">
        <v>566</v>
      </c>
      <c r="BM340" s="481">
        <v>0.1</v>
      </c>
      <c r="BN340" s="481">
        <v>0.4</v>
      </c>
      <c r="BO340" s="480" t="s">
        <v>520</v>
      </c>
      <c r="BP340" s="107"/>
      <c r="BQ340" s="106"/>
      <c r="BR340" s="106"/>
      <c r="BS340" s="107"/>
      <c r="BT340" s="107"/>
      <c r="BU340" s="107"/>
      <c r="BV340" s="107"/>
      <c r="BW340" s="107"/>
      <c r="BX340" s="502">
        <v>1500</v>
      </c>
      <c r="BY340" s="482" t="s">
        <v>530</v>
      </c>
      <c r="BZ340" s="107"/>
      <c r="CA340" s="107"/>
      <c r="CB340" s="107"/>
      <c r="CC340" s="107"/>
      <c r="CD340" s="107"/>
      <c r="CE340" s="107"/>
      <c r="CF340" s="107"/>
      <c r="CG340" s="107"/>
      <c r="CH340" s="107"/>
      <c r="CI340" s="107"/>
      <c r="CJ340" s="107"/>
      <c r="CK340" s="107"/>
      <c r="CL340" s="107"/>
      <c r="CM340" s="107"/>
      <c r="CN340" s="109"/>
      <c r="CO340" s="110">
        <v>0.02</v>
      </c>
      <c r="CP340" s="110">
        <f t="shared" si="350"/>
        <v>0.4</v>
      </c>
    </row>
    <row r="341" spans="1:94" s="111" customFormat="1" ht="32.25" hidden="1" thickBot="1" x14ac:dyDescent="0.3">
      <c r="A341" s="105"/>
      <c r="V341" s="110"/>
      <c r="AA341" s="464"/>
      <c r="AB341" s="464"/>
      <c r="AD341" s="464"/>
      <c r="AE341" s="465"/>
      <c r="AH341" s="466"/>
      <c r="AI341" s="466"/>
      <c r="AK341" s="464"/>
      <c r="AR341" s="464"/>
      <c r="AV341" s="464"/>
      <c r="AX341" s="464"/>
      <c r="BB341" s="464"/>
      <c r="BC341" s="464"/>
      <c r="BE341" s="464"/>
      <c r="BH341" s="507" t="s">
        <v>567</v>
      </c>
      <c r="BI341" s="512" t="s">
        <v>568</v>
      </c>
      <c r="BJ341" s="482" t="s">
        <v>569</v>
      </c>
      <c r="BK341" s="502">
        <f>0.25*0.1</f>
        <v>2.5000000000000001E-2</v>
      </c>
      <c r="BL341" s="482" t="s">
        <v>570</v>
      </c>
      <c r="BM341" s="481">
        <v>0.05</v>
      </c>
      <c r="BN341" s="481">
        <v>1.04</v>
      </c>
      <c r="BO341" s="480" t="s">
        <v>520</v>
      </c>
      <c r="BP341" s="107"/>
      <c r="BQ341" s="106"/>
      <c r="BR341" s="106"/>
      <c r="BS341" s="107"/>
      <c r="BT341" s="107"/>
      <c r="BU341" s="107"/>
      <c r="BV341" s="107"/>
      <c r="BW341" s="107"/>
      <c r="BX341" s="502">
        <f>0.25*0.9*25</f>
        <v>5.625</v>
      </c>
      <c r="BY341" s="482" t="s">
        <v>571</v>
      </c>
      <c r="BZ341" s="107"/>
      <c r="CA341" s="107"/>
      <c r="CB341" s="107"/>
      <c r="CC341" s="107"/>
      <c r="CD341" s="107"/>
      <c r="CE341" s="107"/>
      <c r="CF341" s="107"/>
      <c r="CG341" s="107"/>
      <c r="CH341" s="107"/>
      <c r="CI341" s="107"/>
      <c r="CJ341" s="107"/>
      <c r="CK341" s="107"/>
      <c r="CL341" s="107"/>
      <c r="CM341" s="107"/>
      <c r="CN341" s="109"/>
      <c r="CO341" s="110">
        <v>0.05</v>
      </c>
      <c r="CP341" s="110">
        <f t="shared" si="350"/>
        <v>1.04</v>
      </c>
    </row>
    <row r="342" spans="1:94" s="111" customFormat="1" ht="19.5" hidden="1" thickBot="1" x14ac:dyDescent="0.3">
      <c r="A342" s="105"/>
      <c r="V342" s="110"/>
      <c r="AA342" s="464"/>
      <c r="AB342" s="464"/>
      <c r="AD342" s="464"/>
      <c r="AE342" s="465"/>
      <c r="AH342" s="466"/>
      <c r="AI342" s="466"/>
      <c r="AK342" s="464"/>
      <c r="AR342" s="464"/>
      <c r="AV342" s="464"/>
      <c r="AX342" s="464"/>
      <c r="BB342" s="464"/>
      <c r="BC342" s="464"/>
      <c r="BF342" s="513">
        <f t="shared" ref="BF342:BF357" si="351">BK342*25</f>
        <v>0</v>
      </c>
      <c r="BH342" s="507"/>
      <c r="BI342" s="508" t="s">
        <v>572</v>
      </c>
      <c r="BJ342" s="482" t="s">
        <v>569</v>
      </c>
      <c r="BK342" s="502">
        <f>0*0.25</f>
        <v>0</v>
      </c>
      <c r="BL342" s="482" t="s">
        <v>570</v>
      </c>
      <c r="BM342" s="481">
        <v>0.05</v>
      </c>
      <c r="BN342" s="481">
        <v>1</v>
      </c>
      <c r="BO342" s="480" t="s">
        <v>520</v>
      </c>
      <c r="BP342" s="107"/>
      <c r="BQ342" s="106"/>
      <c r="BR342" s="106"/>
      <c r="BS342" s="107"/>
      <c r="BT342" s="107"/>
      <c r="BU342" s="107"/>
      <c r="BV342" s="107"/>
      <c r="BW342" s="107"/>
      <c r="BX342" s="502"/>
      <c r="BY342" s="482"/>
      <c r="BZ342" s="107"/>
      <c r="CA342" s="107"/>
      <c r="CB342" s="107"/>
      <c r="CC342" s="107"/>
      <c r="CD342" s="107"/>
      <c r="CE342" s="107"/>
      <c r="CF342" s="107"/>
      <c r="CG342" s="107"/>
      <c r="CH342" s="107"/>
      <c r="CI342" s="107"/>
      <c r="CJ342" s="107"/>
      <c r="CK342" s="107"/>
      <c r="CL342" s="107"/>
      <c r="CM342" s="107"/>
      <c r="CN342" s="109"/>
      <c r="CO342" s="110"/>
      <c r="CP342" s="110">
        <f t="shared" si="350"/>
        <v>1</v>
      </c>
    </row>
    <row r="343" spans="1:94" s="111" customFormat="1" ht="32.25" hidden="1" thickBot="1" x14ac:dyDescent="0.3">
      <c r="A343" s="105"/>
      <c r="V343" s="110"/>
      <c r="AA343" s="464"/>
      <c r="AB343" s="464"/>
      <c r="AD343" s="464"/>
      <c r="AE343" s="465"/>
      <c r="AH343" s="466"/>
      <c r="AI343" s="466"/>
      <c r="AK343" s="464"/>
      <c r="AR343" s="464"/>
      <c r="AV343" s="464"/>
      <c r="AX343" s="464"/>
      <c r="BB343" s="464"/>
      <c r="BC343" s="464"/>
      <c r="BF343" s="513">
        <f t="shared" si="351"/>
        <v>1.875</v>
      </c>
      <c r="BH343" s="507"/>
      <c r="BI343" s="508" t="s">
        <v>573</v>
      </c>
      <c r="BJ343" s="482" t="s">
        <v>569</v>
      </c>
      <c r="BK343" s="502">
        <f>0.25*0.3</f>
        <v>7.4999999999999997E-2</v>
      </c>
      <c r="BL343" s="482" t="s">
        <v>570</v>
      </c>
      <c r="BM343" s="481">
        <f>0.2/0.3</f>
        <v>0.66666666666666674</v>
      </c>
      <c r="BN343" s="481">
        <f>0.4/0.3</f>
        <v>1.3333333333333335</v>
      </c>
      <c r="BO343" s="480" t="s">
        <v>520</v>
      </c>
      <c r="BP343" s="107"/>
      <c r="BQ343" s="106"/>
      <c r="BR343" s="106"/>
      <c r="BS343" s="107"/>
      <c r="BT343" s="107"/>
      <c r="BU343" s="107"/>
      <c r="BV343" s="107"/>
      <c r="BW343" s="107"/>
      <c r="BX343" s="502"/>
      <c r="BY343" s="482"/>
      <c r="BZ343" s="107"/>
      <c r="CA343" s="107"/>
      <c r="CB343" s="107"/>
      <c r="CC343" s="107"/>
      <c r="CD343" s="107"/>
      <c r="CE343" s="107"/>
      <c r="CF343" s="107"/>
      <c r="CG343" s="107"/>
      <c r="CH343" s="107"/>
      <c r="CI343" s="107"/>
      <c r="CJ343" s="107"/>
      <c r="CK343" s="107"/>
      <c r="CL343" s="107"/>
      <c r="CM343" s="107"/>
      <c r="CN343" s="109"/>
      <c r="CO343" s="110"/>
      <c r="CP343" s="110">
        <f t="shared" si="350"/>
        <v>1.3333333333333335</v>
      </c>
    </row>
    <row r="344" spans="1:94" s="111" customFormat="1" ht="22.5" hidden="1" customHeight="1" thickBot="1" x14ac:dyDescent="0.3">
      <c r="A344" s="105"/>
      <c r="V344" s="110"/>
      <c r="AA344" s="464"/>
      <c r="AB344" s="464"/>
      <c r="AD344" s="464"/>
      <c r="AE344" s="465"/>
      <c r="AH344" s="466"/>
      <c r="AI344" s="466"/>
      <c r="AK344" s="464"/>
      <c r="AR344" s="464"/>
      <c r="AV344" s="464"/>
      <c r="AX344" s="464"/>
      <c r="BB344" s="464"/>
      <c r="BC344" s="464"/>
      <c r="BF344" s="513">
        <f t="shared" si="351"/>
        <v>5</v>
      </c>
      <c r="BG344" s="112">
        <f>0.4*21</f>
        <v>8.4</v>
      </c>
      <c r="BH344" s="507"/>
      <c r="BI344" s="508" t="s">
        <v>574</v>
      </c>
      <c r="BJ344" s="482" t="s">
        <v>569</v>
      </c>
      <c r="BK344" s="502">
        <f>0.25*0.8</f>
        <v>0.2</v>
      </c>
      <c r="BL344" s="482" t="s">
        <v>570</v>
      </c>
      <c r="BM344" s="481">
        <f>0.8/0.8</f>
        <v>1</v>
      </c>
      <c r="BN344" s="481">
        <f>1/0.8</f>
        <v>1.25</v>
      </c>
      <c r="BO344" s="480" t="s">
        <v>520</v>
      </c>
      <c r="BP344" s="107"/>
      <c r="BQ344" s="106"/>
      <c r="BR344" s="106"/>
      <c r="BS344" s="107"/>
      <c r="BT344" s="107"/>
      <c r="BU344" s="107"/>
      <c r="BV344" s="107"/>
      <c r="BW344" s="107"/>
      <c r="BX344" s="502"/>
      <c r="BY344" s="482"/>
      <c r="BZ344" s="107"/>
      <c r="CA344" s="107"/>
      <c r="CB344" s="107"/>
      <c r="CC344" s="107"/>
      <c r="CD344" s="107"/>
      <c r="CE344" s="107"/>
      <c r="CF344" s="107"/>
      <c r="CG344" s="107"/>
      <c r="CH344" s="107"/>
      <c r="CI344" s="107"/>
      <c r="CJ344" s="107"/>
      <c r="CK344" s="107"/>
      <c r="CL344" s="107"/>
      <c r="CM344" s="107"/>
      <c r="CN344" s="109"/>
      <c r="CO344" s="110"/>
      <c r="CP344" s="110">
        <f t="shared" si="350"/>
        <v>1.25</v>
      </c>
    </row>
    <row r="345" spans="1:94" s="111" customFormat="1" ht="19.5" hidden="1" thickBot="1" x14ac:dyDescent="0.3">
      <c r="A345" s="105"/>
      <c r="V345" s="110"/>
      <c r="AA345" s="464"/>
      <c r="AB345" s="464"/>
      <c r="AD345" s="464"/>
      <c r="AE345" s="465"/>
      <c r="AH345" s="466"/>
      <c r="AI345" s="466"/>
      <c r="AK345" s="464"/>
      <c r="AR345" s="464"/>
      <c r="AV345" s="464"/>
      <c r="AX345" s="464"/>
      <c r="BB345" s="464"/>
      <c r="BC345" s="464"/>
      <c r="BF345" s="513">
        <f t="shared" si="351"/>
        <v>5</v>
      </c>
      <c r="BH345" s="507"/>
      <c r="BI345" s="508" t="s">
        <v>575</v>
      </c>
      <c r="BJ345" s="482" t="s">
        <v>569</v>
      </c>
      <c r="BK345" s="502">
        <f>0.25*0.8</f>
        <v>0.2</v>
      </c>
      <c r="BL345" s="482" t="s">
        <v>570</v>
      </c>
      <c r="BM345" s="481">
        <f>0.8/0.8</f>
        <v>1</v>
      </c>
      <c r="BN345" s="481">
        <f>1/0.8</f>
        <v>1.25</v>
      </c>
      <c r="BO345" s="480" t="s">
        <v>520</v>
      </c>
      <c r="BP345" s="107"/>
      <c r="BQ345" s="106"/>
      <c r="BR345" s="106"/>
      <c r="BS345" s="107"/>
      <c r="BT345" s="107"/>
      <c r="BU345" s="107"/>
      <c r="BV345" s="107"/>
      <c r="BW345" s="107"/>
      <c r="BX345" s="502"/>
      <c r="BY345" s="482"/>
      <c r="BZ345" s="107"/>
      <c r="CA345" s="107"/>
      <c r="CB345" s="107"/>
      <c r="CC345" s="107"/>
      <c r="CD345" s="107"/>
      <c r="CE345" s="107"/>
      <c r="CF345" s="107"/>
      <c r="CG345" s="107"/>
      <c r="CH345" s="107"/>
      <c r="CI345" s="107"/>
      <c r="CJ345" s="107"/>
      <c r="CK345" s="107"/>
      <c r="CL345" s="107"/>
      <c r="CM345" s="107"/>
      <c r="CN345" s="109"/>
      <c r="CO345" s="110"/>
      <c r="CP345" s="110">
        <f t="shared" si="350"/>
        <v>1.25</v>
      </c>
    </row>
    <row r="346" spans="1:94" s="111" customFormat="1" ht="32.25" hidden="1" thickBot="1" x14ac:dyDescent="0.3">
      <c r="A346" s="105"/>
      <c r="V346" s="110"/>
      <c r="AA346" s="464"/>
      <c r="AB346" s="464"/>
      <c r="AD346" s="464"/>
      <c r="AE346" s="465"/>
      <c r="AH346" s="466"/>
      <c r="AI346" s="466"/>
      <c r="AK346" s="464"/>
      <c r="AR346" s="464"/>
      <c r="AU346" s="514"/>
      <c r="AV346" s="464"/>
      <c r="AX346" s="464"/>
      <c r="BB346" s="464"/>
      <c r="BC346" s="464"/>
      <c r="BF346" s="513">
        <f t="shared" si="351"/>
        <v>1.25</v>
      </c>
      <c r="BH346" s="507"/>
      <c r="BI346" s="508" t="s">
        <v>576</v>
      </c>
      <c r="BJ346" s="482" t="s">
        <v>569</v>
      </c>
      <c r="BK346" s="502">
        <f>0.25*0.2</f>
        <v>0.05</v>
      </c>
      <c r="BL346" s="482" t="s">
        <v>570</v>
      </c>
      <c r="BM346" s="481">
        <f>0/0.2</f>
        <v>0</v>
      </c>
      <c r="BN346" s="481">
        <f>0.3/0.2</f>
        <v>1.4999999999999998</v>
      </c>
      <c r="BO346" s="480" t="s">
        <v>520</v>
      </c>
      <c r="BP346" s="107"/>
      <c r="BQ346" s="106"/>
      <c r="BR346" s="106"/>
      <c r="BS346" s="107"/>
      <c r="BT346" s="107"/>
      <c r="BU346" s="107"/>
      <c r="BV346" s="107"/>
      <c r="BW346" s="107"/>
      <c r="BX346" s="502"/>
      <c r="BY346" s="482"/>
      <c r="BZ346" s="107"/>
      <c r="CA346" s="107"/>
      <c r="CB346" s="107"/>
      <c r="CC346" s="107"/>
      <c r="CD346" s="107"/>
      <c r="CE346" s="107"/>
      <c r="CF346" s="107"/>
      <c r="CG346" s="107"/>
      <c r="CH346" s="107"/>
      <c r="CI346" s="107"/>
      <c r="CJ346" s="107"/>
      <c r="CK346" s="107"/>
      <c r="CL346" s="107"/>
      <c r="CM346" s="107"/>
      <c r="CN346" s="109"/>
      <c r="CO346" s="110"/>
      <c r="CP346" s="110">
        <f t="shared" si="350"/>
        <v>1.4999999999999998</v>
      </c>
    </row>
    <row r="347" spans="1:94" s="111" customFormat="1" ht="32.25" hidden="1" thickBot="1" x14ac:dyDescent="0.3">
      <c r="A347" s="105"/>
      <c r="V347" s="110"/>
      <c r="AA347" s="464"/>
      <c r="AB347" s="464"/>
      <c r="AD347" s="464"/>
      <c r="AE347" s="465"/>
      <c r="AH347" s="466"/>
      <c r="AI347" s="466"/>
      <c r="AK347" s="464"/>
      <c r="AR347" s="464"/>
      <c r="AV347" s="464"/>
      <c r="AX347" s="464"/>
      <c r="BB347" s="464"/>
      <c r="BC347" s="464"/>
      <c r="BF347" s="513">
        <f t="shared" si="351"/>
        <v>5</v>
      </c>
      <c r="BH347" s="507"/>
      <c r="BI347" s="508" t="s">
        <v>577</v>
      </c>
      <c r="BJ347" s="482" t="s">
        <v>569</v>
      </c>
      <c r="BK347" s="502">
        <f>0.25*0.8</f>
        <v>0.2</v>
      </c>
      <c r="BL347" s="482" t="s">
        <v>570</v>
      </c>
      <c r="BM347" s="481">
        <f>0.8/0.8</f>
        <v>1</v>
      </c>
      <c r="BN347" s="481">
        <f>1/0.8</f>
        <v>1.25</v>
      </c>
      <c r="BO347" s="480" t="s">
        <v>520</v>
      </c>
      <c r="BP347" s="107"/>
      <c r="BQ347" s="106"/>
      <c r="BR347" s="106"/>
      <c r="BS347" s="107"/>
      <c r="BT347" s="107"/>
      <c r="BU347" s="107"/>
      <c r="BV347" s="107"/>
      <c r="BW347" s="107"/>
      <c r="BX347" s="502"/>
      <c r="BY347" s="482"/>
      <c r="BZ347" s="107"/>
      <c r="CA347" s="107"/>
      <c r="CB347" s="107"/>
      <c r="CC347" s="107"/>
      <c r="CD347" s="107"/>
      <c r="CE347" s="107"/>
      <c r="CF347" s="107"/>
      <c r="CG347" s="107"/>
      <c r="CH347" s="107"/>
      <c r="CI347" s="107"/>
      <c r="CJ347" s="107"/>
      <c r="CK347" s="107"/>
      <c r="CL347" s="107"/>
      <c r="CM347" s="107"/>
      <c r="CN347" s="109"/>
      <c r="CO347" s="110"/>
      <c r="CP347" s="110">
        <f t="shared" si="350"/>
        <v>1.25</v>
      </c>
    </row>
    <row r="348" spans="1:94" s="111" customFormat="1" ht="19.5" hidden="1" thickBot="1" x14ac:dyDescent="0.3">
      <c r="A348" s="105"/>
      <c r="V348" s="110"/>
      <c r="AA348" s="464"/>
      <c r="AB348" s="464"/>
      <c r="AD348" s="464"/>
      <c r="AE348" s="465"/>
      <c r="AH348" s="466"/>
      <c r="AI348" s="466"/>
      <c r="AK348" s="464"/>
      <c r="AR348" s="464"/>
      <c r="AV348" s="464"/>
      <c r="AX348" s="464"/>
      <c r="BB348" s="464"/>
      <c r="BC348" s="464"/>
      <c r="BF348" s="513">
        <f t="shared" si="351"/>
        <v>1.5</v>
      </c>
      <c r="BH348" s="507"/>
      <c r="BI348" s="512" t="s">
        <v>578</v>
      </c>
      <c r="BJ348" s="482" t="s">
        <v>579</v>
      </c>
      <c r="BK348" s="502">
        <v>0.06</v>
      </c>
      <c r="BL348" s="482" t="s">
        <v>580</v>
      </c>
      <c r="BM348" s="481">
        <v>0.57999999999999996</v>
      </c>
      <c r="BN348" s="481">
        <v>1.04</v>
      </c>
      <c r="BO348" s="480" t="s">
        <v>520</v>
      </c>
      <c r="BP348" s="107"/>
      <c r="BQ348" s="106"/>
      <c r="BR348" s="106"/>
      <c r="BS348" s="107"/>
      <c r="BT348" s="107"/>
      <c r="BU348" s="107"/>
      <c r="BV348" s="107"/>
      <c r="BW348" s="107"/>
      <c r="BX348" s="502"/>
      <c r="BY348" s="482"/>
      <c r="BZ348" s="107"/>
      <c r="CA348" s="107"/>
      <c r="CB348" s="107"/>
      <c r="CC348" s="107"/>
      <c r="CD348" s="107"/>
      <c r="CE348" s="107"/>
      <c r="CF348" s="107"/>
      <c r="CG348" s="107"/>
      <c r="CH348" s="107"/>
      <c r="CI348" s="107"/>
      <c r="CJ348" s="107"/>
      <c r="CK348" s="107"/>
      <c r="CL348" s="107"/>
      <c r="CM348" s="107"/>
      <c r="CN348" s="109"/>
      <c r="CO348" s="110"/>
      <c r="CP348" s="110">
        <f t="shared" si="350"/>
        <v>1.04</v>
      </c>
    </row>
    <row r="349" spans="1:94" s="111" customFormat="1" ht="19.5" hidden="1" thickBot="1" x14ac:dyDescent="0.3">
      <c r="A349" s="105"/>
      <c r="V349" s="110"/>
      <c r="AA349" s="464"/>
      <c r="AB349" s="464"/>
      <c r="AD349" s="464"/>
      <c r="AE349" s="465"/>
      <c r="AH349" s="466"/>
      <c r="AI349" s="466"/>
      <c r="AK349" s="464"/>
      <c r="AR349" s="464"/>
      <c r="AV349" s="464"/>
      <c r="AX349" s="464"/>
      <c r="BB349" s="464"/>
      <c r="BC349" s="464"/>
      <c r="BF349" s="513">
        <f t="shared" si="351"/>
        <v>7.5</v>
      </c>
      <c r="BH349" s="507"/>
      <c r="BI349" s="508" t="s">
        <v>581</v>
      </c>
      <c r="BJ349" s="482" t="s">
        <v>579</v>
      </c>
      <c r="BK349" s="502">
        <v>0.3</v>
      </c>
      <c r="BL349" s="482" t="s">
        <v>580</v>
      </c>
      <c r="BM349" s="481">
        <v>0.57999999999999996</v>
      </c>
      <c r="BN349" s="481">
        <f>0.4/0.3</f>
        <v>1.3333333333333335</v>
      </c>
      <c r="BO349" s="480" t="s">
        <v>520</v>
      </c>
      <c r="BP349" s="107"/>
      <c r="BQ349" s="106"/>
      <c r="BR349" s="106"/>
      <c r="BS349" s="107"/>
      <c r="BT349" s="107"/>
      <c r="BU349" s="107"/>
      <c r="BV349" s="107"/>
      <c r="BW349" s="107"/>
      <c r="BX349" s="502"/>
      <c r="BY349" s="482"/>
      <c r="BZ349" s="107"/>
      <c r="CA349" s="107"/>
      <c r="CB349" s="107"/>
      <c r="CC349" s="107"/>
      <c r="CD349" s="107"/>
      <c r="CE349" s="107"/>
      <c r="CF349" s="107"/>
      <c r="CG349" s="107"/>
      <c r="CH349" s="107"/>
      <c r="CI349" s="107"/>
      <c r="CJ349" s="107"/>
      <c r="CK349" s="107"/>
      <c r="CL349" s="107"/>
      <c r="CM349" s="107"/>
      <c r="CN349" s="109"/>
      <c r="CO349" s="110"/>
      <c r="CP349" s="110">
        <f t="shared" si="350"/>
        <v>1.3333333333333335</v>
      </c>
    </row>
    <row r="350" spans="1:94" s="111" customFormat="1" ht="31.5" hidden="1" customHeight="1" thickBot="1" x14ac:dyDescent="0.3">
      <c r="A350" s="105"/>
      <c r="V350" s="110"/>
      <c r="AA350" s="464"/>
      <c r="AB350" s="464"/>
      <c r="AD350" s="464"/>
      <c r="AE350" s="465"/>
      <c r="AH350" s="466"/>
      <c r="AI350" s="466"/>
      <c r="AK350" s="464"/>
      <c r="AR350" s="464"/>
      <c r="AV350" s="464"/>
      <c r="AX350" s="464"/>
      <c r="BB350" s="464"/>
      <c r="BC350" s="464"/>
      <c r="BF350" s="513">
        <f t="shared" si="351"/>
        <v>0</v>
      </c>
      <c r="BG350" s="112">
        <f>0.4*21</f>
        <v>8.4</v>
      </c>
      <c r="BH350" s="507"/>
      <c r="BI350" s="508" t="s">
        <v>582</v>
      </c>
      <c r="BJ350" s="482" t="s">
        <v>579</v>
      </c>
      <c r="BK350" s="502">
        <v>0</v>
      </c>
      <c r="BL350" s="482" t="s">
        <v>580</v>
      </c>
      <c r="BM350" s="481">
        <f>0.8/0.8</f>
        <v>1</v>
      </c>
      <c r="BN350" s="481">
        <f>1/0.8</f>
        <v>1.25</v>
      </c>
      <c r="BO350" s="480" t="s">
        <v>520</v>
      </c>
      <c r="BP350" s="107"/>
      <c r="BQ350" s="106"/>
      <c r="BR350" s="106"/>
      <c r="BS350" s="107"/>
      <c r="BT350" s="107"/>
      <c r="BU350" s="107"/>
      <c r="BV350" s="107"/>
      <c r="BW350" s="107"/>
      <c r="BX350" s="502"/>
      <c r="BY350" s="482"/>
      <c r="BZ350" s="107"/>
      <c r="CA350" s="107"/>
      <c r="CB350" s="107"/>
      <c r="CC350" s="107"/>
      <c r="CD350" s="107"/>
      <c r="CE350" s="107"/>
      <c r="CF350" s="107"/>
      <c r="CG350" s="107"/>
      <c r="CH350" s="107"/>
      <c r="CI350" s="107"/>
      <c r="CJ350" s="107"/>
      <c r="CK350" s="107"/>
      <c r="CL350" s="107"/>
      <c r="CM350" s="107"/>
      <c r="CN350" s="109"/>
      <c r="CO350" s="110"/>
      <c r="CP350" s="110">
        <f t="shared" si="350"/>
        <v>1.25</v>
      </c>
    </row>
    <row r="351" spans="1:94" s="111" customFormat="1" ht="19.5" hidden="1" thickBot="1" x14ac:dyDescent="0.3">
      <c r="A351" s="105"/>
      <c r="V351" s="110"/>
      <c r="AA351" s="464"/>
      <c r="AB351" s="464"/>
      <c r="AD351" s="464"/>
      <c r="AE351" s="465"/>
      <c r="AH351" s="466"/>
      <c r="AI351" s="466"/>
      <c r="AK351" s="464"/>
      <c r="AR351" s="464"/>
      <c r="AV351" s="464"/>
      <c r="AX351" s="464"/>
      <c r="BB351" s="464"/>
      <c r="BC351" s="464"/>
      <c r="BF351" s="513">
        <f t="shared" si="351"/>
        <v>0</v>
      </c>
      <c r="BH351" s="507"/>
      <c r="BI351" s="508" t="s">
        <v>583</v>
      </c>
      <c r="BJ351" s="482" t="s">
        <v>579</v>
      </c>
      <c r="BK351" s="502">
        <v>0</v>
      </c>
      <c r="BL351" s="482" t="s">
        <v>580</v>
      </c>
      <c r="BM351" s="481">
        <f>0.8/0.8</f>
        <v>1</v>
      </c>
      <c r="BN351" s="481">
        <f>1/0.8</f>
        <v>1.25</v>
      </c>
      <c r="BO351" s="480" t="s">
        <v>520</v>
      </c>
      <c r="BP351" s="107"/>
      <c r="BQ351" s="106"/>
      <c r="BR351" s="106"/>
      <c r="BS351" s="107"/>
      <c r="BT351" s="107"/>
      <c r="BU351" s="107"/>
      <c r="BV351" s="107"/>
      <c r="BW351" s="107"/>
      <c r="BX351" s="502"/>
      <c r="BY351" s="482"/>
      <c r="BZ351" s="107"/>
      <c r="CA351" s="107"/>
      <c r="CB351" s="107"/>
      <c r="CC351" s="107"/>
      <c r="CD351" s="107"/>
      <c r="CE351" s="107"/>
      <c r="CF351" s="107"/>
      <c r="CG351" s="107"/>
      <c r="CH351" s="107"/>
      <c r="CI351" s="107"/>
      <c r="CJ351" s="107"/>
      <c r="CK351" s="107"/>
      <c r="CL351" s="107"/>
      <c r="CM351" s="107"/>
      <c r="CN351" s="109"/>
      <c r="CO351" s="110"/>
      <c r="CP351" s="110">
        <f t="shared" si="350"/>
        <v>1.25</v>
      </c>
    </row>
    <row r="352" spans="1:94" s="111" customFormat="1" ht="32.25" hidden="1" thickBot="1" x14ac:dyDescent="0.3">
      <c r="A352" s="105"/>
      <c r="V352" s="110"/>
      <c r="AA352" s="464"/>
      <c r="AB352" s="464"/>
      <c r="AD352" s="464"/>
      <c r="AE352" s="465"/>
      <c r="AH352" s="466"/>
      <c r="AI352" s="466"/>
      <c r="AK352" s="464"/>
      <c r="AR352" s="464"/>
      <c r="AU352" s="514"/>
      <c r="AV352" s="464"/>
      <c r="AX352" s="464"/>
      <c r="BB352" s="464"/>
      <c r="BC352" s="464"/>
      <c r="BF352" s="513">
        <f t="shared" si="351"/>
        <v>4.5</v>
      </c>
      <c r="BH352" s="507"/>
      <c r="BI352" s="508" t="s">
        <v>584</v>
      </c>
      <c r="BJ352" s="482" t="s">
        <v>579</v>
      </c>
      <c r="BK352" s="502">
        <v>0.18</v>
      </c>
      <c r="BL352" s="482" t="s">
        <v>580</v>
      </c>
      <c r="BM352" s="481">
        <v>0.42</v>
      </c>
      <c r="BN352" s="481">
        <f>0.3/0.2</f>
        <v>1.4999999999999998</v>
      </c>
      <c r="BO352" s="480" t="s">
        <v>520</v>
      </c>
      <c r="BP352" s="107"/>
      <c r="BQ352" s="106"/>
      <c r="BR352" s="106"/>
      <c r="BS352" s="107"/>
      <c r="BT352" s="107"/>
      <c r="BU352" s="107"/>
      <c r="BV352" s="107"/>
      <c r="BW352" s="107"/>
      <c r="BX352" s="502"/>
      <c r="BY352" s="482"/>
      <c r="BZ352" s="107"/>
      <c r="CA352" s="107"/>
      <c r="CB352" s="107"/>
      <c r="CC352" s="107"/>
      <c r="CD352" s="107"/>
      <c r="CE352" s="107"/>
      <c r="CF352" s="107"/>
      <c r="CG352" s="107"/>
      <c r="CH352" s="107"/>
      <c r="CI352" s="107"/>
      <c r="CJ352" s="107"/>
      <c r="CK352" s="107"/>
      <c r="CL352" s="107"/>
      <c r="CM352" s="107"/>
      <c r="CN352" s="109"/>
      <c r="CO352" s="110"/>
      <c r="CP352" s="110">
        <f t="shared" si="350"/>
        <v>1.4999999999999998</v>
      </c>
    </row>
    <row r="353" spans="1:94" s="111" customFormat="1" ht="19.5" hidden="1" thickBot="1" x14ac:dyDescent="0.3">
      <c r="A353" s="105"/>
      <c r="V353" s="110"/>
      <c r="AA353" s="464"/>
      <c r="AB353" s="464"/>
      <c r="AD353" s="464"/>
      <c r="AE353" s="465"/>
      <c r="AH353" s="466"/>
      <c r="AI353" s="466"/>
      <c r="AK353" s="464"/>
      <c r="AR353" s="464"/>
      <c r="AV353" s="464"/>
      <c r="AX353" s="464"/>
      <c r="BB353" s="464"/>
      <c r="BC353" s="464"/>
      <c r="BF353" s="513">
        <f t="shared" si="351"/>
        <v>12</v>
      </c>
      <c r="BH353" s="507"/>
      <c r="BI353" s="508" t="s">
        <v>585</v>
      </c>
      <c r="BJ353" s="482" t="s">
        <v>579</v>
      </c>
      <c r="BK353" s="502">
        <v>0.48</v>
      </c>
      <c r="BL353" s="482" t="s">
        <v>580</v>
      </c>
      <c r="BM353" s="481">
        <v>0.32</v>
      </c>
      <c r="BN353" s="481">
        <f>0.4/0.3</f>
        <v>1.3333333333333335</v>
      </c>
      <c r="BO353" s="480" t="s">
        <v>520</v>
      </c>
      <c r="BP353" s="107"/>
      <c r="BQ353" s="106"/>
      <c r="BR353" s="106"/>
      <c r="BS353" s="107"/>
      <c r="BT353" s="107"/>
      <c r="BU353" s="107"/>
      <c r="BV353" s="107"/>
      <c r="BW353" s="107"/>
      <c r="BX353" s="502"/>
      <c r="BY353" s="482"/>
      <c r="BZ353" s="107"/>
      <c r="CA353" s="107"/>
      <c r="CB353" s="107"/>
      <c r="CC353" s="107"/>
      <c r="CD353" s="107"/>
      <c r="CE353" s="107"/>
      <c r="CF353" s="107"/>
      <c r="CG353" s="107"/>
      <c r="CH353" s="107"/>
      <c r="CI353" s="107"/>
      <c r="CJ353" s="107"/>
      <c r="CK353" s="107"/>
      <c r="CL353" s="107"/>
      <c r="CM353" s="107"/>
      <c r="CN353" s="109"/>
      <c r="CO353" s="110"/>
      <c r="CP353" s="110">
        <f t="shared" si="350"/>
        <v>1.3333333333333335</v>
      </c>
    </row>
    <row r="354" spans="1:94" s="111" customFormat="1" ht="19.5" hidden="1" thickBot="1" x14ac:dyDescent="0.3">
      <c r="A354" s="105"/>
      <c r="V354" s="110"/>
      <c r="AA354" s="464"/>
      <c r="AB354" s="464"/>
      <c r="AD354" s="464"/>
      <c r="AE354" s="465"/>
      <c r="AH354" s="466"/>
      <c r="AI354" s="466"/>
      <c r="AK354" s="464"/>
      <c r="AR354" s="464"/>
      <c r="AV354" s="464"/>
      <c r="AX354" s="464"/>
      <c r="BB354" s="464"/>
      <c r="BC354" s="464"/>
      <c r="BF354" s="513">
        <f t="shared" si="351"/>
        <v>12</v>
      </c>
      <c r="BG354" s="112">
        <f>0.4*21</f>
        <v>8.4</v>
      </c>
      <c r="BH354" s="507"/>
      <c r="BI354" s="508" t="s">
        <v>586</v>
      </c>
      <c r="BJ354" s="482" t="s">
        <v>579</v>
      </c>
      <c r="BK354" s="502">
        <v>0.48</v>
      </c>
      <c r="BL354" s="482" t="s">
        <v>580</v>
      </c>
      <c r="BM354" s="481">
        <v>0.32</v>
      </c>
      <c r="BN354" s="481">
        <f>1/0.8</f>
        <v>1.25</v>
      </c>
      <c r="BO354" s="480" t="s">
        <v>520</v>
      </c>
      <c r="BP354" s="107"/>
      <c r="BQ354" s="106"/>
      <c r="BR354" s="106"/>
      <c r="BS354" s="107"/>
      <c r="BT354" s="107"/>
      <c r="BU354" s="107"/>
      <c r="BV354" s="107"/>
      <c r="BW354" s="107"/>
      <c r="BX354" s="502"/>
      <c r="BY354" s="482"/>
      <c r="BZ354" s="107"/>
      <c r="CA354" s="107"/>
      <c r="CB354" s="107"/>
      <c r="CC354" s="107"/>
      <c r="CD354" s="107"/>
      <c r="CE354" s="107"/>
      <c r="CF354" s="107"/>
      <c r="CG354" s="107"/>
      <c r="CH354" s="107"/>
      <c r="CI354" s="107"/>
      <c r="CJ354" s="107"/>
      <c r="CK354" s="107"/>
      <c r="CL354" s="107"/>
      <c r="CM354" s="107"/>
      <c r="CN354" s="109"/>
      <c r="CO354" s="110"/>
      <c r="CP354" s="110">
        <f t="shared" si="350"/>
        <v>1.25</v>
      </c>
    </row>
    <row r="355" spans="1:94" s="111" customFormat="1" ht="32.25" hidden="1" thickBot="1" x14ac:dyDescent="0.3">
      <c r="A355" s="105"/>
      <c r="V355" s="110"/>
      <c r="AA355" s="464"/>
      <c r="AB355" s="464"/>
      <c r="AD355" s="464"/>
      <c r="AE355" s="465"/>
      <c r="AH355" s="466"/>
      <c r="AI355" s="466"/>
      <c r="AK355" s="464"/>
      <c r="AR355" s="464"/>
      <c r="AV355" s="464"/>
      <c r="AX355" s="464"/>
      <c r="BB355" s="464"/>
      <c r="BC355" s="464"/>
      <c r="BF355" s="513">
        <f t="shared" si="351"/>
        <v>3</v>
      </c>
      <c r="BH355" s="507"/>
      <c r="BI355" s="508" t="s">
        <v>587</v>
      </c>
      <c r="BJ355" s="482" t="s">
        <v>579</v>
      </c>
      <c r="BK355" s="502">
        <v>0.12</v>
      </c>
      <c r="BL355" s="482" t="s">
        <v>580</v>
      </c>
      <c r="BM355" s="481">
        <v>0.42</v>
      </c>
      <c r="BN355" s="481">
        <f>1/0.8</f>
        <v>1.25</v>
      </c>
      <c r="BO355" s="480" t="s">
        <v>520</v>
      </c>
      <c r="BP355" s="107"/>
      <c r="BQ355" s="106"/>
      <c r="BR355" s="106"/>
      <c r="BS355" s="107"/>
      <c r="BT355" s="107"/>
      <c r="BU355" s="107"/>
      <c r="BV355" s="107"/>
      <c r="BW355" s="107"/>
      <c r="BX355" s="502"/>
      <c r="BY355" s="482"/>
      <c r="BZ355" s="107"/>
      <c r="CA355" s="107"/>
      <c r="CB355" s="107"/>
      <c r="CC355" s="107"/>
      <c r="CD355" s="107"/>
      <c r="CE355" s="107"/>
      <c r="CF355" s="107"/>
      <c r="CG355" s="107"/>
      <c r="CH355" s="107"/>
      <c r="CI355" s="107"/>
      <c r="CJ355" s="107"/>
      <c r="CK355" s="107"/>
      <c r="CL355" s="107"/>
      <c r="CM355" s="107"/>
      <c r="CN355" s="109"/>
      <c r="CO355" s="110"/>
      <c r="CP355" s="110">
        <f t="shared" si="350"/>
        <v>1.25</v>
      </c>
    </row>
    <row r="356" spans="1:94" s="111" customFormat="1" ht="32.25" hidden="1" thickBot="1" x14ac:dyDescent="0.3">
      <c r="A356" s="105"/>
      <c r="V356" s="110"/>
      <c r="AA356" s="464"/>
      <c r="AB356" s="464"/>
      <c r="AD356" s="464"/>
      <c r="AE356" s="465"/>
      <c r="AH356" s="466"/>
      <c r="AI356" s="466"/>
      <c r="AK356" s="464"/>
      <c r="AR356" s="464"/>
      <c r="AU356" s="514"/>
      <c r="AV356" s="464"/>
      <c r="AX356" s="464"/>
      <c r="BB356" s="464"/>
      <c r="BC356" s="464"/>
      <c r="BF356" s="513">
        <f t="shared" si="351"/>
        <v>12</v>
      </c>
      <c r="BH356" s="507"/>
      <c r="BI356" s="508" t="s">
        <v>588</v>
      </c>
      <c r="BJ356" s="482" t="s">
        <v>579</v>
      </c>
      <c r="BK356" s="502">
        <v>0.48</v>
      </c>
      <c r="BL356" s="482" t="s">
        <v>580</v>
      </c>
      <c r="BM356" s="481">
        <v>0.42</v>
      </c>
      <c r="BN356" s="481">
        <f>0.3/0.2</f>
        <v>1.4999999999999998</v>
      </c>
      <c r="BO356" s="480" t="s">
        <v>520</v>
      </c>
      <c r="BP356" s="107"/>
      <c r="BQ356" s="106"/>
      <c r="BR356" s="106"/>
      <c r="BS356" s="107"/>
      <c r="BT356" s="107"/>
      <c r="BU356" s="107"/>
      <c r="BV356" s="107"/>
      <c r="BW356" s="107"/>
      <c r="BX356" s="502"/>
      <c r="BY356" s="482"/>
      <c r="BZ356" s="107"/>
      <c r="CA356" s="107"/>
      <c r="CB356" s="107"/>
      <c r="CC356" s="107"/>
      <c r="CD356" s="107"/>
      <c r="CE356" s="107"/>
      <c r="CF356" s="107"/>
      <c r="CG356" s="107"/>
      <c r="CH356" s="107"/>
      <c r="CI356" s="107"/>
      <c r="CJ356" s="107"/>
      <c r="CK356" s="107"/>
      <c r="CL356" s="107"/>
      <c r="CM356" s="107"/>
      <c r="CN356" s="109"/>
      <c r="CO356" s="110"/>
      <c r="CP356" s="110">
        <f t="shared" si="350"/>
        <v>1.4999999999999998</v>
      </c>
    </row>
    <row r="357" spans="1:94" s="111" customFormat="1" ht="19.5" hidden="1" thickBot="1" x14ac:dyDescent="0.3">
      <c r="A357" s="105"/>
      <c r="V357" s="110"/>
      <c r="AA357" s="464"/>
      <c r="AB357" s="464"/>
      <c r="AD357" s="464"/>
      <c r="AE357" s="465"/>
      <c r="AH357" s="466"/>
      <c r="AI357" s="466"/>
      <c r="AK357" s="464"/>
      <c r="AR357" s="464"/>
      <c r="AV357" s="464"/>
      <c r="AX357" s="464"/>
      <c r="BB357" s="464"/>
      <c r="BC357" s="464"/>
      <c r="BF357" s="513">
        <f t="shared" si="351"/>
        <v>7.5</v>
      </c>
      <c r="BH357" s="507"/>
      <c r="BI357" s="508" t="s">
        <v>589</v>
      </c>
      <c r="BJ357" s="482" t="s">
        <v>579</v>
      </c>
      <c r="BK357" s="502">
        <v>0.3</v>
      </c>
      <c r="BL357" s="482" t="s">
        <v>580</v>
      </c>
      <c r="BM357" s="481">
        <v>0.3</v>
      </c>
      <c r="BN357" s="481">
        <f>1/0.8</f>
        <v>1.25</v>
      </c>
      <c r="BO357" s="480" t="s">
        <v>520</v>
      </c>
      <c r="BP357" s="107"/>
      <c r="BQ357" s="106"/>
      <c r="BR357" s="106"/>
      <c r="BS357" s="107"/>
      <c r="BT357" s="107"/>
      <c r="BU357" s="107"/>
      <c r="BV357" s="107"/>
      <c r="BW357" s="107"/>
      <c r="BX357" s="502"/>
      <c r="BY357" s="482"/>
      <c r="BZ357" s="107"/>
      <c r="CA357" s="107"/>
      <c r="CB357" s="107"/>
      <c r="CC357" s="107"/>
      <c r="CD357" s="107"/>
      <c r="CE357" s="107"/>
      <c r="CF357" s="107"/>
      <c r="CG357" s="107"/>
      <c r="CH357" s="107"/>
      <c r="CI357" s="107"/>
      <c r="CJ357" s="107"/>
      <c r="CK357" s="107"/>
      <c r="CL357" s="107"/>
      <c r="CM357" s="107"/>
      <c r="CN357" s="109"/>
      <c r="CO357" s="110"/>
      <c r="CP357" s="110">
        <f t="shared" si="350"/>
        <v>1.25</v>
      </c>
    </row>
    <row r="358" spans="1:94" s="112" customFormat="1" ht="32.25" hidden="1" thickBot="1" x14ac:dyDescent="0.3">
      <c r="A358" s="133"/>
      <c r="V358" s="515"/>
      <c r="AA358" s="513"/>
      <c r="AB358" s="513"/>
      <c r="AD358" s="513"/>
      <c r="AE358" s="516"/>
      <c r="AH358" s="517"/>
      <c r="AI358" s="517"/>
      <c r="AK358" s="513"/>
      <c r="AR358" s="513"/>
      <c r="BD358" s="513"/>
      <c r="BF358" s="513"/>
      <c r="BH358" s="518" t="s">
        <v>590</v>
      </c>
      <c r="BI358" s="508" t="s">
        <v>591</v>
      </c>
      <c r="BJ358" s="482" t="s">
        <v>569</v>
      </c>
      <c r="BK358" s="502">
        <v>0.2</v>
      </c>
      <c r="BL358" s="482" t="s">
        <v>570</v>
      </c>
      <c r="BM358" s="481">
        <v>0.05</v>
      </c>
      <c r="BN358" s="481">
        <v>0.39</v>
      </c>
      <c r="BO358" s="480" t="s">
        <v>520</v>
      </c>
      <c r="BP358" s="519"/>
      <c r="BS358" s="519"/>
      <c r="BT358" s="519"/>
      <c r="BU358" s="519"/>
      <c r="BV358" s="519"/>
      <c r="BW358" s="519"/>
      <c r="BX358" s="520">
        <f>0.25*0.9*25</f>
        <v>5.625</v>
      </c>
      <c r="BY358" s="521" t="s">
        <v>571</v>
      </c>
      <c r="BZ358" s="519"/>
      <c r="CA358" s="519"/>
      <c r="CB358" s="519"/>
      <c r="CC358" s="519"/>
      <c r="CD358" s="519"/>
      <c r="CE358" s="519"/>
      <c r="CF358" s="519"/>
      <c r="CG358" s="519"/>
      <c r="CH358" s="519"/>
      <c r="CI358" s="519"/>
      <c r="CJ358" s="519"/>
      <c r="CK358" s="519"/>
      <c r="CL358" s="519"/>
      <c r="CM358" s="519"/>
      <c r="CN358" s="519"/>
      <c r="CO358" s="110">
        <v>0.05</v>
      </c>
      <c r="CP358" s="110">
        <f t="shared" si="350"/>
        <v>0.39</v>
      </c>
    </row>
    <row r="359" spans="1:94" s="112" customFormat="1" ht="32.25" hidden="1" thickBot="1" x14ac:dyDescent="0.3">
      <c r="A359" s="133"/>
      <c r="V359" s="515"/>
      <c r="AA359" s="513"/>
      <c r="AB359" s="513"/>
      <c r="AD359" s="513"/>
      <c r="AE359" s="516"/>
      <c r="AH359" s="517"/>
      <c r="AI359" s="517"/>
      <c r="AK359" s="513"/>
      <c r="AR359" s="513"/>
      <c r="BD359" s="513"/>
      <c r="BF359" s="513"/>
      <c r="BH359" s="518" t="s">
        <v>590</v>
      </c>
      <c r="BI359" s="508" t="s">
        <v>592</v>
      </c>
      <c r="BJ359" s="482" t="s">
        <v>579</v>
      </c>
      <c r="BK359" s="502">
        <v>0.48</v>
      </c>
      <c r="BL359" s="482" t="s">
        <v>580</v>
      </c>
      <c r="BM359" s="481">
        <v>0.05</v>
      </c>
      <c r="BN359" s="481">
        <v>0.32</v>
      </c>
      <c r="BO359" s="480" t="s">
        <v>520</v>
      </c>
      <c r="BP359" s="519"/>
      <c r="BS359" s="519"/>
      <c r="BT359" s="519"/>
      <c r="BU359" s="519"/>
      <c r="BV359" s="519"/>
      <c r="BW359" s="519"/>
      <c r="BX359" s="520">
        <f>0.25*0.9*25</f>
        <v>5.625</v>
      </c>
      <c r="BY359" s="521" t="s">
        <v>571</v>
      </c>
      <c r="BZ359" s="519"/>
      <c r="CA359" s="519"/>
      <c r="CB359" s="519"/>
      <c r="CC359" s="519"/>
      <c r="CD359" s="519"/>
      <c r="CE359" s="519"/>
      <c r="CF359" s="519"/>
      <c r="CG359" s="519"/>
      <c r="CH359" s="519"/>
      <c r="CI359" s="519"/>
      <c r="CJ359" s="519"/>
      <c r="CK359" s="519"/>
      <c r="CL359" s="519"/>
      <c r="CM359" s="519"/>
      <c r="CN359" s="519"/>
      <c r="CO359" s="110">
        <v>0.05</v>
      </c>
      <c r="CP359" s="110">
        <f t="shared" si="350"/>
        <v>0.32</v>
      </c>
    </row>
    <row r="360" spans="1:94" s="112" customFormat="1" ht="35.25" hidden="1" thickBot="1" x14ac:dyDescent="0.3">
      <c r="A360" s="133"/>
      <c r="V360" s="515"/>
      <c r="AA360" s="513"/>
      <c r="AB360" s="513"/>
      <c r="AD360" s="513"/>
      <c r="AE360" s="516"/>
      <c r="AH360" s="517"/>
      <c r="AI360" s="517"/>
      <c r="AK360" s="513"/>
      <c r="AR360" s="513"/>
      <c r="BF360" s="112" t="s">
        <v>593</v>
      </c>
      <c r="BG360" s="516">
        <f>AV375</f>
        <v>5.497666666666666E-2</v>
      </c>
      <c r="BH360" s="518" t="s">
        <v>567</v>
      </c>
      <c r="BI360" s="508" t="s">
        <v>594</v>
      </c>
      <c r="BJ360" s="482" t="s">
        <v>595</v>
      </c>
      <c r="BK360" s="522">
        <f>AV375</f>
        <v>5.497666666666666E-2</v>
      </c>
      <c r="BL360" s="482" t="s">
        <v>596</v>
      </c>
      <c r="BM360" s="481">
        <v>0.05</v>
      </c>
      <c r="BN360" s="481">
        <v>0.3</v>
      </c>
      <c r="BO360" s="480" t="s">
        <v>520</v>
      </c>
      <c r="BP360" s="519"/>
      <c r="BS360" s="519"/>
      <c r="BT360" s="519"/>
      <c r="BU360" s="519"/>
      <c r="BV360" s="519"/>
      <c r="BW360" s="519"/>
      <c r="BX360" s="520"/>
      <c r="BY360" s="521"/>
      <c r="BZ360" s="519"/>
      <c r="CA360" s="519"/>
      <c r="CB360" s="519"/>
      <c r="CC360" s="519"/>
      <c r="CD360" s="519"/>
      <c r="CE360" s="519"/>
      <c r="CF360" s="519"/>
      <c r="CG360" s="519"/>
      <c r="CH360" s="519"/>
      <c r="CI360" s="519"/>
      <c r="CJ360" s="519"/>
      <c r="CK360" s="519"/>
      <c r="CL360" s="519"/>
      <c r="CM360" s="519"/>
      <c r="CN360" s="519"/>
      <c r="CO360" s="110">
        <v>0.28999999999999998</v>
      </c>
      <c r="CP360" s="110">
        <f t="shared" si="350"/>
        <v>0.3</v>
      </c>
    </row>
    <row r="361" spans="1:94" s="112" customFormat="1" ht="35.25" hidden="1" thickBot="1" x14ac:dyDescent="0.3">
      <c r="A361" s="133"/>
      <c r="V361" s="515"/>
      <c r="AA361" s="513"/>
      <c r="AB361" s="513"/>
      <c r="AD361" s="513"/>
      <c r="AE361" s="516"/>
      <c r="AH361" s="517"/>
      <c r="AI361" s="517"/>
      <c r="AK361" s="513"/>
      <c r="AR361" s="513"/>
      <c r="BG361" s="516"/>
      <c r="BH361" s="518"/>
      <c r="BI361" s="508" t="s">
        <v>597</v>
      </c>
      <c r="BJ361" s="482" t="s">
        <v>595</v>
      </c>
      <c r="BK361" s="522">
        <f>AW375</f>
        <v>2.748833333333333E-2</v>
      </c>
      <c r="BL361" s="482" t="s">
        <v>596</v>
      </c>
      <c r="BM361" s="481">
        <v>0.05</v>
      </c>
      <c r="BN361" s="481">
        <v>0.3</v>
      </c>
      <c r="BO361" s="480" t="s">
        <v>520</v>
      </c>
      <c r="BP361" s="519"/>
      <c r="BS361" s="519"/>
      <c r="BT361" s="519"/>
      <c r="BU361" s="519"/>
      <c r="BV361" s="519"/>
      <c r="BW361" s="519"/>
      <c r="BX361" s="520"/>
      <c r="BY361" s="521"/>
      <c r="BZ361" s="519"/>
      <c r="CA361" s="519"/>
      <c r="CB361" s="519"/>
      <c r="CC361" s="519"/>
      <c r="CD361" s="519"/>
      <c r="CE361" s="519"/>
      <c r="CF361" s="519"/>
      <c r="CG361" s="519"/>
      <c r="CH361" s="519"/>
      <c r="CI361" s="519"/>
      <c r="CJ361" s="519"/>
      <c r="CK361" s="519"/>
      <c r="CL361" s="519"/>
      <c r="CM361" s="519"/>
      <c r="CN361" s="519"/>
      <c r="CO361" s="110"/>
      <c r="CP361" s="110">
        <f t="shared" si="350"/>
        <v>0.3</v>
      </c>
    </row>
    <row r="362" spans="1:94" s="112" customFormat="1" ht="35.25" hidden="1" thickBot="1" x14ac:dyDescent="0.3">
      <c r="A362" s="133"/>
      <c r="V362" s="515"/>
      <c r="AA362" s="513"/>
      <c r="AB362" s="513"/>
      <c r="AD362" s="513"/>
      <c r="AE362" s="516"/>
      <c r="AH362" s="517"/>
      <c r="AI362" s="517"/>
      <c r="AK362" s="513"/>
      <c r="AR362" s="513"/>
      <c r="BG362" s="516"/>
      <c r="BH362" s="518"/>
      <c r="BI362" s="508" t="s">
        <v>598</v>
      </c>
      <c r="BJ362" s="482" t="s">
        <v>595</v>
      </c>
      <c r="BK362" s="522">
        <f>AX375</f>
        <v>3.9583199999999999E-2</v>
      </c>
      <c r="BL362" s="482" t="s">
        <v>596</v>
      </c>
      <c r="BM362" s="481">
        <v>0.05</v>
      </c>
      <c r="BN362" s="481">
        <v>0.3</v>
      </c>
      <c r="BO362" s="480" t="s">
        <v>520</v>
      </c>
      <c r="BP362" s="519"/>
      <c r="BS362" s="519"/>
      <c r="BT362" s="519"/>
      <c r="BU362" s="519"/>
      <c r="BV362" s="519"/>
      <c r="BW362" s="519"/>
      <c r="BX362" s="520"/>
      <c r="BY362" s="521"/>
      <c r="BZ362" s="519"/>
      <c r="CA362" s="519"/>
      <c r="CB362" s="519"/>
      <c r="CC362" s="519"/>
      <c r="CD362" s="519"/>
      <c r="CE362" s="519"/>
      <c r="CF362" s="519"/>
      <c r="CG362" s="519"/>
      <c r="CH362" s="519"/>
      <c r="CI362" s="519"/>
      <c r="CJ362" s="519"/>
      <c r="CK362" s="519"/>
      <c r="CL362" s="519"/>
      <c r="CM362" s="519"/>
      <c r="CN362" s="519"/>
      <c r="CO362" s="110"/>
      <c r="CP362" s="110">
        <f t="shared" si="350"/>
        <v>0.3</v>
      </c>
    </row>
    <row r="363" spans="1:94" s="112" customFormat="1" ht="35.25" hidden="1" thickBot="1" x14ac:dyDescent="0.3">
      <c r="A363" s="133"/>
      <c r="V363" s="515"/>
      <c r="AA363" s="513"/>
      <c r="AB363" s="513"/>
      <c r="AD363" s="513"/>
      <c r="AE363" s="516"/>
      <c r="AH363" s="517"/>
      <c r="AI363" s="517"/>
      <c r="AK363" s="513"/>
      <c r="AR363" s="513"/>
      <c r="BG363" s="516"/>
      <c r="BH363" s="518"/>
      <c r="BI363" s="508" t="s">
        <v>599</v>
      </c>
      <c r="BJ363" s="482" t="s">
        <v>595</v>
      </c>
      <c r="BK363" s="522">
        <f>AY375</f>
        <v>1.9791599999999999E-2</v>
      </c>
      <c r="BL363" s="482" t="s">
        <v>596</v>
      </c>
      <c r="BM363" s="481">
        <v>0.05</v>
      </c>
      <c r="BN363" s="481">
        <v>0.3</v>
      </c>
      <c r="BO363" s="480" t="s">
        <v>520</v>
      </c>
      <c r="BP363" s="519"/>
      <c r="BS363" s="519"/>
      <c r="BT363" s="519"/>
      <c r="BU363" s="519"/>
      <c r="BV363" s="519"/>
      <c r="BW363" s="519"/>
      <c r="BX363" s="520"/>
      <c r="BY363" s="521"/>
      <c r="BZ363" s="519"/>
      <c r="CA363" s="519"/>
      <c r="CB363" s="519"/>
      <c r="CC363" s="519"/>
      <c r="CD363" s="519"/>
      <c r="CE363" s="519"/>
      <c r="CF363" s="519"/>
      <c r="CG363" s="519"/>
      <c r="CH363" s="519"/>
      <c r="CI363" s="519"/>
      <c r="CJ363" s="519"/>
      <c r="CK363" s="519"/>
      <c r="CL363" s="519"/>
      <c r="CM363" s="519"/>
      <c r="CN363" s="519"/>
      <c r="CO363" s="110"/>
      <c r="CP363" s="110">
        <f t="shared" si="350"/>
        <v>0.3</v>
      </c>
    </row>
    <row r="364" spans="1:94" s="112" customFormat="1" ht="35.25" hidden="1" thickBot="1" x14ac:dyDescent="0.3">
      <c r="A364" s="133"/>
      <c r="V364" s="515"/>
      <c r="AA364" s="513"/>
      <c r="AB364" s="513"/>
      <c r="AD364" s="513"/>
      <c r="AE364" s="516"/>
      <c r="AH364" s="517"/>
      <c r="AI364" s="517"/>
      <c r="AK364" s="513"/>
      <c r="AR364" s="513"/>
      <c r="BG364" s="516"/>
      <c r="BH364" s="518"/>
      <c r="BI364" s="508" t="s">
        <v>600</v>
      </c>
      <c r="BJ364" s="482" t="s">
        <v>595</v>
      </c>
      <c r="BK364" s="522">
        <f>AZ375</f>
        <v>2.9687399999999996E-2</v>
      </c>
      <c r="BL364" s="482" t="s">
        <v>596</v>
      </c>
      <c r="BM364" s="481">
        <v>0.05</v>
      </c>
      <c r="BN364" s="481">
        <v>0.3</v>
      </c>
      <c r="BO364" s="480" t="s">
        <v>520</v>
      </c>
      <c r="BP364" s="519"/>
      <c r="BS364" s="519"/>
      <c r="BT364" s="519"/>
      <c r="BU364" s="519"/>
      <c r="BV364" s="519"/>
      <c r="BW364" s="519"/>
      <c r="BX364" s="520"/>
      <c r="BY364" s="521"/>
      <c r="BZ364" s="519"/>
      <c r="CA364" s="519"/>
      <c r="CB364" s="519"/>
      <c r="CC364" s="519"/>
      <c r="CD364" s="519"/>
      <c r="CE364" s="519"/>
      <c r="CF364" s="519"/>
      <c r="CG364" s="519"/>
      <c r="CH364" s="519"/>
      <c r="CI364" s="519"/>
      <c r="CJ364" s="519"/>
      <c r="CK364" s="519"/>
      <c r="CL364" s="519"/>
      <c r="CM364" s="519"/>
      <c r="CN364" s="519"/>
      <c r="CO364" s="110"/>
      <c r="CP364" s="110">
        <f t="shared" si="350"/>
        <v>0.3</v>
      </c>
    </row>
    <row r="365" spans="1:94" s="112" customFormat="1" ht="35.25" hidden="1" thickBot="1" x14ac:dyDescent="0.3">
      <c r="A365" s="133"/>
      <c r="V365" s="515"/>
      <c r="AA365" s="513"/>
      <c r="AB365" s="513"/>
      <c r="AD365" s="513"/>
      <c r="AE365" s="516"/>
      <c r="AH365" s="517"/>
      <c r="AI365" s="517"/>
      <c r="AK365" s="513"/>
      <c r="AR365" s="513"/>
      <c r="BG365" s="516"/>
      <c r="BH365" s="518"/>
      <c r="BI365" s="508" t="s">
        <v>601</v>
      </c>
      <c r="BJ365" s="482" t="s">
        <v>595</v>
      </c>
      <c r="BK365" s="522">
        <f>AV376</f>
        <v>1.6666666666666666E-2</v>
      </c>
      <c r="BL365" s="482" t="s">
        <v>596</v>
      </c>
      <c r="BM365" s="481">
        <v>0.05</v>
      </c>
      <c r="BN365" s="481">
        <v>0.3</v>
      </c>
      <c r="BO365" s="480" t="s">
        <v>520</v>
      </c>
      <c r="BP365" s="519"/>
      <c r="BS365" s="519"/>
      <c r="BT365" s="519"/>
      <c r="BU365" s="519"/>
      <c r="BV365" s="519"/>
      <c r="BW365" s="519"/>
      <c r="BX365" s="520"/>
      <c r="BY365" s="521"/>
      <c r="BZ365" s="519"/>
      <c r="CA365" s="519"/>
      <c r="CB365" s="519"/>
      <c r="CC365" s="519"/>
      <c r="CD365" s="519"/>
      <c r="CE365" s="519"/>
      <c r="CF365" s="519"/>
      <c r="CG365" s="519"/>
      <c r="CH365" s="519"/>
      <c r="CI365" s="519"/>
      <c r="CJ365" s="519"/>
      <c r="CK365" s="519"/>
      <c r="CL365" s="519"/>
      <c r="CM365" s="519"/>
      <c r="CN365" s="519"/>
      <c r="CO365" s="110"/>
      <c r="CP365" s="110">
        <f t="shared" si="350"/>
        <v>0.3</v>
      </c>
    </row>
    <row r="366" spans="1:94" s="112" customFormat="1" ht="35.25" hidden="1" thickBot="1" x14ac:dyDescent="0.3">
      <c r="A366" s="133"/>
      <c r="V366" s="515"/>
      <c r="AA366" s="513"/>
      <c r="AB366" s="513"/>
      <c r="AD366" s="513"/>
      <c r="AE366" s="516"/>
      <c r="AH366" s="517"/>
      <c r="AI366" s="517"/>
      <c r="AK366" s="513"/>
      <c r="AR366" s="513"/>
      <c r="BG366" s="516"/>
      <c r="BH366" s="518"/>
      <c r="BI366" s="508" t="s">
        <v>602</v>
      </c>
      <c r="BJ366" s="482" t="s">
        <v>595</v>
      </c>
      <c r="BK366" s="522">
        <f>AV377</f>
        <v>4.9999999999999996E-2</v>
      </c>
      <c r="BL366" s="482" t="s">
        <v>596</v>
      </c>
      <c r="BM366" s="481">
        <v>0.05</v>
      </c>
      <c r="BN366" s="481">
        <v>0.3</v>
      </c>
      <c r="BO366" s="480" t="s">
        <v>520</v>
      </c>
      <c r="BP366" s="519"/>
      <c r="BS366" s="519"/>
      <c r="BT366" s="519"/>
      <c r="BU366" s="519"/>
      <c r="BV366" s="519"/>
      <c r="BW366" s="519"/>
      <c r="BX366" s="520"/>
      <c r="BY366" s="521"/>
      <c r="BZ366" s="519"/>
      <c r="CA366" s="519"/>
      <c r="CB366" s="519"/>
      <c r="CC366" s="519"/>
      <c r="CD366" s="519"/>
      <c r="CE366" s="519"/>
      <c r="CF366" s="519"/>
      <c r="CG366" s="519"/>
      <c r="CH366" s="519"/>
      <c r="CI366" s="519"/>
      <c r="CJ366" s="519"/>
      <c r="CK366" s="519"/>
      <c r="CL366" s="519"/>
      <c r="CM366" s="519"/>
      <c r="CN366" s="519"/>
      <c r="CO366" s="110"/>
      <c r="CP366" s="110">
        <f t="shared" si="350"/>
        <v>0.3</v>
      </c>
    </row>
    <row r="367" spans="1:94" s="112" customFormat="1" ht="35.25" hidden="1" thickBot="1" x14ac:dyDescent="0.3">
      <c r="A367" s="133"/>
      <c r="V367" s="515"/>
      <c r="AA367" s="513"/>
      <c r="AB367" s="513"/>
      <c r="AD367" s="513"/>
      <c r="AE367" s="516"/>
      <c r="AH367" s="517"/>
      <c r="AI367" s="517"/>
      <c r="AK367" s="513"/>
      <c r="AR367" s="513"/>
      <c r="AV367" s="112">
        <f>(0.449*0.15)+(0.171*0.4)+(0.047*0.43)+(0.026*0.24)+(0.007*0.39)</f>
        <v>0.16492999999999999</v>
      </c>
      <c r="BG367" s="516"/>
      <c r="BH367" s="518"/>
      <c r="BI367" s="508" t="s">
        <v>603</v>
      </c>
      <c r="BJ367" s="482" t="s">
        <v>595</v>
      </c>
      <c r="BK367" s="522">
        <f>AV377</f>
        <v>4.9999999999999996E-2</v>
      </c>
      <c r="BL367" s="482" t="s">
        <v>596</v>
      </c>
      <c r="BM367" s="481">
        <v>0.05</v>
      </c>
      <c r="BN367" s="481">
        <v>0.3</v>
      </c>
      <c r="BO367" s="480" t="s">
        <v>520</v>
      </c>
      <c r="BP367" s="519"/>
      <c r="BS367" s="519"/>
      <c r="BT367" s="519"/>
      <c r="BU367" s="519"/>
      <c r="BV367" s="519"/>
      <c r="BW367" s="519"/>
      <c r="BX367" s="520"/>
      <c r="BY367" s="521"/>
      <c r="BZ367" s="519"/>
      <c r="CA367" s="519"/>
      <c r="CB367" s="519"/>
      <c r="CC367" s="519"/>
      <c r="CD367" s="519"/>
      <c r="CE367" s="519"/>
      <c r="CF367" s="519"/>
      <c r="CG367" s="519"/>
      <c r="CH367" s="519"/>
      <c r="CI367" s="519"/>
      <c r="CJ367" s="519"/>
      <c r="CK367" s="519"/>
      <c r="CL367" s="519"/>
      <c r="CM367" s="519"/>
      <c r="CN367" s="519"/>
      <c r="CO367" s="110"/>
      <c r="CP367" s="110">
        <f t="shared" si="350"/>
        <v>0.3</v>
      </c>
    </row>
    <row r="368" spans="1:94" s="112" customFormat="1" ht="35.25" hidden="1" thickBot="1" x14ac:dyDescent="0.3">
      <c r="A368" s="133"/>
      <c r="V368" s="515"/>
      <c r="AA368" s="513"/>
      <c r="AB368" s="513"/>
      <c r="AD368" s="513"/>
      <c r="AE368" s="516"/>
      <c r="AH368" s="517"/>
      <c r="AI368" s="517"/>
      <c r="AK368" s="513"/>
      <c r="AR368" s="513"/>
      <c r="BG368" s="516"/>
      <c r="BH368" s="518"/>
      <c r="BI368" s="508" t="s">
        <v>604</v>
      </c>
      <c r="BJ368" s="482" t="s">
        <v>595</v>
      </c>
      <c r="BK368" s="522">
        <f t="shared" ref="BK368:BK373" si="352">AV379</f>
        <v>7.9999999999999988E-2</v>
      </c>
      <c r="BL368" s="482" t="s">
        <v>596</v>
      </c>
      <c r="BM368" s="481">
        <v>0.05</v>
      </c>
      <c r="BN368" s="481">
        <v>0.3</v>
      </c>
      <c r="BO368" s="480" t="s">
        <v>520</v>
      </c>
      <c r="BP368" s="519"/>
      <c r="BS368" s="519"/>
      <c r="BT368" s="519"/>
      <c r="BU368" s="519"/>
      <c r="BV368" s="519"/>
      <c r="BW368" s="519"/>
      <c r="BX368" s="520"/>
      <c r="BY368" s="521"/>
      <c r="BZ368" s="519"/>
      <c r="CA368" s="519"/>
      <c r="CB368" s="519"/>
      <c r="CC368" s="519"/>
      <c r="CD368" s="519"/>
      <c r="CE368" s="519"/>
      <c r="CF368" s="519"/>
      <c r="CG368" s="519"/>
      <c r="CH368" s="519"/>
      <c r="CI368" s="519"/>
      <c r="CJ368" s="519"/>
      <c r="CK368" s="519"/>
      <c r="CL368" s="519"/>
      <c r="CM368" s="519"/>
      <c r="CN368" s="519"/>
      <c r="CO368" s="110"/>
      <c r="CP368" s="110">
        <f t="shared" si="350"/>
        <v>0.3</v>
      </c>
    </row>
    <row r="369" spans="1:110" s="112" customFormat="1" ht="35.25" hidden="1" thickBot="1" x14ac:dyDescent="0.3">
      <c r="A369" s="133"/>
      <c r="V369" s="515"/>
      <c r="AA369" s="513"/>
      <c r="AB369" s="513"/>
      <c r="AD369" s="513"/>
      <c r="AE369" s="516"/>
      <c r="AH369" s="517"/>
      <c r="AI369" s="517"/>
      <c r="AK369" s="513"/>
      <c r="AR369" s="513"/>
      <c r="BG369" s="516"/>
      <c r="BH369" s="518"/>
      <c r="BI369" s="508" t="s">
        <v>605</v>
      </c>
      <c r="BJ369" s="482" t="s">
        <v>595</v>
      </c>
      <c r="BK369" s="522">
        <f t="shared" si="352"/>
        <v>0.14333333333333331</v>
      </c>
      <c r="BL369" s="482" t="s">
        <v>596</v>
      </c>
      <c r="BM369" s="481">
        <v>0.05</v>
      </c>
      <c r="BN369" s="481">
        <v>0.3</v>
      </c>
      <c r="BO369" s="480" t="s">
        <v>520</v>
      </c>
      <c r="BP369" s="519"/>
      <c r="BS369" s="519"/>
      <c r="BT369" s="519"/>
      <c r="BU369" s="519"/>
      <c r="BV369" s="519"/>
      <c r="BW369" s="519"/>
      <c r="BX369" s="520"/>
      <c r="BY369" s="521"/>
      <c r="BZ369" s="519"/>
      <c r="CA369" s="519"/>
      <c r="CB369" s="519"/>
      <c r="CC369" s="519"/>
      <c r="CD369" s="519"/>
      <c r="CE369" s="519"/>
      <c r="CF369" s="519"/>
      <c r="CG369" s="519"/>
      <c r="CH369" s="519"/>
      <c r="CI369" s="519"/>
      <c r="CJ369" s="519"/>
      <c r="CK369" s="519"/>
      <c r="CL369" s="519"/>
      <c r="CM369" s="519"/>
      <c r="CN369" s="519"/>
      <c r="CO369" s="110"/>
      <c r="CP369" s="110">
        <f t="shared" si="350"/>
        <v>0.3</v>
      </c>
    </row>
    <row r="370" spans="1:110" s="112" customFormat="1" ht="35.25" hidden="1" thickBot="1" x14ac:dyDescent="0.3">
      <c r="A370" s="133"/>
      <c r="V370" s="515"/>
      <c r="AA370" s="513"/>
      <c r="AB370" s="513"/>
      <c r="AD370" s="513"/>
      <c r="AE370" s="516"/>
      <c r="AH370" s="517"/>
      <c r="AI370" s="517"/>
      <c r="AK370" s="513"/>
      <c r="AR370" s="513"/>
      <c r="BG370" s="516"/>
      <c r="BH370" s="518"/>
      <c r="BI370" s="508" t="s">
        <v>606</v>
      </c>
      <c r="BJ370" s="482" t="s">
        <v>595</v>
      </c>
      <c r="BK370" s="522">
        <f t="shared" si="352"/>
        <v>0.13333333333333333</v>
      </c>
      <c r="BL370" s="482" t="s">
        <v>596</v>
      </c>
      <c r="BM370" s="481">
        <v>0.05</v>
      </c>
      <c r="BN370" s="481">
        <v>0.3</v>
      </c>
      <c r="BO370" s="480" t="s">
        <v>520</v>
      </c>
      <c r="BP370" s="519"/>
      <c r="BS370" s="519"/>
      <c r="BT370" s="519"/>
      <c r="BU370" s="519"/>
      <c r="BV370" s="519"/>
      <c r="BW370" s="519"/>
      <c r="BX370" s="520"/>
      <c r="BY370" s="521"/>
      <c r="BZ370" s="519"/>
      <c r="CA370" s="519"/>
      <c r="CB370" s="519"/>
      <c r="CC370" s="519"/>
      <c r="CD370" s="519"/>
      <c r="CE370" s="519"/>
      <c r="CF370" s="519"/>
      <c r="CG370" s="519"/>
      <c r="CH370" s="519"/>
      <c r="CI370" s="519"/>
      <c r="CJ370" s="519"/>
      <c r="CK370" s="519"/>
      <c r="CL370" s="519"/>
      <c r="CM370" s="519"/>
      <c r="CN370" s="519"/>
      <c r="CO370" s="110"/>
      <c r="CP370" s="110">
        <f t="shared" si="350"/>
        <v>0.3</v>
      </c>
    </row>
    <row r="371" spans="1:110" s="112" customFormat="1" ht="35.25" hidden="1" thickBot="1" x14ac:dyDescent="0.3">
      <c r="A371" s="133"/>
      <c r="V371" s="515"/>
      <c r="AA371" s="513"/>
      <c r="AB371" s="513"/>
      <c r="AD371" s="513"/>
      <c r="AE371" s="516"/>
      <c r="AH371" s="517"/>
      <c r="AI371" s="517"/>
      <c r="AK371" s="513"/>
      <c r="AR371" s="513"/>
      <c r="BG371" s="516"/>
      <c r="BH371" s="518"/>
      <c r="BI371" s="508" t="s">
        <v>607</v>
      </c>
      <c r="BJ371" s="482" t="s">
        <v>595</v>
      </c>
      <c r="BK371" s="522">
        <f t="shared" si="352"/>
        <v>0.13</v>
      </c>
      <c r="BL371" s="482" t="s">
        <v>596</v>
      </c>
      <c r="BM371" s="481">
        <v>0.05</v>
      </c>
      <c r="BN371" s="481">
        <v>0.3</v>
      </c>
      <c r="BO371" s="480" t="s">
        <v>520</v>
      </c>
      <c r="BP371" s="519"/>
      <c r="BS371" s="519"/>
      <c r="BT371" s="519"/>
      <c r="BU371" s="519"/>
      <c r="BV371" s="519"/>
      <c r="BW371" s="519"/>
      <c r="BX371" s="520"/>
      <c r="BY371" s="521"/>
      <c r="BZ371" s="519"/>
      <c r="CA371" s="519"/>
      <c r="CB371" s="519"/>
      <c r="CC371" s="519"/>
      <c r="CD371" s="519"/>
      <c r="CE371" s="519"/>
      <c r="CF371" s="519"/>
      <c r="CG371" s="519"/>
      <c r="CH371" s="519"/>
      <c r="CI371" s="519"/>
      <c r="CJ371" s="519"/>
      <c r="CK371" s="519"/>
      <c r="CL371" s="519"/>
      <c r="CM371" s="519"/>
      <c r="CN371" s="519"/>
      <c r="CO371" s="110"/>
      <c r="CP371" s="110">
        <f t="shared" si="350"/>
        <v>0.3</v>
      </c>
    </row>
    <row r="372" spans="1:110" s="112" customFormat="1" ht="35.25" hidden="1" thickBot="1" x14ac:dyDescent="0.3">
      <c r="A372" s="133"/>
      <c r="V372" s="515"/>
      <c r="AA372" s="513"/>
      <c r="AB372" s="513"/>
      <c r="AD372" s="513"/>
      <c r="AE372" s="516"/>
      <c r="AH372" s="517"/>
      <c r="AI372" s="517"/>
      <c r="AK372" s="513"/>
      <c r="AR372" s="513"/>
      <c r="BG372" s="516"/>
      <c r="BH372" s="518"/>
      <c r="BI372" s="508" t="s">
        <v>608</v>
      </c>
      <c r="BJ372" s="482" t="s">
        <v>595</v>
      </c>
      <c r="BK372" s="522">
        <f t="shared" si="352"/>
        <v>1.3333333333333332E-2</v>
      </c>
      <c r="BL372" s="482" t="s">
        <v>596</v>
      </c>
      <c r="BM372" s="481">
        <v>0.05</v>
      </c>
      <c r="BN372" s="481">
        <v>0.3</v>
      </c>
      <c r="BO372" s="480" t="s">
        <v>520</v>
      </c>
      <c r="BP372" s="519"/>
      <c r="BS372" s="519"/>
      <c r="BT372" s="519"/>
      <c r="BU372" s="519"/>
      <c r="BV372" s="519"/>
      <c r="BW372" s="519"/>
      <c r="BX372" s="520"/>
      <c r="BY372" s="521"/>
      <c r="BZ372" s="519"/>
      <c r="CA372" s="519"/>
      <c r="CB372" s="519"/>
      <c r="CC372" s="519"/>
      <c r="CD372" s="519"/>
      <c r="CE372" s="519"/>
      <c r="CF372" s="519"/>
      <c r="CG372" s="519"/>
      <c r="CH372" s="519"/>
      <c r="CI372" s="519"/>
      <c r="CJ372" s="519"/>
      <c r="CK372" s="519"/>
      <c r="CL372" s="519"/>
      <c r="CM372" s="519"/>
      <c r="CN372" s="519"/>
      <c r="CO372" s="110"/>
      <c r="CP372" s="110">
        <f t="shared" si="350"/>
        <v>0.3</v>
      </c>
    </row>
    <row r="373" spans="1:110" s="112" customFormat="1" ht="35.25" hidden="1" thickBot="1" x14ac:dyDescent="0.3">
      <c r="A373" s="133"/>
      <c r="V373" s="515"/>
      <c r="AA373" s="513"/>
      <c r="AB373" s="513"/>
      <c r="AD373" s="513"/>
      <c r="AE373" s="516"/>
      <c r="AH373" s="517"/>
      <c r="AI373" s="517"/>
      <c r="AK373" s="513"/>
      <c r="AR373" s="513"/>
      <c r="AV373" s="112" t="s">
        <v>609</v>
      </c>
      <c r="BF373" s="112" t="s">
        <v>610</v>
      </c>
      <c r="BG373" s="516">
        <f>AW375</f>
        <v>2.748833333333333E-2</v>
      </c>
      <c r="BH373" s="518"/>
      <c r="BI373" s="508" t="s">
        <v>611</v>
      </c>
      <c r="BJ373" s="482" t="s">
        <v>595</v>
      </c>
      <c r="BK373" s="522">
        <f t="shared" si="352"/>
        <v>3.3333333333333331E-3</v>
      </c>
      <c r="BL373" s="482" t="s">
        <v>596</v>
      </c>
      <c r="BM373" s="481">
        <v>0.05</v>
      </c>
      <c r="BN373" s="481">
        <v>0.3</v>
      </c>
      <c r="BO373" s="480" t="s">
        <v>520</v>
      </c>
      <c r="BP373" s="519"/>
      <c r="BS373" s="519"/>
      <c r="BT373" s="519"/>
      <c r="BU373" s="519"/>
      <c r="BV373" s="519"/>
      <c r="BW373" s="519"/>
      <c r="BX373" s="520"/>
      <c r="BY373" s="521"/>
      <c r="BZ373" s="519"/>
      <c r="CA373" s="519"/>
      <c r="CB373" s="519"/>
      <c r="CC373" s="519"/>
      <c r="CD373" s="519"/>
      <c r="CE373" s="519"/>
      <c r="CF373" s="519"/>
      <c r="CG373" s="519"/>
      <c r="CH373" s="519"/>
      <c r="CI373" s="519"/>
      <c r="CJ373" s="519"/>
      <c r="CK373" s="519"/>
      <c r="CL373" s="519"/>
      <c r="CM373" s="519"/>
      <c r="CN373" s="519"/>
      <c r="CO373" s="110"/>
      <c r="CP373" s="110">
        <f t="shared" si="350"/>
        <v>0.3</v>
      </c>
    </row>
    <row r="374" spans="1:110" s="111" customFormat="1" ht="35.25" hidden="1" thickBot="1" x14ac:dyDescent="0.3">
      <c r="A374" s="105"/>
      <c r="V374" s="110"/>
      <c r="AA374" s="464"/>
      <c r="AB374" s="464"/>
      <c r="AD374" s="464"/>
      <c r="AE374" s="465"/>
      <c r="AH374" s="466"/>
      <c r="AI374" s="466"/>
      <c r="AK374" s="464"/>
      <c r="AR374" s="464"/>
      <c r="AT374" s="523"/>
      <c r="AU374" s="524" t="s">
        <v>612</v>
      </c>
      <c r="AV374" s="523" t="s">
        <v>613</v>
      </c>
      <c r="AW374" s="523" t="s">
        <v>614</v>
      </c>
      <c r="AX374" s="523" t="s">
        <v>615</v>
      </c>
      <c r="AY374" s="523" t="s">
        <v>616</v>
      </c>
      <c r="AZ374" s="523" t="s">
        <v>617</v>
      </c>
      <c r="BA374" s="525" t="s">
        <v>618</v>
      </c>
      <c r="BB374" s="526" t="s">
        <v>619</v>
      </c>
      <c r="BC374" s="526" t="s">
        <v>620</v>
      </c>
      <c r="BF374" s="112" t="s">
        <v>621</v>
      </c>
      <c r="BG374" s="516">
        <f>AX375</f>
        <v>3.9583199999999999E-2</v>
      </c>
      <c r="BH374" s="507" t="s">
        <v>567</v>
      </c>
      <c r="BI374" s="508" t="s">
        <v>622</v>
      </c>
      <c r="BJ374" s="482" t="s">
        <v>623</v>
      </c>
      <c r="BK374" s="502">
        <v>5.6000000000000004E-7</v>
      </c>
      <c r="BL374" s="482" t="s">
        <v>596</v>
      </c>
      <c r="BM374" s="481">
        <v>0.1</v>
      </c>
      <c r="BN374" s="481">
        <v>1</v>
      </c>
      <c r="BO374" s="480" t="s">
        <v>520</v>
      </c>
      <c r="BP374" s="482" t="s">
        <v>623</v>
      </c>
      <c r="BQ374" s="502">
        <v>9.7999999999999993E-6</v>
      </c>
      <c r="BR374" s="478" t="s">
        <v>624</v>
      </c>
      <c r="BS374" s="481">
        <v>0.1</v>
      </c>
      <c r="BT374" s="481">
        <v>1</v>
      </c>
      <c r="BU374" s="480" t="s">
        <v>520</v>
      </c>
      <c r="BV374" s="482" t="s">
        <v>623</v>
      </c>
      <c r="BW374" s="502">
        <v>0.14000000000000001</v>
      </c>
      <c r="BX374" s="478" t="s">
        <v>625</v>
      </c>
      <c r="BY374" s="481">
        <v>0.1</v>
      </c>
      <c r="BZ374" s="481">
        <v>1</v>
      </c>
      <c r="CA374" s="480" t="s">
        <v>520</v>
      </c>
      <c r="CB374" s="107"/>
      <c r="CC374" s="107"/>
      <c r="CD374" s="107"/>
      <c r="CE374" s="107"/>
      <c r="CF374" s="107"/>
      <c r="CG374" s="107"/>
      <c r="CH374" s="107"/>
      <c r="CI374" s="107"/>
      <c r="CJ374" s="107"/>
      <c r="CK374" s="107"/>
      <c r="CL374" s="107"/>
      <c r="CM374" s="107"/>
      <c r="CN374" s="109"/>
      <c r="CO374" s="110">
        <v>0.4</v>
      </c>
      <c r="CP374" s="110">
        <f t="shared" si="350"/>
        <v>1</v>
      </c>
    </row>
    <row r="375" spans="1:110" s="111" customFormat="1" ht="35.25" hidden="1" thickBot="1" x14ac:dyDescent="0.3">
      <c r="A375" s="105"/>
      <c r="V375" s="110"/>
      <c r="AA375" s="464"/>
      <c r="AB375" s="464"/>
      <c r="AD375" s="464"/>
      <c r="AE375" s="465"/>
      <c r="AH375" s="466"/>
      <c r="AI375" s="466"/>
      <c r="AK375" s="464"/>
      <c r="AR375" s="464"/>
      <c r="AT375" s="523" t="s">
        <v>626</v>
      </c>
      <c r="AU375" s="527" t="s">
        <v>627</v>
      </c>
      <c r="AV375" s="517">
        <f>((((0.449*0.15)+(0.171*0.4)+(0.047*0.43)+(0.026*0.24)+(0.007*0.39))*0.5*1)*0.5*(16/12))*(1-0)</f>
        <v>5.497666666666666E-2</v>
      </c>
      <c r="AW375" s="517">
        <f>((((0.449*0.15)+(0.171*0.4)+(0.047*0.43)+(0.026*0.24)+(0.007*0.39))*0.5*0.5)*0.5*(16/12))*(1-0)</f>
        <v>2.748833333333333E-2</v>
      </c>
      <c r="AX375" s="517">
        <f>((((0.449*0.15)+(0.171*0.4)+(0.047*0.43)+(0.026*0.24)+(0.007*0.39))*0.5*0.8)*0.5*(16/12))*(1-0.1)</f>
        <v>3.9583199999999999E-2</v>
      </c>
      <c r="AY375" s="517">
        <f>((((0.449*0.15)+(0.171*0.4)+(0.047*0.43)+(0.026*0.24)+(0.007*0.39))*0.5*0.4)*0.5*(16/12))*(1-0.1)</f>
        <v>1.9791599999999999E-2</v>
      </c>
      <c r="AZ375" s="517">
        <f>((((0.449*0.15)+(0.171*0.4)+(0.047*0.43)+(0.026*0.24)+(0.007*0.39))*0.5*0.6)*0.5*(16/12))*(1-0.1)</f>
        <v>2.9687399999999996E-2</v>
      </c>
      <c r="BA375" s="528">
        <f t="shared" ref="BA375:BA384" si="353">AVERAGE(AV375:AZ375)</f>
        <v>3.430544E-2</v>
      </c>
      <c r="BB375" s="528">
        <f t="shared" ref="BB375:BB384" si="354">STDEV(AV375:AZ375)</f>
        <v>1.3542573156662487E-2</v>
      </c>
      <c r="BC375" s="529">
        <f>1-((BA375-((BB375*2.78)/(SQRT(5))))/BA375)</f>
        <v>0.49079258210126564</v>
      </c>
      <c r="BF375" s="112" t="s">
        <v>628</v>
      </c>
      <c r="BG375" s="516">
        <f>AY375</f>
        <v>1.9791599999999999E-2</v>
      </c>
      <c r="BH375" s="507" t="s">
        <v>567</v>
      </c>
      <c r="BI375" s="508" t="s">
        <v>629</v>
      </c>
      <c r="BJ375" s="482" t="s">
        <v>623</v>
      </c>
      <c r="BK375" s="502">
        <v>2.3699999999999999E-4</v>
      </c>
      <c r="BL375" s="482" t="s">
        <v>596</v>
      </c>
      <c r="BM375" s="481">
        <v>0.1</v>
      </c>
      <c r="BN375" s="481">
        <v>1</v>
      </c>
      <c r="BO375" s="480" t="s">
        <v>520</v>
      </c>
      <c r="BP375" s="482" t="s">
        <v>623</v>
      </c>
      <c r="BQ375" s="502">
        <v>6.0000000000000002E-5</v>
      </c>
      <c r="BR375" s="478" t="s">
        <v>624</v>
      </c>
      <c r="BS375" s="481">
        <v>0.1</v>
      </c>
      <c r="BT375" s="481">
        <v>1</v>
      </c>
      <c r="BU375" s="480" t="s">
        <v>520</v>
      </c>
      <c r="BV375" s="482" t="s">
        <v>623</v>
      </c>
      <c r="BW375" s="502">
        <v>0.23</v>
      </c>
      <c r="BX375" s="478" t="s">
        <v>625</v>
      </c>
      <c r="BY375" s="481">
        <v>0.1</v>
      </c>
      <c r="BZ375" s="481">
        <v>1</v>
      </c>
      <c r="CA375" s="480" t="s">
        <v>520</v>
      </c>
      <c r="CB375" s="107"/>
      <c r="CC375" s="107"/>
      <c r="CD375" s="107"/>
      <c r="CE375" s="107"/>
      <c r="CF375" s="107"/>
      <c r="CG375" s="107"/>
      <c r="CH375" s="107"/>
      <c r="CI375" s="107"/>
      <c r="CJ375" s="107"/>
      <c r="CK375" s="107"/>
      <c r="CL375" s="107"/>
      <c r="CM375" s="107"/>
      <c r="CN375" s="109"/>
      <c r="CO375" s="110">
        <v>0.4</v>
      </c>
      <c r="CP375" s="110">
        <f t="shared" si="350"/>
        <v>1</v>
      </c>
    </row>
    <row r="376" spans="1:110" s="111" customFormat="1" ht="35.25" hidden="1" thickBot="1" x14ac:dyDescent="0.3">
      <c r="A376" s="105"/>
      <c r="V376" s="110"/>
      <c r="AA376" s="464"/>
      <c r="AB376" s="464"/>
      <c r="AD376" s="464"/>
      <c r="AE376" s="465"/>
      <c r="AH376" s="466"/>
      <c r="AI376" s="466"/>
      <c r="AK376" s="464"/>
      <c r="AR376" s="464"/>
      <c r="AT376" s="523" t="s">
        <v>630</v>
      </c>
      <c r="AU376" s="527">
        <v>0.05</v>
      </c>
      <c r="AV376" s="517">
        <f>((AU376*0.5*1)*0.5*(16/12))*(1-0)</f>
        <v>1.6666666666666666E-2</v>
      </c>
      <c r="AW376" s="517">
        <f>((AU376*0.5*0.5)*0.5*(16/12))*(1-0)</f>
        <v>8.3333333333333332E-3</v>
      </c>
      <c r="AX376" s="517">
        <f>((AU376*0.5*0.8)*0.5*(16/12))*(1-0.1)</f>
        <v>1.2000000000000002E-2</v>
      </c>
      <c r="AY376" s="517">
        <f t="shared" ref="AY376:AY384" si="355">((AU376*0.5*0.4)*0.5*(16/12))*(1-0.1)</f>
        <v>6.000000000000001E-3</v>
      </c>
      <c r="AZ376" s="517">
        <f t="shared" ref="AZ376:AZ384" si="356">((AU376*0.5*0.6)*0.5*(16/12))*(1-0.1)</f>
        <v>8.9999999999999993E-3</v>
      </c>
      <c r="BA376" s="528">
        <f t="shared" si="353"/>
        <v>1.0400000000000001E-2</v>
      </c>
      <c r="BB376" s="528">
        <f t="shared" si="354"/>
        <v>4.1055517967205765E-3</v>
      </c>
      <c r="BC376" s="529">
        <f>1-((BA376-((BB376*2.78)/(SQRT(5))))/BA376)</f>
        <v>0.49079258210126586</v>
      </c>
      <c r="BF376" s="112" t="s">
        <v>631</v>
      </c>
      <c r="BG376" s="516">
        <f>AZ375</f>
        <v>2.9687399999999996E-2</v>
      </c>
      <c r="BH376" s="507" t="s">
        <v>567</v>
      </c>
      <c r="BI376" s="508" t="s">
        <v>632</v>
      </c>
      <c r="BJ376" s="482" t="s">
        <v>623</v>
      </c>
      <c r="BK376" s="502">
        <v>6.4999999999999997E-3</v>
      </c>
      <c r="BL376" s="482" t="s">
        <v>596</v>
      </c>
      <c r="BM376" s="481">
        <v>0.1</v>
      </c>
      <c r="BN376" s="481">
        <v>1</v>
      </c>
      <c r="BO376" s="480" t="s">
        <v>520</v>
      </c>
      <c r="BP376" s="482" t="s">
        <v>623</v>
      </c>
      <c r="BQ376" s="502">
        <v>1.4999999999999999E-4</v>
      </c>
      <c r="BR376" s="478" t="s">
        <v>624</v>
      </c>
      <c r="BS376" s="481">
        <v>0.1</v>
      </c>
      <c r="BT376" s="481">
        <v>1</v>
      </c>
      <c r="BU376" s="480" t="s">
        <v>520</v>
      </c>
      <c r="BV376" s="482" t="s">
        <v>623</v>
      </c>
      <c r="BW376" s="502">
        <v>1.38</v>
      </c>
      <c r="BX376" s="478" t="s">
        <v>625</v>
      </c>
      <c r="BY376" s="481">
        <v>0.1</v>
      </c>
      <c r="BZ376" s="481">
        <v>1</v>
      </c>
      <c r="CA376" s="480" t="s">
        <v>520</v>
      </c>
      <c r="CB376" s="107"/>
      <c r="CC376" s="107"/>
      <c r="CD376" s="107"/>
      <c r="CE376" s="107"/>
      <c r="CF376" s="107"/>
      <c r="CG376" s="107"/>
      <c r="CH376" s="107"/>
      <c r="CI376" s="107"/>
      <c r="CJ376" s="107"/>
      <c r="CK376" s="107"/>
      <c r="CL376" s="107"/>
      <c r="CM376" s="107"/>
      <c r="CN376" s="109"/>
      <c r="CO376" s="110">
        <v>0.4</v>
      </c>
      <c r="CP376" s="110">
        <f t="shared" si="350"/>
        <v>1</v>
      </c>
    </row>
    <row r="377" spans="1:110" s="111" customFormat="1" ht="35.25" hidden="1" thickBot="1" x14ac:dyDescent="0.3">
      <c r="A377" s="105"/>
      <c r="V377" s="110"/>
      <c r="AA377" s="464"/>
      <c r="AB377" s="464"/>
      <c r="AD377" s="464"/>
      <c r="AE377" s="465"/>
      <c r="AH377" s="466"/>
      <c r="AI377" s="466"/>
      <c r="AK377" s="464"/>
      <c r="AR377" s="464"/>
      <c r="AT377" s="523" t="s">
        <v>633</v>
      </c>
      <c r="AU377" s="527">
        <v>0.15</v>
      </c>
      <c r="AV377" s="517">
        <f>((AU377*0.5*1)*0.5*(16/12))*(1-0)</f>
        <v>4.9999999999999996E-2</v>
      </c>
      <c r="AW377" s="517">
        <f>((AU377*0.5*0.5)*0.5*(16/12))*(1-0)</f>
        <v>2.4999999999999998E-2</v>
      </c>
      <c r="AX377" s="517">
        <f>((AU377*0.5*0.8)*0.5*(16/12))*(1-0.1)</f>
        <v>3.5999999999999997E-2</v>
      </c>
      <c r="AY377" s="517">
        <f t="shared" si="355"/>
        <v>1.7999999999999999E-2</v>
      </c>
      <c r="AZ377" s="517">
        <f t="shared" si="356"/>
        <v>2.7E-2</v>
      </c>
      <c r="BA377" s="528">
        <f t="shared" si="353"/>
        <v>3.1199999999999995E-2</v>
      </c>
      <c r="BB377" s="528">
        <f t="shared" si="354"/>
        <v>1.2316655390161741E-2</v>
      </c>
      <c r="BC377" s="529">
        <f t="shared" ref="BC377:BC384" si="357">1-((BA377-((BB377*2.78)/(SQRT(5))))/BA377)</f>
        <v>0.49079258210126642</v>
      </c>
      <c r="BF377" s="516"/>
      <c r="BG377" s="516"/>
      <c r="BH377" s="507" t="s">
        <v>567</v>
      </c>
      <c r="BI377" s="508" t="s">
        <v>634</v>
      </c>
      <c r="BJ377" s="482" t="s">
        <v>623</v>
      </c>
      <c r="BK377" s="502">
        <v>5.6000000000000004E-7</v>
      </c>
      <c r="BL377" s="482" t="s">
        <v>596</v>
      </c>
      <c r="BM377" s="481">
        <v>0.1</v>
      </c>
      <c r="BN377" s="481">
        <v>1</v>
      </c>
      <c r="BO377" s="480" t="s">
        <v>520</v>
      </c>
      <c r="BP377" s="482" t="s">
        <v>623</v>
      </c>
      <c r="BQ377" s="502">
        <v>1E-4</v>
      </c>
      <c r="BR377" s="478" t="s">
        <v>624</v>
      </c>
      <c r="BS377" s="481">
        <v>0.1</v>
      </c>
      <c r="BT377" s="481">
        <v>1</v>
      </c>
      <c r="BU377" s="480" t="s">
        <v>520</v>
      </c>
      <c r="BV377" s="482" t="s">
        <v>623</v>
      </c>
      <c r="BW377" s="502">
        <v>0.56999999999999995</v>
      </c>
      <c r="BX377" s="478" t="s">
        <v>625</v>
      </c>
      <c r="BY377" s="481">
        <v>0.1</v>
      </c>
      <c r="BZ377" s="481">
        <v>1</v>
      </c>
      <c r="CA377" s="480" t="s">
        <v>520</v>
      </c>
      <c r="CB377" s="107"/>
      <c r="CC377" s="107"/>
      <c r="CD377" s="107"/>
      <c r="CE377" s="107"/>
      <c r="CF377" s="107"/>
      <c r="CG377" s="107"/>
      <c r="CH377" s="107"/>
      <c r="CI377" s="107"/>
      <c r="CJ377" s="107"/>
      <c r="CK377" s="107"/>
      <c r="CL377" s="107"/>
      <c r="CM377" s="107"/>
      <c r="CN377" s="109"/>
      <c r="CO377" s="110">
        <v>0.4</v>
      </c>
      <c r="CP377" s="110">
        <f t="shared" si="350"/>
        <v>1</v>
      </c>
    </row>
    <row r="378" spans="1:110" s="111" customFormat="1" ht="35.25" hidden="1" thickBot="1" x14ac:dyDescent="0.3">
      <c r="A378" s="105"/>
      <c r="V378" s="110"/>
      <c r="AA378" s="464"/>
      <c r="AB378" s="464"/>
      <c r="AD378" s="464"/>
      <c r="AE378" s="465"/>
      <c r="AH378" s="466"/>
      <c r="AI378" s="466"/>
      <c r="AK378" s="464"/>
      <c r="AR378" s="464"/>
      <c r="AT378" s="523" t="s">
        <v>635</v>
      </c>
      <c r="AU378" s="527">
        <v>0.15</v>
      </c>
      <c r="AV378" s="517">
        <f t="shared" ref="AV378:AV384" si="358">((AU378*0.5*1)*0.5*(16/12))*(1-0)</f>
        <v>4.9999999999999996E-2</v>
      </c>
      <c r="AW378" s="517">
        <f t="shared" ref="AW378:AW384" si="359">((AU378*0.5*0.5)*0.5*(16/12))*(1-0)</f>
        <v>2.4999999999999998E-2</v>
      </c>
      <c r="AX378" s="517">
        <f t="shared" ref="AX378:AX384" si="360">((AU378*0.5*0.8)*0.5*(16/12))*(1-0.1)</f>
        <v>3.5999999999999997E-2</v>
      </c>
      <c r="AY378" s="517">
        <f t="shared" si="355"/>
        <v>1.7999999999999999E-2</v>
      </c>
      <c r="AZ378" s="517">
        <f t="shared" si="356"/>
        <v>2.7E-2</v>
      </c>
      <c r="BA378" s="528">
        <f t="shared" si="353"/>
        <v>3.1199999999999995E-2</v>
      </c>
      <c r="BB378" s="528">
        <f t="shared" si="354"/>
        <v>1.2316655390161741E-2</v>
      </c>
      <c r="BC378" s="529">
        <f t="shared" si="357"/>
        <v>0.49079258210126642</v>
      </c>
      <c r="BE378" s="516"/>
      <c r="BF378" s="516"/>
      <c r="BH378" s="507" t="s">
        <v>567</v>
      </c>
      <c r="BI378" s="508" t="s">
        <v>636</v>
      </c>
      <c r="BJ378" s="482" t="s">
        <v>623</v>
      </c>
      <c r="BK378" s="502">
        <v>5.6000000000000004E-7</v>
      </c>
      <c r="BL378" s="482" t="s">
        <v>596</v>
      </c>
      <c r="BM378" s="481">
        <v>0.1</v>
      </c>
      <c r="BN378" s="481">
        <v>1</v>
      </c>
      <c r="BO378" s="480" t="s">
        <v>520</v>
      </c>
      <c r="BP378" s="482" t="s">
        <v>623</v>
      </c>
      <c r="BQ378" s="502">
        <v>4.2000000000000002E-4</v>
      </c>
      <c r="BR378" s="478" t="s">
        <v>624</v>
      </c>
      <c r="BS378" s="481">
        <v>0.1</v>
      </c>
      <c r="BT378" s="481">
        <v>1</v>
      </c>
      <c r="BU378" s="480" t="s">
        <v>520</v>
      </c>
      <c r="BV378" s="482" t="s">
        <v>623</v>
      </c>
      <c r="BW378" s="502">
        <v>0.17</v>
      </c>
      <c r="BX378" s="478" t="s">
        <v>625</v>
      </c>
      <c r="BY378" s="481">
        <v>0.1</v>
      </c>
      <c r="BZ378" s="481">
        <v>1</v>
      </c>
      <c r="CA378" s="480" t="s">
        <v>520</v>
      </c>
      <c r="CB378" s="107"/>
      <c r="CC378" s="107"/>
      <c r="CD378" s="107"/>
      <c r="CE378" s="107"/>
      <c r="CF378" s="107"/>
      <c r="CG378" s="107"/>
      <c r="CH378" s="107"/>
      <c r="CI378" s="107"/>
      <c r="CJ378" s="107"/>
      <c r="CK378" s="107"/>
      <c r="CL378" s="107"/>
      <c r="CM378" s="107"/>
      <c r="CN378" s="109"/>
      <c r="CO378" s="110">
        <v>0.4</v>
      </c>
      <c r="CP378" s="110">
        <f t="shared" si="350"/>
        <v>1</v>
      </c>
    </row>
    <row r="379" spans="1:110" s="111" customFormat="1" ht="35.25" hidden="1" thickBot="1" x14ac:dyDescent="0.3">
      <c r="A379" s="105"/>
      <c r="V379" s="110"/>
      <c r="AA379" s="464"/>
      <c r="AB379" s="464"/>
      <c r="AD379" s="464"/>
      <c r="AE379" s="465"/>
      <c r="AH379" s="466"/>
      <c r="AI379" s="466"/>
      <c r="AK379" s="464"/>
      <c r="AR379" s="464"/>
      <c r="AT379" s="523" t="s">
        <v>637</v>
      </c>
      <c r="AU379" s="527">
        <v>0.24</v>
      </c>
      <c r="AV379" s="517">
        <f t="shared" si="358"/>
        <v>7.9999999999999988E-2</v>
      </c>
      <c r="AW379" s="517">
        <f t="shared" si="359"/>
        <v>3.9999999999999994E-2</v>
      </c>
      <c r="AX379" s="517">
        <f t="shared" si="360"/>
        <v>5.7600000000000005E-2</v>
      </c>
      <c r="AY379" s="517">
        <f t="shared" si="355"/>
        <v>2.8800000000000003E-2</v>
      </c>
      <c r="AZ379" s="517">
        <f t="shared" si="356"/>
        <v>4.3199999999999995E-2</v>
      </c>
      <c r="BA379" s="528">
        <f t="shared" si="353"/>
        <v>4.9919999999999992E-2</v>
      </c>
      <c r="BB379" s="528">
        <f t="shared" si="354"/>
        <v>1.9706648624258784E-2</v>
      </c>
      <c r="BC379" s="529">
        <f t="shared" si="357"/>
        <v>0.49079258210126631</v>
      </c>
      <c r="BE379" s="516"/>
      <c r="BF379" s="516"/>
      <c r="BH379" s="507" t="s">
        <v>567</v>
      </c>
      <c r="BI379" s="508" t="s">
        <v>638</v>
      </c>
      <c r="BJ379" s="482" t="s">
        <v>623</v>
      </c>
      <c r="BK379" s="502">
        <v>9.7000000000000003E-6</v>
      </c>
      <c r="BL379" s="482" t="s">
        <v>596</v>
      </c>
      <c r="BM379" s="481">
        <v>0.1</v>
      </c>
      <c r="BN379" s="481">
        <v>1</v>
      </c>
      <c r="BO379" s="480" t="s">
        <v>520</v>
      </c>
      <c r="BP379" s="482" t="s">
        <v>623</v>
      </c>
      <c r="BQ379" s="502">
        <v>8.9999999999999998E-4</v>
      </c>
      <c r="BR379" s="478" t="s">
        <v>624</v>
      </c>
      <c r="BS379" s="481">
        <v>0.1</v>
      </c>
      <c r="BT379" s="481">
        <v>1</v>
      </c>
      <c r="BU379" s="480" t="s">
        <v>520</v>
      </c>
      <c r="BV379" s="482" t="s">
        <v>623</v>
      </c>
      <c r="BW379" s="502">
        <v>0.57999999999999996</v>
      </c>
      <c r="BX379" s="478" t="s">
        <v>625</v>
      </c>
      <c r="BY379" s="481">
        <v>0.1</v>
      </c>
      <c r="BZ379" s="481">
        <v>1</v>
      </c>
      <c r="CA379" s="480" t="s">
        <v>520</v>
      </c>
      <c r="CB379" s="107"/>
      <c r="CC379" s="107"/>
      <c r="CD379" s="107"/>
      <c r="CE379" s="107"/>
      <c r="CF379" s="107"/>
      <c r="CG379" s="107"/>
      <c r="CH379" s="107"/>
      <c r="CI379" s="107"/>
      <c r="CJ379" s="107"/>
      <c r="CK379" s="107"/>
      <c r="CL379" s="107"/>
      <c r="CM379" s="107"/>
      <c r="CN379" s="109"/>
      <c r="CO379" s="110">
        <v>0.4</v>
      </c>
      <c r="CP379" s="110">
        <f t="shared" si="350"/>
        <v>1</v>
      </c>
    </row>
    <row r="380" spans="1:110" s="111" customFormat="1" ht="35.25" hidden="1" thickBot="1" x14ac:dyDescent="0.3">
      <c r="A380" s="105"/>
      <c r="V380" s="110"/>
      <c r="AA380" s="464"/>
      <c r="AB380" s="464"/>
      <c r="AD380" s="464"/>
      <c r="AE380" s="465"/>
      <c r="AH380" s="466"/>
      <c r="AI380" s="466"/>
      <c r="AK380" s="464"/>
      <c r="AR380" s="464"/>
      <c r="AT380" s="523" t="s">
        <v>639</v>
      </c>
      <c r="AU380" s="527">
        <v>0.43</v>
      </c>
      <c r="AV380" s="517">
        <f t="shared" si="358"/>
        <v>0.14333333333333331</v>
      </c>
      <c r="AW380" s="517">
        <f t="shared" si="359"/>
        <v>7.1666666666666656E-2</v>
      </c>
      <c r="AX380" s="517">
        <f t="shared" si="360"/>
        <v>0.1032</v>
      </c>
      <c r="AY380" s="517">
        <f t="shared" si="355"/>
        <v>5.16E-2</v>
      </c>
      <c r="AZ380" s="517">
        <f t="shared" si="356"/>
        <v>7.7399999999999997E-2</v>
      </c>
      <c r="BA380" s="528">
        <f t="shared" si="353"/>
        <v>8.9439999999999992E-2</v>
      </c>
      <c r="BB380" s="528">
        <f t="shared" si="354"/>
        <v>3.5307745451796956E-2</v>
      </c>
      <c r="BC380" s="529">
        <f t="shared" si="357"/>
        <v>0.49079258210126586</v>
      </c>
      <c r="BE380" s="516"/>
      <c r="BF380" s="516"/>
      <c r="BH380" s="507" t="s">
        <v>567</v>
      </c>
      <c r="BI380" s="508" t="s">
        <v>640</v>
      </c>
      <c r="BJ380" s="482" t="s">
        <v>623</v>
      </c>
      <c r="BK380" s="502">
        <v>9.7000000000000003E-6</v>
      </c>
      <c r="BL380" s="482" t="s">
        <v>596</v>
      </c>
      <c r="BM380" s="481">
        <v>0.1</v>
      </c>
      <c r="BN380" s="481">
        <v>1</v>
      </c>
      <c r="BO380" s="480" t="s">
        <v>520</v>
      </c>
      <c r="BP380" s="482" t="s">
        <v>623</v>
      </c>
      <c r="BQ380" s="502">
        <v>4.4999999999999999E-4</v>
      </c>
      <c r="BR380" s="478" t="s">
        <v>624</v>
      </c>
      <c r="BS380" s="481">
        <v>0.1</v>
      </c>
      <c r="BT380" s="481">
        <v>1</v>
      </c>
      <c r="BU380" s="480" t="s">
        <v>520</v>
      </c>
      <c r="BV380" s="482" t="s">
        <v>623</v>
      </c>
      <c r="BW380" s="502">
        <v>1.47</v>
      </c>
      <c r="BX380" s="478" t="s">
        <v>625</v>
      </c>
      <c r="BY380" s="481">
        <v>0.1</v>
      </c>
      <c r="BZ380" s="481">
        <v>1</v>
      </c>
      <c r="CA380" s="480" t="s">
        <v>520</v>
      </c>
      <c r="CB380" s="107"/>
      <c r="CC380" s="107"/>
      <c r="CD380" s="107"/>
      <c r="CE380" s="107"/>
      <c r="CF380" s="107"/>
      <c r="CG380" s="107"/>
      <c r="CH380" s="107"/>
      <c r="CI380" s="107"/>
      <c r="CJ380" s="107"/>
      <c r="CK380" s="107"/>
      <c r="CL380" s="107"/>
      <c r="CM380" s="107"/>
      <c r="CN380" s="109"/>
      <c r="CO380" s="110">
        <v>0.4</v>
      </c>
      <c r="CP380" s="110">
        <f t="shared" si="350"/>
        <v>1</v>
      </c>
    </row>
    <row r="381" spans="1:110" s="111" customFormat="1" ht="15.75" hidden="1" x14ac:dyDescent="0.25">
      <c r="A381" s="105"/>
      <c r="V381" s="110"/>
      <c r="AA381" s="464"/>
      <c r="AB381" s="464"/>
      <c r="AD381" s="464"/>
      <c r="AE381" s="465"/>
      <c r="AH381" s="466"/>
      <c r="AI381" s="466"/>
      <c r="AK381" s="464"/>
      <c r="AR381" s="464"/>
      <c r="AT381" s="523" t="s">
        <v>641</v>
      </c>
      <c r="AU381" s="527">
        <v>0.4</v>
      </c>
      <c r="AV381" s="517">
        <f t="shared" si="358"/>
        <v>0.13333333333333333</v>
      </c>
      <c r="AW381" s="517">
        <f t="shared" si="359"/>
        <v>6.6666666666666666E-2</v>
      </c>
      <c r="AX381" s="517">
        <f t="shared" si="360"/>
        <v>9.6000000000000016E-2</v>
      </c>
      <c r="AY381" s="517">
        <f t="shared" si="355"/>
        <v>4.8000000000000008E-2</v>
      </c>
      <c r="AZ381" s="517">
        <f t="shared" si="356"/>
        <v>7.1999999999999995E-2</v>
      </c>
      <c r="BA381" s="528">
        <f t="shared" si="353"/>
        <v>8.320000000000001E-2</v>
      </c>
      <c r="BB381" s="528">
        <f t="shared" si="354"/>
        <v>3.2844414373764612E-2</v>
      </c>
      <c r="BC381" s="529">
        <f t="shared" si="357"/>
        <v>0.49079258210126586</v>
      </c>
      <c r="BE381" s="516"/>
      <c r="BF381" s="516"/>
      <c r="BH381" s="105"/>
      <c r="BI381" s="106"/>
      <c r="BJ381" s="107"/>
      <c r="BK381" s="107"/>
      <c r="BL381" s="107"/>
      <c r="BM381" s="108"/>
      <c r="BN381" s="108"/>
      <c r="BO381" s="108"/>
      <c r="BP381" s="107"/>
      <c r="BQ381" s="107"/>
      <c r="BR381" s="107"/>
      <c r="BS381" s="107"/>
      <c r="BT381" s="107"/>
      <c r="BU381" s="107"/>
      <c r="BV381" s="107"/>
      <c r="BW381" s="107"/>
      <c r="BX381" s="107"/>
      <c r="BY381" s="107"/>
      <c r="BZ381" s="107"/>
      <c r="CA381" s="107"/>
      <c r="CB381" s="107"/>
      <c r="CC381" s="107"/>
      <c r="CD381" s="107"/>
      <c r="CE381" s="107"/>
      <c r="CF381" s="107"/>
      <c r="CG381" s="107"/>
      <c r="CH381" s="107"/>
      <c r="CI381" s="107"/>
      <c r="CJ381" s="107"/>
      <c r="CK381" s="107"/>
      <c r="CL381" s="107"/>
      <c r="CM381" s="107"/>
      <c r="CN381" s="109"/>
      <c r="CO381" s="110"/>
      <c r="CP381" s="110">
        <f t="shared" si="350"/>
        <v>0</v>
      </c>
    </row>
    <row r="382" spans="1:110" s="111" customFormat="1" ht="18.75" hidden="1" x14ac:dyDescent="0.25">
      <c r="A382" s="105"/>
      <c r="V382" s="110"/>
      <c r="AA382" s="464"/>
      <c r="AB382" s="464"/>
      <c r="AD382" s="464"/>
      <c r="AE382" s="465"/>
      <c r="AH382" s="466"/>
      <c r="AI382" s="466"/>
      <c r="AK382" s="464"/>
      <c r="AR382" s="464"/>
      <c r="AT382" s="523" t="s">
        <v>642</v>
      </c>
      <c r="AU382" s="527">
        <v>0.39</v>
      </c>
      <c r="AV382" s="517">
        <f t="shared" si="358"/>
        <v>0.13</v>
      </c>
      <c r="AW382" s="517">
        <f t="shared" si="359"/>
        <v>6.5000000000000002E-2</v>
      </c>
      <c r="AX382" s="517">
        <f t="shared" si="360"/>
        <v>9.3600000000000017E-2</v>
      </c>
      <c r="AY382" s="517">
        <f t="shared" si="355"/>
        <v>4.6800000000000008E-2</v>
      </c>
      <c r="AZ382" s="517">
        <f t="shared" si="356"/>
        <v>7.0199999999999985E-2</v>
      </c>
      <c r="BA382" s="528">
        <f t="shared" si="353"/>
        <v>8.1119999999999998E-2</v>
      </c>
      <c r="BB382" s="528">
        <f t="shared" si="354"/>
        <v>3.2023304014420516E-2</v>
      </c>
      <c r="BC382" s="529">
        <f t="shared" si="357"/>
        <v>0.49079258210126619</v>
      </c>
      <c r="BE382" s="513"/>
      <c r="BH382" s="105"/>
      <c r="BI382" s="106"/>
      <c r="BJ382" s="107"/>
      <c r="BK382" s="107"/>
      <c r="BL382" s="107"/>
      <c r="BM382" s="108"/>
      <c r="BN382" s="108"/>
      <c r="BO382" s="108"/>
      <c r="BP382" s="107"/>
      <c r="BQ382" s="107"/>
      <c r="BR382" s="107"/>
      <c r="BS382" s="107"/>
      <c r="BT382" s="107"/>
      <c r="BU382" s="107"/>
      <c r="BV382" s="107"/>
      <c r="BW382" s="107"/>
      <c r="BX382" s="107"/>
      <c r="BY382" s="107"/>
      <c r="BZ382" s="107"/>
      <c r="CA382" s="107"/>
      <c r="CB382" s="106"/>
      <c r="CC382" s="106"/>
      <c r="CD382" s="106"/>
      <c r="CE382" s="106"/>
      <c r="CF382" s="106"/>
      <c r="CG382" s="106"/>
      <c r="CH382" s="106"/>
      <c r="CI382" s="106"/>
      <c r="CJ382" s="106"/>
      <c r="CK382" s="106"/>
      <c r="CL382" s="106"/>
      <c r="CM382" s="106"/>
      <c r="CO382" s="110"/>
      <c r="CP382" s="110">
        <f t="shared" si="350"/>
        <v>0</v>
      </c>
      <c r="CZ382" s="109" t="s">
        <v>643</v>
      </c>
      <c r="DA382" s="109" t="s">
        <v>644</v>
      </c>
      <c r="DC382" s="109" t="s">
        <v>645</v>
      </c>
      <c r="DD382" s="109"/>
      <c r="DE382" s="109"/>
      <c r="DF382" s="109"/>
    </row>
    <row r="383" spans="1:110" s="111" customFormat="1" ht="33" hidden="1" customHeight="1" x14ac:dyDescent="0.25">
      <c r="A383" s="105"/>
      <c r="V383" s="110"/>
      <c r="AA383" s="464"/>
      <c r="AB383" s="464"/>
      <c r="AD383" s="464"/>
      <c r="AE383" s="465"/>
      <c r="AH383" s="466"/>
      <c r="AI383" s="466"/>
      <c r="AK383" s="464"/>
      <c r="AR383" s="464"/>
      <c r="AT383" s="523" t="s">
        <v>646</v>
      </c>
      <c r="AU383" s="527">
        <v>0.04</v>
      </c>
      <c r="AV383" s="517">
        <f t="shared" si="358"/>
        <v>1.3333333333333332E-2</v>
      </c>
      <c r="AW383" s="517">
        <f t="shared" si="359"/>
        <v>6.6666666666666662E-3</v>
      </c>
      <c r="AX383" s="517">
        <f t="shared" si="360"/>
        <v>9.5999999999999992E-3</v>
      </c>
      <c r="AY383" s="517">
        <f t="shared" si="355"/>
        <v>4.7999999999999996E-3</v>
      </c>
      <c r="AZ383" s="517">
        <f t="shared" si="356"/>
        <v>7.2000000000000007E-3</v>
      </c>
      <c r="BA383" s="528">
        <f t="shared" si="353"/>
        <v>8.3199999999999975E-3</v>
      </c>
      <c r="BB383" s="528">
        <f t="shared" si="354"/>
        <v>3.2844414373764635E-3</v>
      </c>
      <c r="BC383" s="529">
        <f t="shared" si="357"/>
        <v>0.49079258210126642</v>
      </c>
      <c r="BE383" s="464"/>
      <c r="BH383" s="105"/>
      <c r="BI383" s="471" t="s">
        <v>647</v>
      </c>
      <c r="BJ383" s="471" t="s">
        <v>384</v>
      </c>
      <c r="BK383" s="471" t="s">
        <v>648</v>
      </c>
      <c r="BL383" s="470"/>
      <c r="BM383" s="471" t="s">
        <v>378</v>
      </c>
      <c r="BN383" s="471" t="s">
        <v>378</v>
      </c>
      <c r="BO383" s="471" t="s">
        <v>379</v>
      </c>
      <c r="BP383" s="107"/>
      <c r="BQ383" s="107"/>
      <c r="BR383" s="107"/>
      <c r="BS383" s="107"/>
      <c r="BT383" s="107"/>
      <c r="BU383" s="107"/>
      <c r="BV383" s="107"/>
      <c r="BW383" s="107"/>
      <c r="BX383" s="107"/>
      <c r="BY383" s="107"/>
      <c r="BZ383" s="107"/>
      <c r="CA383" s="107"/>
      <c r="CB383" s="106"/>
      <c r="CC383" s="106"/>
      <c r="CD383" s="106"/>
      <c r="CE383" s="106"/>
      <c r="CF383" s="106"/>
      <c r="CG383" s="106"/>
      <c r="CH383" s="106"/>
      <c r="CI383" s="106"/>
      <c r="CJ383" s="106"/>
      <c r="CK383" s="106"/>
      <c r="CL383" s="106"/>
      <c r="CM383" s="106"/>
      <c r="CO383" s="110"/>
      <c r="CP383" s="110" t="str">
        <f t="shared" si="350"/>
        <v>Incertidumbre (+/- %)</v>
      </c>
      <c r="CX383" s="111">
        <v>0</v>
      </c>
      <c r="CZ383" s="109" t="s">
        <v>649</v>
      </c>
      <c r="DA383" s="109" t="s">
        <v>650</v>
      </c>
      <c r="DC383" s="109" t="s">
        <v>650</v>
      </c>
      <c r="DD383" s="109"/>
      <c r="DE383" s="109"/>
      <c r="DF383" s="109"/>
    </row>
    <row r="384" spans="1:110" s="111" customFormat="1" ht="16.5" hidden="1" thickBot="1" x14ac:dyDescent="0.3">
      <c r="A384" s="105"/>
      <c r="V384" s="110"/>
      <c r="AA384" s="464"/>
      <c r="AB384" s="464"/>
      <c r="AD384" s="464"/>
      <c r="AE384" s="465"/>
      <c r="AH384" s="466"/>
      <c r="AI384" s="466"/>
      <c r="AK384" s="464"/>
      <c r="AR384" s="464"/>
      <c r="AT384" s="523" t="s">
        <v>651</v>
      </c>
      <c r="AU384" s="527">
        <v>0.01</v>
      </c>
      <c r="AV384" s="517">
        <f t="shared" si="358"/>
        <v>3.3333333333333331E-3</v>
      </c>
      <c r="AW384" s="517">
        <f t="shared" si="359"/>
        <v>1.6666666666666666E-3</v>
      </c>
      <c r="AX384" s="517">
        <f t="shared" si="360"/>
        <v>2.3999999999999998E-3</v>
      </c>
      <c r="AY384" s="517">
        <f t="shared" si="355"/>
        <v>1.1999999999999999E-3</v>
      </c>
      <c r="AZ384" s="517">
        <f t="shared" si="356"/>
        <v>1.8000000000000002E-3</v>
      </c>
      <c r="BA384" s="528">
        <f t="shared" si="353"/>
        <v>2.0799999999999994E-3</v>
      </c>
      <c r="BB384" s="528">
        <f t="shared" si="354"/>
        <v>8.2111035934411534E-4</v>
      </c>
      <c r="BC384" s="529">
        <f t="shared" si="357"/>
        <v>0.49079258210126597</v>
      </c>
      <c r="BE384" s="464"/>
      <c r="BH384" s="105"/>
      <c r="BI384" s="476"/>
      <c r="BJ384" s="476"/>
      <c r="BK384" s="476"/>
      <c r="BL384" s="475" t="s">
        <v>385</v>
      </c>
      <c r="BM384" s="476"/>
      <c r="BN384" s="476"/>
      <c r="BO384" s="476"/>
      <c r="BP384" s="107"/>
      <c r="BQ384" s="107"/>
      <c r="BR384" s="107"/>
      <c r="BS384" s="107"/>
      <c r="BT384" s="107"/>
      <c r="BU384" s="107"/>
      <c r="BV384" s="107"/>
      <c r="BW384" s="107"/>
      <c r="BX384" s="107"/>
      <c r="BY384" s="107"/>
      <c r="BZ384" s="107"/>
      <c r="CA384" s="107"/>
      <c r="CB384" s="106"/>
      <c r="CC384" s="106"/>
      <c r="CD384" s="106"/>
      <c r="CE384" s="106"/>
      <c r="CF384" s="106"/>
      <c r="CG384" s="106"/>
      <c r="CH384" s="106"/>
      <c r="CI384" s="106"/>
      <c r="CJ384" s="106"/>
      <c r="CK384" s="106"/>
      <c r="CL384" s="106"/>
      <c r="CM384" s="106"/>
      <c r="CO384" s="110"/>
      <c r="CP384" s="110">
        <f t="shared" si="350"/>
        <v>0</v>
      </c>
      <c r="CX384" s="111">
        <v>0</v>
      </c>
      <c r="CZ384" s="109">
        <v>0</v>
      </c>
      <c r="DA384" s="109">
        <v>0</v>
      </c>
      <c r="DC384" s="109">
        <v>0</v>
      </c>
      <c r="DD384" s="109"/>
      <c r="DE384" s="109"/>
      <c r="DF384" s="109"/>
    </row>
    <row r="385" spans="1:110" s="111" customFormat="1" ht="39" hidden="1" customHeight="1" thickBot="1" x14ac:dyDescent="0.3">
      <c r="A385" s="105"/>
      <c r="V385" s="110"/>
      <c r="AA385" s="464"/>
      <c r="AB385" s="464"/>
      <c r="AD385" s="464"/>
      <c r="AE385" s="465"/>
      <c r="AH385" s="466"/>
      <c r="AI385" s="466"/>
      <c r="AK385" s="464"/>
      <c r="AR385" s="464"/>
      <c r="AT385" s="112"/>
      <c r="AU385" s="514" t="s">
        <v>618</v>
      </c>
      <c r="AV385" s="530">
        <f>AVERAGE(AV375:AV384)</f>
        <v>6.749766666666665E-2</v>
      </c>
      <c r="AW385" s="530">
        <f>AVERAGE(AW375:AW384)</f>
        <v>3.3748833333333325E-2</v>
      </c>
      <c r="AX385" s="530">
        <f>AVERAGE(AX375:AX384)</f>
        <v>4.8598320000000007E-2</v>
      </c>
      <c r="AY385" s="530">
        <f>AVERAGE(AY375:AY384)</f>
        <v>2.4299160000000004E-2</v>
      </c>
      <c r="AZ385" s="530">
        <f>AVERAGE(AZ375:AZ384)</f>
        <v>3.6448739999999993E-2</v>
      </c>
      <c r="BB385" s="464"/>
      <c r="BC385" s="464"/>
      <c r="BE385" s="464"/>
      <c r="BH385" s="507" t="s">
        <v>350</v>
      </c>
      <c r="BI385" s="508" t="s">
        <v>652</v>
      </c>
      <c r="BJ385" s="482" t="s">
        <v>653</v>
      </c>
      <c r="BK385" s="502">
        <v>84.62</v>
      </c>
      <c r="BL385" s="482" t="s">
        <v>654</v>
      </c>
      <c r="BM385" s="481">
        <v>0.2</v>
      </c>
      <c r="BN385" s="481">
        <v>0.5</v>
      </c>
      <c r="BO385" s="480" t="s">
        <v>655</v>
      </c>
      <c r="BP385" s="107"/>
      <c r="BQ385" s="502">
        <v>1425</v>
      </c>
      <c r="BR385" s="482" t="s">
        <v>656</v>
      </c>
      <c r="BS385" s="107"/>
      <c r="BT385" s="107"/>
      <c r="BU385" s="107"/>
      <c r="BV385" s="107"/>
      <c r="BW385" s="107"/>
      <c r="BX385" s="107"/>
      <c r="BY385" s="107"/>
      <c r="BZ385" s="107"/>
      <c r="CA385" s="107"/>
      <c r="CB385" s="106"/>
      <c r="CC385" s="106"/>
      <c r="CD385" s="106"/>
      <c r="CE385" s="106"/>
      <c r="CF385" s="106"/>
      <c r="CG385" s="106"/>
      <c r="CH385" s="106"/>
      <c r="CI385" s="106"/>
      <c r="CJ385" s="106"/>
      <c r="CK385" s="106"/>
      <c r="CL385" s="106"/>
      <c r="CM385" s="106"/>
      <c r="CO385" s="110">
        <v>0.2</v>
      </c>
      <c r="CP385" s="110">
        <f t="shared" si="350"/>
        <v>0.5</v>
      </c>
      <c r="CW385" s="111" t="s">
        <v>350</v>
      </c>
      <c r="CX385" s="111" t="s">
        <v>657</v>
      </c>
      <c r="CY385" s="111" t="s">
        <v>653</v>
      </c>
      <c r="CZ385" s="109">
        <v>57</v>
      </c>
      <c r="DA385" s="531">
        <f>+CZ385*21</f>
        <v>1197</v>
      </c>
      <c r="DB385" s="109" t="s">
        <v>658</v>
      </c>
      <c r="DC385" s="109">
        <f t="shared" ref="DC385:DC401" si="361">+CZ385*25</f>
        <v>1425</v>
      </c>
      <c r="DD385" s="109"/>
      <c r="DE385" s="109"/>
      <c r="DF385" s="109"/>
    </row>
    <row r="386" spans="1:110" s="111" customFormat="1" ht="39" hidden="1" customHeight="1" thickBot="1" x14ac:dyDescent="0.3">
      <c r="A386" s="105"/>
      <c r="V386" s="110"/>
      <c r="AA386" s="464"/>
      <c r="AB386" s="464"/>
      <c r="AD386" s="464"/>
      <c r="AE386" s="465"/>
      <c r="AH386" s="466"/>
      <c r="AI386" s="466"/>
      <c r="AK386" s="464"/>
      <c r="AR386" s="464"/>
      <c r="AT386" s="112"/>
      <c r="AU386" s="514" t="s">
        <v>619</v>
      </c>
      <c r="AV386" s="514">
        <f>STDEV(AV375:AV384)</f>
        <v>5.2230230403710561E-2</v>
      </c>
      <c r="AW386" s="514">
        <f>STDEV(AW375:AW384)</f>
        <v>2.611511520185528E-2</v>
      </c>
      <c r="AX386" s="514">
        <f>STDEV(AX375:AX384)</f>
        <v>3.7605765890671605E-2</v>
      </c>
      <c r="AY386" s="514">
        <f>STDEV(AY375:AY384)</f>
        <v>1.8802882945335803E-2</v>
      </c>
      <c r="AZ386" s="514">
        <f>STDEV(AZ375:AZ384)</f>
        <v>2.8204324418003707E-2</v>
      </c>
      <c r="BB386" s="464"/>
      <c r="BC386" s="464"/>
      <c r="BE386" s="464"/>
      <c r="BH386" s="507"/>
      <c r="BI386" s="508" t="s">
        <v>659</v>
      </c>
      <c r="BJ386" s="482" t="s">
        <v>653</v>
      </c>
      <c r="BK386" s="502">
        <v>60.44</v>
      </c>
      <c r="BL386" s="482" t="s">
        <v>654</v>
      </c>
      <c r="BM386" s="481">
        <v>0.2</v>
      </c>
      <c r="BN386" s="481">
        <v>0.5</v>
      </c>
      <c r="BO386" s="480" t="s">
        <v>655</v>
      </c>
      <c r="BP386" s="107"/>
      <c r="BQ386" s="502"/>
      <c r="BR386" s="482"/>
      <c r="BS386" s="107"/>
      <c r="BT386" s="107"/>
      <c r="BU386" s="107"/>
      <c r="BV386" s="107"/>
      <c r="BW386" s="107"/>
      <c r="BX386" s="107"/>
      <c r="BY386" s="107"/>
      <c r="BZ386" s="107"/>
      <c r="CA386" s="107"/>
      <c r="CB386" s="106"/>
      <c r="CC386" s="106"/>
      <c r="CD386" s="106"/>
      <c r="CE386" s="106"/>
      <c r="CF386" s="106"/>
      <c r="CG386" s="106"/>
      <c r="CH386" s="106"/>
      <c r="CI386" s="106"/>
      <c r="CJ386" s="106"/>
      <c r="CK386" s="106"/>
      <c r="CL386" s="106"/>
      <c r="CM386" s="106"/>
      <c r="CO386" s="110"/>
      <c r="CP386" s="110">
        <f t="shared" si="350"/>
        <v>0.5</v>
      </c>
      <c r="CZ386" s="109"/>
      <c r="DA386" s="531"/>
      <c r="DB386" s="109"/>
      <c r="DC386" s="109"/>
      <c r="DD386" s="109"/>
      <c r="DE386" s="109"/>
      <c r="DF386" s="109"/>
    </row>
    <row r="387" spans="1:110" s="111" customFormat="1" ht="39" hidden="1" customHeight="1" thickBot="1" x14ac:dyDescent="0.3">
      <c r="A387" s="105"/>
      <c r="V387" s="110"/>
      <c r="AA387" s="464"/>
      <c r="AB387" s="464"/>
      <c r="AD387" s="464"/>
      <c r="AE387" s="465"/>
      <c r="AH387" s="466"/>
      <c r="AI387" s="466"/>
      <c r="AK387" s="464"/>
      <c r="AR387" s="464"/>
      <c r="AU387" s="514" t="s">
        <v>660</v>
      </c>
      <c r="AV387" s="514">
        <f>BJ550</f>
        <v>2.31</v>
      </c>
      <c r="AW387" s="532">
        <f>AV387</f>
        <v>2.31</v>
      </c>
      <c r="AX387" s="532">
        <f>AW387</f>
        <v>2.31</v>
      </c>
      <c r="AY387" s="532">
        <f>AX387</f>
        <v>2.31</v>
      </c>
      <c r="AZ387" s="532">
        <f>AY387</f>
        <v>2.31</v>
      </c>
      <c r="BB387" s="464"/>
      <c r="BC387" s="464"/>
      <c r="BE387" s="464"/>
      <c r="BH387" s="507"/>
      <c r="BI387" s="508" t="s">
        <v>661</v>
      </c>
      <c r="BJ387" s="482" t="s">
        <v>653</v>
      </c>
      <c r="BK387" s="502">
        <v>53.05</v>
      </c>
      <c r="BL387" s="482" t="s">
        <v>654</v>
      </c>
      <c r="BM387" s="481">
        <v>0.2</v>
      </c>
      <c r="BN387" s="481">
        <v>0.5</v>
      </c>
      <c r="BO387" s="480" t="s">
        <v>655</v>
      </c>
      <c r="BP387" s="107"/>
      <c r="BQ387" s="502"/>
      <c r="BR387" s="482"/>
      <c r="BS387" s="107"/>
      <c r="BT387" s="107"/>
      <c r="BU387" s="107"/>
      <c r="BV387" s="107"/>
      <c r="BW387" s="107"/>
      <c r="BX387" s="107"/>
      <c r="BY387" s="107"/>
      <c r="BZ387" s="107"/>
      <c r="CA387" s="107"/>
      <c r="CB387" s="106"/>
      <c r="CC387" s="106"/>
      <c r="CD387" s="106"/>
      <c r="CE387" s="106"/>
      <c r="CF387" s="106"/>
      <c r="CG387" s="106"/>
      <c r="CH387" s="106"/>
      <c r="CI387" s="106"/>
      <c r="CJ387" s="106"/>
      <c r="CK387" s="106"/>
      <c r="CL387" s="106"/>
      <c r="CM387" s="106"/>
      <c r="CO387" s="110"/>
      <c r="CP387" s="110">
        <f t="shared" si="350"/>
        <v>0.5</v>
      </c>
      <c r="CZ387" s="109"/>
      <c r="DA387" s="531"/>
      <c r="DB387" s="109"/>
      <c r="DC387" s="109"/>
      <c r="DD387" s="109"/>
      <c r="DE387" s="109"/>
      <c r="DF387" s="109"/>
    </row>
    <row r="388" spans="1:110" s="111" customFormat="1" ht="15" hidden="1" customHeight="1" thickBot="1" x14ac:dyDescent="0.3">
      <c r="A388" s="105"/>
      <c r="V388" s="110"/>
      <c r="AA388" s="464"/>
      <c r="AB388" s="464"/>
      <c r="AD388" s="464"/>
      <c r="AE388" s="465"/>
      <c r="AH388" s="466"/>
      <c r="AI388" s="466"/>
      <c r="AK388" s="464"/>
      <c r="AR388" s="464"/>
      <c r="AU388" s="514" t="s">
        <v>620</v>
      </c>
      <c r="AV388" s="529">
        <f>1-((AV385-((AV386*AV387)/(SQRT(9))))/AV385)</f>
        <v>0.59583211386354795</v>
      </c>
      <c r="AW388" s="529">
        <f>1-((AW385-((AW386*AW387)/(SQRT(9))))/AW385)</f>
        <v>0.59583211386354795</v>
      </c>
      <c r="AX388" s="529">
        <f>1-((AX385-((AX386*AX387)/(SQRT(9))))/AX385)</f>
        <v>0.59583211386354773</v>
      </c>
      <c r="AY388" s="529">
        <f>1-((AY385-((AY386*AY387)/(SQRT(9))))/AY385)</f>
        <v>0.59583211386354773</v>
      </c>
      <c r="AZ388" s="529">
        <f>1-((AZ385-((AZ386*AZ387)/(SQRT(9))))/AZ385)</f>
        <v>0.59583211386354806</v>
      </c>
      <c r="BB388" s="464"/>
      <c r="BC388" s="464"/>
      <c r="BE388" s="464"/>
      <c r="BH388" s="507"/>
      <c r="BI388" s="508" t="s">
        <v>662</v>
      </c>
      <c r="BJ388" s="482" t="s">
        <v>653</v>
      </c>
      <c r="BK388" s="502">
        <v>57.53</v>
      </c>
      <c r="BL388" s="482" t="s">
        <v>654</v>
      </c>
      <c r="BM388" s="481">
        <v>0.2</v>
      </c>
      <c r="BN388" s="481">
        <v>0.5</v>
      </c>
      <c r="BO388" s="480" t="s">
        <v>655</v>
      </c>
      <c r="BP388" s="107"/>
      <c r="BQ388" s="502"/>
      <c r="BR388" s="482"/>
      <c r="BS388" s="107"/>
      <c r="BT388" s="107"/>
      <c r="BU388" s="107"/>
      <c r="BV388" s="107"/>
      <c r="BW388" s="107"/>
      <c r="BX388" s="107"/>
      <c r="BY388" s="107"/>
      <c r="BZ388" s="107"/>
      <c r="CA388" s="107"/>
      <c r="CB388" s="106"/>
      <c r="CC388" s="106"/>
      <c r="CD388" s="106"/>
      <c r="CE388" s="106"/>
      <c r="CF388" s="106"/>
      <c r="CG388" s="106"/>
      <c r="CH388" s="106"/>
      <c r="CI388" s="106"/>
      <c r="CJ388" s="106"/>
      <c r="CK388" s="106"/>
      <c r="CL388" s="106"/>
      <c r="CM388" s="106"/>
      <c r="CO388" s="110"/>
      <c r="CP388" s="110">
        <f t="shared" si="350"/>
        <v>0.5</v>
      </c>
      <c r="CZ388" s="109"/>
      <c r="DA388" s="531"/>
      <c r="DB388" s="109"/>
      <c r="DC388" s="109"/>
      <c r="DD388" s="109"/>
      <c r="DE388" s="109"/>
      <c r="DF388" s="109"/>
    </row>
    <row r="389" spans="1:110" s="111" customFormat="1" ht="15" hidden="1" customHeight="1" thickBot="1" x14ac:dyDescent="0.3">
      <c r="A389" s="105"/>
      <c r="V389" s="110"/>
      <c r="AA389" s="464"/>
      <c r="AB389" s="464"/>
      <c r="AD389" s="464"/>
      <c r="AE389" s="465"/>
      <c r="AH389" s="466"/>
      <c r="AI389" s="466"/>
      <c r="AK389" s="464"/>
      <c r="AR389" s="464"/>
      <c r="AV389" s="464"/>
      <c r="AX389" s="464"/>
      <c r="BB389" s="464"/>
      <c r="BC389" s="464"/>
      <c r="BE389" s="464"/>
      <c r="BH389" s="507"/>
      <c r="BI389" s="508" t="s">
        <v>663</v>
      </c>
      <c r="BJ389" s="482" t="s">
        <v>653</v>
      </c>
      <c r="BK389" s="502">
        <v>20.14</v>
      </c>
      <c r="BL389" s="482" t="s">
        <v>654</v>
      </c>
      <c r="BM389" s="481">
        <v>0.2</v>
      </c>
      <c r="BN389" s="481">
        <v>0.5</v>
      </c>
      <c r="BO389" s="480" t="s">
        <v>655</v>
      </c>
      <c r="BP389" s="107"/>
      <c r="BQ389" s="502"/>
      <c r="BR389" s="482"/>
      <c r="BS389" s="107"/>
      <c r="BT389" s="107"/>
      <c r="BU389" s="107"/>
      <c r="BV389" s="107"/>
      <c r="BW389" s="107"/>
      <c r="BX389" s="107"/>
      <c r="BY389" s="107"/>
      <c r="BZ389" s="107"/>
      <c r="CA389" s="107"/>
      <c r="CB389" s="106"/>
      <c r="CC389" s="106"/>
      <c r="CD389" s="106"/>
      <c r="CE389" s="106"/>
      <c r="CF389" s="106"/>
      <c r="CG389" s="106"/>
      <c r="CH389" s="106"/>
      <c r="CI389" s="106"/>
      <c r="CJ389" s="106"/>
      <c r="CK389" s="106"/>
      <c r="CL389" s="106"/>
      <c r="CM389" s="106"/>
      <c r="CO389" s="110"/>
      <c r="CP389" s="110">
        <f t="shared" si="350"/>
        <v>0.5</v>
      </c>
      <c r="CZ389" s="109"/>
      <c r="DA389" s="531"/>
      <c r="DB389" s="109"/>
      <c r="DC389" s="109"/>
      <c r="DD389" s="109"/>
      <c r="DE389" s="109"/>
      <c r="DF389" s="109"/>
    </row>
    <row r="390" spans="1:110" s="111" customFormat="1" ht="15" hidden="1" customHeight="1" thickBot="1" x14ac:dyDescent="0.3">
      <c r="A390" s="105"/>
      <c r="V390" s="110"/>
      <c r="AA390" s="464"/>
      <c r="AB390" s="464"/>
      <c r="AD390" s="464"/>
      <c r="AE390" s="465"/>
      <c r="AH390" s="466"/>
      <c r="AI390" s="466"/>
      <c r="AK390" s="464"/>
      <c r="AR390" s="464"/>
      <c r="AV390" s="464"/>
      <c r="AX390" s="464"/>
      <c r="BB390" s="464"/>
      <c r="BC390" s="464"/>
      <c r="BE390" s="464"/>
      <c r="BH390" s="507"/>
      <c r="BI390" s="508" t="s">
        <v>664</v>
      </c>
      <c r="BJ390" s="482" t="s">
        <v>653</v>
      </c>
      <c r="BK390" s="502">
        <v>30.91</v>
      </c>
      <c r="BL390" s="482" t="s">
        <v>654</v>
      </c>
      <c r="BM390" s="481">
        <v>0.2</v>
      </c>
      <c r="BN390" s="481">
        <v>0.5</v>
      </c>
      <c r="BO390" s="480" t="s">
        <v>655</v>
      </c>
      <c r="BP390" s="107"/>
      <c r="BQ390" s="502"/>
      <c r="BR390" s="482"/>
      <c r="BS390" s="107"/>
      <c r="BT390" s="107"/>
      <c r="BU390" s="107"/>
      <c r="BV390" s="107"/>
      <c r="BW390" s="107"/>
      <c r="BX390" s="107"/>
      <c r="BY390" s="107"/>
      <c r="BZ390" s="107"/>
      <c r="CA390" s="107"/>
      <c r="CB390" s="106"/>
      <c r="CC390" s="106"/>
      <c r="CD390" s="106"/>
      <c r="CE390" s="106"/>
      <c r="CF390" s="106"/>
      <c r="CG390" s="106"/>
      <c r="CH390" s="106"/>
      <c r="CI390" s="106"/>
      <c r="CJ390" s="106"/>
      <c r="CK390" s="106"/>
      <c r="CL390" s="106"/>
      <c r="CM390" s="106"/>
      <c r="CO390" s="110"/>
      <c r="CP390" s="110">
        <f t="shared" si="350"/>
        <v>0.5</v>
      </c>
      <c r="CZ390" s="109"/>
      <c r="DA390" s="531"/>
      <c r="DB390" s="109"/>
      <c r="DC390" s="109"/>
      <c r="DD390" s="109"/>
      <c r="DE390" s="109"/>
      <c r="DF390" s="109"/>
    </row>
    <row r="391" spans="1:110" s="111" customFormat="1" ht="15" hidden="1" customHeight="1" thickBot="1" x14ac:dyDescent="0.3">
      <c r="A391" s="105"/>
      <c r="V391" s="110"/>
      <c r="AA391" s="464"/>
      <c r="AB391" s="464"/>
      <c r="AD391" s="464"/>
      <c r="AE391" s="465"/>
      <c r="AH391" s="466"/>
      <c r="AI391" s="466"/>
      <c r="AK391" s="464"/>
      <c r="AR391" s="464"/>
      <c r="AV391" s="464"/>
      <c r="AX391" s="464"/>
      <c r="BB391" s="464"/>
      <c r="BC391" s="464"/>
      <c r="BE391" s="464"/>
      <c r="BH391" s="507"/>
      <c r="BI391" s="508" t="s">
        <v>665</v>
      </c>
      <c r="BJ391" s="482" t="s">
        <v>653</v>
      </c>
      <c r="BK391" s="502">
        <v>36.97</v>
      </c>
      <c r="BL391" s="482" t="s">
        <v>654</v>
      </c>
      <c r="BM391" s="481">
        <v>0.2</v>
      </c>
      <c r="BN391" s="481">
        <v>0.5</v>
      </c>
      <c r="BO391" s="480" t="s">
        <v>655</v>
      </c>
      <c r="BP391" s="107"/>
      <c r="BQ391" s="502"/>
      <c r="BR391" s="482"/>
      <c r="BS391" s="107"/>
      <c r="BT391" s="107"/>
      <c r="BU391" s="107"/>
      <c r="BV391" s="107"/>
      <c r="BW391" s="107"/>
      <c r="BX391" s="107"/>
      <c r="BY391" s="107"/>
      <c r="BZ391" s="107"/>
      <c r="CA391" s="107"/>
      <c r="CB391" s="106"/>
      <c r="CC391" s="106"/>
      <c r="CD391" s="106"/>
      <c r="CE391" s="106"/>
      <c r="CF391" s="106"/>
      <c r="CG391" s="106"/>
      <c r="CH391" s="106"/>
      <c r="CI391" s="106"/>
      <c r="CJ391" s="106"/>
      <c r="CK391" s="106"/>
      <c r="CL391" s="106"/>
      <c r="CM391" s="106"/>
      <c r="CO391" s="110"/>
      <c r="CP391" s="110">
        <f t="shared" si="350"/>
        <v>0.5</v>
      </c>
      <c r="CZ391" s="109"/>
      <c r="DA391" s="531"/>
      <c r="DB391" s="109"/>
      <c r="DC391" s="109"/>
      <c r="DD391" s="109"/>
      <c r="DE391" s="109"/>
      <c r="DF391" s="109"/>
    </row>
    <row r="392" spans="1:110" s="111" customFormat="1" ht="15" hidden="1" customHeight="1" thickBot="1" x14ac:dyDescent="0.3">
      <c r="A392" s="105"/>
      <c r="V392" s="110"/>
      <c r="AA392" s="464"/>
      <c r="AB392" s="464"/>
      <c r="AD392" s="464"/>
      <c r="AE392" s="465"/>
      <c r="AH392" s="466"/>
      <c r="AI392" s="466"/>
      <c r="AK392" s="464"/>
      <c r="AR392" s="464"/>
      <c r="AV392" s="464"/>
      <c r="AX392" s="464"/>
      <c r="BB392" s="464"/>
      <c r="BC392" s="464"/>
      <c r="BE392" s="464"/>
      <c r="BH392" s="507"/>
      <c r="BI392" s="508" t="s">
        <v>657</v>
      </c>
      <c r="BJ392" s="482" t="s">
        <v>653</v>
      </c>
      <c r="BK392" s="502">
        <v>63</v>
      </c>
      <c r="BL392" s="482" t="s">
        <v>654</v>
      </c>
      <c r="BM392" s="481">
        <v>0.3</v>
      </c>
      <c r="BN392" s="481">
        <v>0.5</v>
      </c>
      <c r="BO392" s="480" t="s">
        <v>520</v>
      </c>
      <c r="BP392" s="107"/>
      <c r="BQ392" s="502"/>
      <c r="BR392" s="482"/>
      <c r="BS392" s="107"/>
      <c r="BT392" s="107"/>
      <c r="BU392" s="107"/>
      <c r="BV392" s="107"/>
      <c r="BW392" s="107"/>
      <c r="BX392" s="107"/>
      <c r="BY392" s="107"/>
      <c r="BZ392" s="107"/>
      <c r="CA392" s="107"/>
      <c r="CB392" s="106"/>
      <c r="CC392" s="106"/>
      <c r="CD392" s="106"/>
      <c r="CE392" s="106"/>
      <c r="CF392" s="106"/>
      <c r="CG392" s="106"/>
      <c r="CH392" s="106"/>
      <c r="CI392" s="106"/>
      <c r="CJ392" s="106"/>
      <c r="CK392" s="106"/>
      <c r="CL392" s="106"/>
      <c r="CM392" s="106"/>
      <c r="CO392" s="110"/>
      <c r="CP392" s="110">
        <f t="shared" si="350"/>
        <v>0.5</v>
      </c>
      <c r="CZ392" s="109"/>
      <c r="DA392" s="531"/>
      <c r="DB392" s="109"/>
      <c r="DC392" s="109"/>
      <c r="DD392" s="109"/>
      <c r="DE392" s="109"/>
      <c r="DF392" s="109"/>
    </row>
    <row r="393" spans="1:110" s="111" customFormat="1" ht="15" hidden="1" customHeight="1" thickBot="1" x14ac:dyDescent="0.3">
      <c r="A393" s="105"/>
      <c r="V393" s="110"/>
      <c r="AA393" s="464"/>
      <c r="AB393" s="464"/>
      <c r="AD393" s="464"/>
      <c r="AE393" s="465"/>
      <c r="AH393" s="466"/>
      <c r="AI393" s="466"/>
      <c r="AK393" s="464"/>
      <c r="AR393" s="464"/>
      <c r="AV393" s="464"/>
      <c r="AX393" s="464"/>
      <c r="BB393" s="464"/>
      <c r="BC393" s="464"/>
      <c r="BE393" s="464"/>
      <c r="BH393" s="507"/>
      <c r="BI393" s="508" t="s">
        <v>666</v>
      </c>
      <c r="BJ393" s="482" t="s">
        <v>653</v>
      </c>
      <c r="BK393" s="502">
        <v>56</v>
      </c>
      <c r="BL393" s="482" t="s">
        <v>654</v>
      </c>
      <c r="BM393" s="481">
        <v>0.3</v>
      </c>
      <c r="BN393" s="481">
        <v>0.5</v>
      </c>
      <c r="BO393" s="480" t="s">
        <v>520</v>
      </c>
      <c r="BP393" s="107"/>
      <c r="BQ393" s="502">
        <v>1225</v>
      </c>
      <c r="BR393" s="482" t="s">
        <v>656</v>
      </c>
      <c r="BS393" s="107"/>
      <c r="BT393" s="107"/>
      <c r="BU393" s="107"/>
      <c r="BV393" s="107"/>
      <c r="BW393" s="107"/>
      <c r="BX393" s="107"/>
      <c r="BY393" s="107"/>
      <c r="BZ393" s="107"/>
      <c r="CA393" s="107"/>
      <c r="CB393" s="106"/>
      <c r="CC393" s="106"/>
      <c r="CD393" s="106"/>
      <c r="CE393" s="106"/>
      <c r="CF393" s="106"/>
      <c r="CG393" s="106"/>
      <c r="CH393" s="106"/>
      <c r="CI393" s="106"/>
      <c r="CJ393" s="106"/>
      <c r="CK393" s="106"/>
      <c r="CL393" s="106"/>
      <c r="CM393" s="106"/>
      <c r="CO393" s="110">
        <v>0.2</v>
      </c>
      <c r="CP393" s="110">
        <f t="shared" si="350"/>
        <v>0.5</v>
      </c>
      <c r="CX393" s="111" t="s">
        <v>666</v>
      </c>
      <c r="CY393" s="111" t="s">
        <v>653</v>
      </c>
      <c r="CZ393" s="109">
        <v>49</v>
      </c>
      <c r="DA393" s="531">
        <f t="shared" ref="DA393:DA401" si="362">+CZ393*21</f>
        <v>1029</v>
      </c>
      <c r="DB393" s="109" t="s">
        <v>658</v>
      </c>
      <c r="DC393" s="109">
        <f t="shared" si="361"/>
        <v>1225</v>
      </c>
      <c r="DD393" s="109"/>
      <c r="DE393" s="109"/>
      <c r="DF393" s="109"/>
    </row>
    <row r="394" spans="1:110" s="111" customFormat="1" ht="15" hidden="1" customHeight="1" thickBot="1" x14ac:dyDescent="0.3">
      <c r="A394" s="105"/>
      <c r="V394" s="110"/>
      <c r="AA394" s="464"/>
      <c r="AB394" s="464"/>
      <c r="AD394" s="464"/>
      <c r="AE394" s="465"/>
      <c r="AH394" s="466"/>
      <c r="AI394" s="466"/>
      <c r="AK394" s="464"/>
      <c r="AR394" s="464"/>
      <c r="AV394" s="464"/>
      <c r="AX394" s="464"/>
      <c r="BB394" s="464"/>
      <c r="BC394" s="464"/>
      <c r="BE394" s="464"/>
      <c r="BH394" s="507"/>
      <c r="BI394" s="508" t="s">
        <v>667</v>
      </c>
      <c r="BJ394" s="482" t="s">
        <v>653</v>
      </c>
      <c r="BK394" s="502">
        <v>55</v>
      </c>
      <c r="BL394" s="482" t="s">
        <v>654</v>
      </c>
      <c r="BM394" s="481">
        <v>0.3</v>
      </c>
      <c r="BN394" s="481">
        <v>0.5</v>
      </c>
      <c r="BO394" s="480" t="s">
        <v>520</v>
      </c>
      <c r="BP394" s="107"/>
      <c r="BQ394" s="502">
        <v>1375</v>
      </c>
      <c r="BR394" s="482" t="s">
        <v>656</v>
      </c>
      <c r="BS394" s="107"/>
      <c r="BT394" s="107"/>
      <c r="BU394" s="107"/>
      <c r="BV394" s="107"/>
      <c r="BW394" s="107"/>
      <c r="BX394" s="107"/>
      <c r="BY394" s="107"/>
      <c r="BZ394" s="107"/>
      <c r="CA394" s="107"/>
      <c r="CB394" s="106"/>
      <c r="CC394" s="106"/>
      <c r="CD394" s="106"/>
      <c r="CE394" s="106"/>
      <c r="CF394" s="106"/>
      <c r="CG394" s="106"/>
      <c r="CH394" s="106"/>
      <c r="CI394" s="106"/>
      <c r="CJ394" s="106"/>
      <c r="CK394" s="106"/>
      <c r="CL394" s="106"/>
      <c r="CM394" s="106"/>
      <c r="CO394" s="110">
        <v>0.2</v>
      </c>
      <c r="CP394" s="110">
        <f t="shared" si="350"/>
        <v>0.5</v>
      </c>
      <c r="CX394" s="111" t="s">
        <v>667</v>
      </c>
      <c r="CY394" s="111" t="s">
        <v>653</v>
      </c>
      <c r="CZ394" s="109">
        <v>55</v>
      </c>
      <c r="DA394" s="531">
        <f t="shared" si="362"/>
        <v>1155</v>
      </c>
      <c r="DB394" s="109" t="s">
        <v>658</v>
      </c>
      <c r="DC394" s="109">
        <f t="shared" si="361"/>
        <v>1375</v>
      </c>
      <c r="DD394" s="109"/>
      <c r="DE394" s="109"/>
      <c r="DF394" s="109"/>
    </row>
    <row r="395" spans="1:110" s="111" customFormat="1" ht="15" hidden="1" customHeight="1" thickBot="1" x14ac:dyDescent="0.3">
      <c r="A395" s="105"/>
      <c r="V395" s="110"/>
      <c r="AA395" s="464"/>
      <c r="AB395" s="464"/>
      <c r="AD395" s="464"/>
      <c r="AE395" s="465"/>
      <c r="AH395" s="466"/>
      <c r="AI395" s="466"/>
      <c r="AK395" s="464"/>
      <c r="AR395" s="464"/>
      <c r="AV395" s="464"/>
      <c r="AX395" s="464"/>
      <c r="BB395" s="464"/>
      <c r="BC395" s="464"/>
      <c r="BE395" s="464"/>
      <c r="BH395" s="507"/>
      <c r="BI395" s="508" t="s">
        <v>668</v>
      </c>
      <c r="BJ395" s="482" t="s">
        <v>653</v>
      </c>
      <c r="BK395" s="502">
        <v>5</v>
      </c>
      <c r="BL395" s="482" t="s">
        <v>654</v>
      </c>
      <c r="BM395" s="481">
        <v>0.3</v>
      </c>
      <c r="BN395" s="481">
        <v>0.5</v>
      </c>
      <c r="BO395" s="480" t="s">
        <v>520</v>
      </c>
      <c r="BP395" s="107"/>
      <c r="BQ395" s="502">
        <v>125</v>
      </c>
      <c r="BR395" s="482" t="s">
        <v>656</v>
      </c>
      <c r="BS395" s="107"/>
      <c r="BT395" s="107"/>
      <c r="BU395" s="107"/>
      <c r="BV395" s="107"/>
      <c r="BW395" s="107"/>
      <c r="BX395" s="107"/>
      <c r="BY395" s="107"/>
      <c r="BZ395" s="107"/>
      <c r="CA395" s="107"/>
      <c r="CB395" s="106"/>
      <c r="CC395" s="106"/>
      <c r="CD395" s="106"/>
      <c r="CE395" s="106"/>
      <c r="CF395" s="106"/>
      <c r="CG395" s="106"/>
      <c r="CH395" s="106"/>
      <c r="CI395" s="106"/>
      <c r="CJ395" s="106"/>
      <c r="CK395" s="106"/>
      <c r="CL395" s="106"/>
      <c r="CM395" s="106"/>
      <c r="CO395" s="110">
        <v>0.2</v>
      </c>
      <c r="CP395" s="110">
        <f t="shared" si="350"/>
        <v>0.5</v>
      </c>
      <c r="CX395" s="111" t="s">
        <v>668</v>
      </c>
      <c r="CY395" s="111" t="s">
        <v>653</v>
      </c>
      <c r="CZ395" s="109">
        <v>5</v>
      </c>
      <c r="DA395" s="531">
        <f t="shared" si="362"/>
        <v>105</v>
      </c>
      <c r="DB395" s="109" t="s">
        <v>658</v>
      </c>
      <c r="DC395" s="109">
        <f t="shared" si="361"/>
        <v>125</v>
      </c>
      <c r="DD395" s="109"/>
      <c r="DE395" s="109"/>
      <c r="DF395" s="109"/>
    </row>
    <row r="396" spans="1:110" s="111" customFormat="1" ht="15" hidden="1" customHeight="1" thickBot="1" x14ac:dyDescent="0.3">
      <c r="A396" s="105"/>
      <c r="V396" s="110"/>
      <c r="AA396" s="464"/>
      <c r="AB396" s="464"/>
      <c r="AD396" s="464"/>
      <c r="AE396" s="465"/>
      <c r="AH396" s="466"/>
      <c r="AI396" s="466"/>
      <c r="AK396" s="464"/>
      <c r="AR396" s="464"/>
      <c r="AV396" s="464"/>
      <c r="AX396" s="464"/>
      <c r="BB396" s="464"/>
      <c r="BC396" s="464"/>
      <c r="BE396" s="464"/>
      <c r="BH396" s="507"/>
      <c r="BI396" s="508" t="s">
        <v>669</v>
      </c>
      <c r="BJ396" s="482" t="s">
        <v>653</v>
      </c>
      <c r="BK396" s="502">
        <v>5</v>
      </c>
      <c r="BL396" s="482" t="s">
        <v>654</v>
      </c>
      <c r="BM396" s="481">
        <v>0.3</v>
      </c>
      <c r="BN396" s="481">
        <v>0.5</v>
      </c>
      <c r="BO396" s="480" t="s">
        <v>520</v>
      </c>
      <c r="BP396" s="107"/>
      <c r="BQ396" s="502">
        <v>125</v>
      </c>
      <c r="BR396" s="482" t="s">
        <v>656</v>
      </c>
      <c r="BS396" s="107"/>
      <c r="BT396" s="107"/>
      <c r="BU396" s="107"/>
      <c r="BV396" s="107"/>
      <c r="BW396" s="107"/>
      <c r="BX396" s="107"/>
      <c r="BY396" s="107"/>
      <c r="BZ396" s="107"/>
      <c r="CA396" s="107"/>
      <c r="CB396" s="106"/>
      <c r="CC396" s="106"/>
      <c r="CD396" s="106"/>
      <c r="CE396" s="106"/>
      <c r="CF396" s="106"/>
      <c r="CG396" s="106"/>
      <c r="CH396" s="106"/>
      <c r="CI396" s="106"/>
      <c r="CJ396" s="106"/>
      <c r="CK396" s="106"/>
      <c r="CL396" s="106"/>
      <c r="CM396" s="106"/>
      <c r="CO396" s="110">
        <v>0.2</v>
      </c>
      <c r="CP396" s="110">
        <f t="shared" si="350"/>
        <v>0.5</v>
      </c>
      <c r="CX396" s="111" t="s">
        <v>669</v>
      </c>
      <c r="CY396" s="111" t="s">
        <v>653</v>
      </c>
      <c r="CZ396" s="109">
        <v>5</v>
      </c>
      <c r="DA396" s="531">
        <f t="shared" si="362"/>
        <v>105</v>
      </c>
      <c r="DB396" s="109" t="s">
        <v>658</v>
      </c>
      <c r="DC396" s="109">
        <f t="shared" si="361"/>
        <v>125</v>
      </c>
      <c r="DD396" s="109"/>
      <c r="DE396" s="109"/>
      <c r="DF396" s="109"/>
    </row>
    <row r="397" spans="1:110" s="111" customFormat="1" ht="15" hidden="1" customHeight="1" thickBot="1" x14ac:dyDescent="0.3">
      <c r="A397" s="105"/>
      <c r="V397" s="110"/>
      <c r="AA397" s="464"/>
      <c r="AB397" s="464"/>
      <c r="AD397" s="464"/>
      <c r="AE397" s="465"/>
      <c r="AH397" s="466"/>
      <c r="AI397" s="466"/>
      <c r="AK397" s="464"/>
      <c r="AR397" s="464"/>
      <c r="AV397" s="464"/>
      <c r="AX397" s="464"/>
      <c r="BB397" s="464"/>
      <c r="BC397" s="464"/>
      <c r="BE397" s="464"/>
      <c r="BH397" s="507"/>
      <c r="BI397" s="508" t="s">
        <v>670</v>
      </c>
      <c r="BJ397" s="482" t="s">
        <v>653</v>
      </c>
      <c r="BK397" s="502">
        <v>18</v>
      </c>
      <c r="BL397" s="482" t="s">
        <v>654</v>
      </c>
      <c r="BM397" s="481">
        <v>0.3</v>
      </c>
      <c r="BN397" s="481">
        <v>0.5</v>
      </c>
      <c r="BO397" s="480" t="s">
        <v>520</v>
      </c>
      <c r="BP397" s="107"/>
      <c r="BQ397" s="502">
        <v>450</v>
      </c>
      <c r="BR397" s="482" t="s">
        <v>656</v>
      </c>
      <c r="BS397" s="107"/>
      <c r="BT397" s="107"/>
      <c r="BU397" s="107"/>
      <c r="BV397" s="107"/>
      <c r="BW397" s="107"/>
      <c r="BX397" s="107"/>
      <c r="BY397" s="107"/>
      <c r="BZ397" s="107"/>
      <c r="CA397" s="107"/>
      <c r="CB397" s="106"/>
      <c r="CC397" s="106"/>
      <c r="CD397" s="106"/>
      <c r="CE397" s="106"/>
      <c r="CF397" s="106"/>
      <c r="CG397" s="106"/>
      <c r="CH397" s="106"/>
      <c r="CI397" s="106"/>
      <c r="CJ397" s="106"/>
      <c r="CK397" s="106"/>
      <c r="CL397" s="106"/>
      <c r="CM397" s="106"/>
      <c r="CO397" s="110">
        <v>0.2</v>
      </c>
      <c r="CP397" s="110">
        <f t="shared" ref="CP397:CP463" si="363">BN397</f>
        <v>0.5</v>
      </c>
      <c r="CX397" s="111" t="s">
        <v>670</v>
      </c>
      <c r="CY397" s="111" t="s">
        <v>653</v>
      </c>
      <c r="CZ397" s="109">
        <v>18</v>
      </c>
      <c r="DA397" s="531">
        <f t="shared" si="362"/>
        <v>378</v>
      </c>
      <c r="DB397" s="109" t="s">
        <v>658</v>
      </c>
      <c r="DC397" s="109">
        <f t="shared" si="361"/>
        <v>450</v>
      </c>
      <c r="DD397" s="109"/>
      <c r="DE397" s="109"/>
      <c r="DF397" s="109"/>
    </row>
    <row r="398" spans="1:110" s="111" customFormat="1" ht="15" hidden="1" customHeight="1" thickBot="1" x14ac:dyDescent="0.3">
      <c r="A398" s="105"/>
      <c r="V398" s="110"/>
      <c r="AA398" s="464"/>
      <c r="AB398" s="464"/>
      <c r="AD398" s="464"/>
      <c r="AE398" s="465"/>
      <c r="AH398" s="466"/>
      <c r="AI398" s="466"/>
      <c r="AK398" s="464"/>
      <c r="AR398" s="464"/>
      <c r="AV398" s="464"/>
      <c r="AX398" s="464"/>
      <c r="BB398" s="464"/>
      <c r="BC398" s="464"/>
      <c r="BE398" s="464"/>
      <c r="BH398" s="507"/>
      <c r="BI398" s="508" t="s">
        <v>671</v>
      </c>
      <c r="BJ398" s="482" t="s">
        <v>653</v>
      </c>
      <c r="BK398" s="502">
        <f>BQ398/25</f>
        <v>10</v>
      </c>
      <c r="BL398" s="482" t="s">
        <v>654</v>
      </c>
      <c r="BM398" s="481">
        <v>0.3</v>
      </c>
      <c r="BN398" s="481">
        <v>0.5</v>
      </c>
      <c r="BO398" s="480" t="s">
        <v>520</v>
      </c>
      <c r="BP398" s="107"/>
      <c r="BQ398" s="502">
        <v>250</v>
      </c>
      <c r="BR398" s="482" t="s">
        <v>656</v>
      </c>
      <c r="BS398" s="107"/>
      <c r="BT398" s="107"/>
      <c r="BU398" s="107"/>
      <c r="BV398" s="107"/>
      <c r="BW398" s="107"/>
      <c r="BX398" s="107"/>
      <c r="BY398" s="107"/>
      <c r="BZ398" s="107"/>
      <c r="CA398" s="107"/>
      <c r="CB398" s="106"/>
      <c r="CC398" s="106"/>
      <c r="CD398" s="106"/>
      <c r="CE398" s="106"/>
      <c r="CF398" s="106"/>
      <c r="CG398" s="106"/>
      <c r="CH398" s="106"/>
      <c r="CI398" s="106"/>
      <c r="CJ398" s="106"/>
      <c r="CK398" s="106"/>
      <c r="CL398" s="106"/>
      <c r="CM398" s="106"/>
      <c r="CO398" s="110">
        <v>0.2</v>
      </c>
      <c r="CP398" s="110">
        <f t="shared" si="363"/>
        <v>0.5</v>
      </c>
      <c r="CX398" s="111" t="s">
        <v>671</v>
      </c>
      <c r="CY398" s="111" t="s">
        <v>653</v>
      </c>
      <c r="CZ398" s="109">
        <v>10</v>
      </c>
      <c r="DA398" s="531">
        <f t="shared" si="362"/>
        <v>210</v>
      </c>
      <c r="DB398" s="109" t="s">
        <v>658</v>
      </c>
      <c r="DC398" s="109">
        <f t="shared" si="361"/>
        <v>250</v>
      </c>
      <c r="DD398" s="109"/>
      <c r="DE398" s="109"/>
      <c r="DF398" s="109"/>
    </row>
    <row r="399" spans="1:110" s="111" customFormat="1" ht="15" hidden="1" customHeight="1" thickBot="1" x14ac:dyDescent="0.3">
      <c r="A399" s="105"/>
      <c r="V399" s="110"/>
      <c r="AA399" s="464"/>
      <c r="AB399" s="464"/>
      <c r="AD399" s="464"/>
      <c r="AE399" s="465"/>
      <c r="AH399" s="466"/>
      <c r="AI399" s="466"/>
      <c r="AK399" s="464"/>
      <c r="AR399" s="464"/>
      <c r="AV399" s="464"/>
      <c r="AX399" s="464"/>
      <c r="BB399" s="464"/>
      <c r="BC399" s="464"/>
      <c r="BE399" s="464"/>
      <c r="BH399" s="507"/>
      <c r="BI399" s="508" t="s">
        <v>672</v>
      </c>
      <c r="BJ399" s="482" t="s">
        <v>653</v>
      </c>
      <c r="BK399" s="502">
        <f>BQ399/25</f>
        <v>1</v>
      </c>
      <c r="BL399" s="482" t="s">
        <v>654</v>
      </c>
      <c r="BM399" s="481">
        <v>0.3</v>
      </c>
      <c r="BN399" s="481">
        <v>0.5</v>
      </c>
      <c r="BO399" s="480" t="s">
        <v>520</v>
      </c>
      <c r="BP399" s="107"/>
      <c r="BQ399" s="502">
        <v>25</v>
      </c>
      <c r="BR399" s="482" t="s">
        <v>656</v>
      </c>
      <c r="BS399" s="107"/>
      <c r="BT399" s="107"/>
      <c r="BU399" s="107"/>
      <c r="BV399" s="107"/>
      <c r="BW399" s="107"/>
      <c r="BX399" s="107"/>
      <c r="BY399" s="107"/>
      <c r="BZ399" s="107"/>
      <c r="CA399" s="107"/>
      <c r="CB399" s="106"/>
      <c r="CC399" s="106"/>
      <c r="CD399" s="106"/>
      <c r="CE399" s="106"/>
      <c r="CF399" s="106"/>
      <c r="CG399" s="106"/>
      <c r="CH399" s="106"/>
      <c r="CI399" s="106"/>
      <c r="CJ399" s="106"/>
      <c r="CK399" s="106"/>
      <c r="CL399" s="106"/>
      <c r="CM399" s="106"/>
      <c r="CO399" s="110"/>
      <c r="CP399" s="110">
        <f t="shared" si="363"/>
        <v>0.5</v>
      </c>
      <c r="CZ399" s="109"/>
      <c r="DA399" s="531"/>
      <c r="DB399" s="109"/>
      <c r="DC399" s="109"/>
      <c r="DD399" s="109"/>
      <c r="DE399" s="109"/>
      <c r="DF399" s="109"/>
    </row>
    <row r="400" spans="1:110" s="111" customFormat="1" ht="15" hidden="1" customHeight="1" thickBot="1" x14ac:dyDescent="0.3">
      <c r="A400" s="105"/>
      <c r="V400" s="110"/>
      <c r="AA400" s="464"/>
      <c r="AB400" s="464"/>
      <c r="AD400" s="464"/>
      <c r="AE400" s="465"/>
      <c r="AH400" s="466"/>
      <c r="AI400" s="466"/>
      <c r="AK400" s="464"/>
      <c r="AR400" s="464"/>
      <c r="AV400" s="464"/>
      <c r="AX400" s="464"/>
      <c r="BB400" s="464"/>
      <c r="BC400" s="464"/>
      <c r="BE400" s="464"/>
      <c r="BH400" s="507"/>
      <c r="BI400" s="508" t="s">
        <v>673</v>
      </c>
      <c r="BJ400" s="482" t="s">
        <v>653</v>
      </c>
      <c r="BK400" s="502">
        <v>5.4199999999999998E-2</v>
      </c>
      <c r="BL400" s="482" t="s">
        <v>654</v>
      </c>
      <c r="BM400" s="481">
        <v>0.3</v>
      </c>
      <c r="BN400" s="481">
        <v>0.5</v>
      </c>
      <c r="BO400" s="480" t="s">
        <v>520</v>
      </c>
      <c r="BP400" s="107"/>
      <c r="BQ400" s="502">
        <f>BK400*25</f>
        <v>1.355</v>
      </c>
      <c r="BR400" s="482" t="s">
        <v>656</v>
      </c>
      <c r="BS400" s="107"/>
      <c r="BT400" s="107"/>
      <c r="BU400" s="107"/>
      <c r="BV400" s="107"/>
      <c r="BW400" s="107"/>
      <c r="BX400" s="107"/>
      <c r="BY400" s="107"/>
      <c r="BZ400" s="107"/>
      <c r="CA400" s="107"/>
      <c r="CB400" s="106"/>
      <c r="CC400" s="106"/>
      <c r="CD400" s="106"/>
      <c r="CE400" s="106"/>
      <c r="CF400" s="106"/>
      <c r="CG400" s="106"/>
      <c r="CH400" s="106"/>
      <c r="CI400" s="106"/>
      <c r="CJ400" s="106"/>
      <c r="CK400" s="106"/>
      <c r="CL400" s="106"/>
      <c r="CM400" s="106"/>
      <c r="CO400" s="110"/>
      <c r="CP400" s="110">
        <f t="shared" si="363"/>
        <v>0.5</v>
      </c>
      <c r="CZ400" s="109"/>
      <c r="DA400" s="531"/>
      <c r="DB400" s="109"/>
      <c r="DC400" s="109"/>
      <c r="DD400" s="109"/>
      <c r="DE400" s="109"/>
      <c r="DF400" s="109"/>
    </row>
    <row r="401" spans="1:116" s="111" customFormat="1" ht="15" hidden="1" customHeight="1" thickBot="1" x14ac:dyDescent="0.3">
      <c r="A401" s="105"/>
      <c r="V401" s="110"/>
      <c r="AA401" s="464"/>
      <c r="AB401" s="464"/>
      <c r="AD401" s="464"/>
      <c r="AE401" s="465"/>
      <c r="AH401" s="466"/>
      <c r="AI401" s="466"/>
      <c r="AK401" s="464"/>
      <c r="AR401" s="464"/>
      <c r="AV401" s="464"/>
      <c r="AX401" s="464"/>
      <c r="BB401" s="464"/>
      <c r="BC401" s="464"/>
      <c r="BE401" s="464"/>
      <c r="BH401" s="507"/>
      <c r="BI401" s="508" t="s">
        <v>674</v>
      </c>
      <c r="BJ401" s="482" t="s">
        <v>653</v>
      </c>
      <c r="BK401" s="502">
        <v>9.522E-5</v>
      </c>
      <c r="BL401" s="482" t="s">
        <v>654</v>
      </c>
      <c r="BM401" s="481">
        <v>0.3</v>
      </c>
      <c r="BN401" s="481">
        <v>0.5</v>
      </c>
      <c r="BO401" s="480" t="s">
        <v>675</v>
      </c>
      <c r="BP401" s="107"/>
      <c r="BQ401" s="502">
        <f>BK401*25</f>
        <v>2.3804999999999998E-3</v>
      </c>
      <c r="BR401" s="482" t="s">
        <v>656</v>
      </c>
      <c r="BS401" s="107"/>
      <c r="BT401" s="107"/>
      <c r="BU401" s="107"/>
      <c r="BV401" s="107"/>
      <c r="BW401" s="107"/>
      <c r="BX401" s="107"/>
      <c r="BY401" s="107"/>
      <c r="BZ401" s="107"/>
      <c r="CA401" s="107"/>
      <c r="CB401" s="107"/>
      <c r="CC401" s="107"/>
      <c r="CD401" s="107"/>
      <c r="CE401" s="107"/>
      <c r="CF401" s="107"/>
      <c r="CG401" s="107"/>
      <c r="CH401" s="107"/>
      <c r="CI401" s="107"/>
      <c r="CJ401" s="107"/>
      <c r="CK401" s="107"/>
      <c r="CL401" s="107"/>
      <c r="CM401" s="107"/>
      <c r="CN401" s="109"/>
      <c r="CO401" s="110">
        <v>0.2</v>
      </c>
      <c r="CP401" s="110">
        <f t="shared" si="363"/>
        <v>0.5</v>
      </c>
      <c r="CX401" s="111" t="s">
        <v>672</v>
      </c>
      <c r="CY401" s="111" t="s">
        <v>653</v>
      </c>
      <c r="CZ401" s="109">
        <v>1</v>
      </c>
      <c r="DA401" s="531">
        <f t="shared" si="362"/>
        <v>21</v>
      </c>
      <c r="DB401" s="109" t="s">
        <v>658</v>
      </c>
      <c r="DC401" s="109">
        <f t="shared" si="361"/>
        <v>25</v>
      </c>
      <c r="DD401" s="109"/>
      <c r="DE401" s="109"/>
      <c r="DF401" s="109"/>
    </row>
    <row r="402" spans="1:116" s="111" customFormat="1" ht="15.75" hidden="1" x14ac:dyDescent="0.25">
      <c r="A402" s="105"/>
      <c r="V402" s="110"/>
      <c r="AA402" s="464"/>
      <c r="AB402" s="464"/>
      <c r="AD402" s="464"/>
      <c r="AE402" s="465"/>
      <c r="AH402" s="466"/>
      <c r="AI402" s="466"/>
      <c r="AK402" s="464"/>
      <c r="AR402" s="464"/>
      <c r="AV402" s="464"/>
      <c r="AX402" s="464"/>
      <c r="BB402" s="464"/>
      <c r="BC402" s="464"/>
      <c r="BE402" s="464"/>
      <c r="BH402" s="105"/>
      <c r="BI402" s="106"/>
      <c r="BJ402" s="107"/>
      <c r="BK402" s="107"/>
      <c r="BL402" s="107"/>
      <c r="BM402" s="108"/>
      <c r="BN402" s="108"/>
      <c r="BO402" s="108"/>
      <c r="BP402" s="107"/>
      <c r="BQ402" s="107"/>
      <c r="BR402" s="107"/>
      <c r="BS402" s="107"/>
      <c r="BT402" s="107"/>
      <c r="BU402" s="107"/>
      <c r="BV402" s="107"/>
      <c r="BW402" s="107"/>
      <c r="BX402" s="107"/>
      <c r="BY402" s="107"/>
      <c r="BZ402" s="107"/>
      <c r="CA402" s="107"/>
      <c r="CB402" s="107"/>
      <c r="CC402" s="107"/>
      <c r="CD402" s="107"/>
      <c r="CE402" s="107"/>
      <c r="CF402" s="107"/>
      <c r="CG402" s="107"/>
      <c r="CH402" s="107"/>
      <c r="CI402" s="107"/>
      <c r="CJ402" s="107"/>
      <c r="CK402" s="107"/>
      <c r="CL402" s="107"/>
      <c r="CM402" s="107"/>
      <c r="CN402" s="109"/>
      <c r="CO402" s="110"/>
      <c r="CP402" s="110">
        <f t="shared" si="363"/>
        <v>0</v>
      </c>
      <c r="CX402" s="111">
        <v>0</v>
      </c>
      <c r="CY402" s="111">
        <v>0</v>
      </c>
      <c r="CZ402" s="109">
        <v>0</v>
      </c>
      <c r="DA402" s="111">
        <v>0</v>
      </c>
      <c r="DC402" s="109">
        <f>+CZ427*25</f>
        <v>1050</v>
      </c>
      <c r="DD402" s="109"/>
      <c r="DE402" s="109"/>
      <c r="DF402" s="109"/>
    </row>
    <row r="403" spans="1:116" s="111" customFormat="1" ht="15.75" hidden="1" customHeight="1" thickBot="1" x14ac:dyDescent="0.3">
      <c r="A403" s="105"/>
      <c r="V403" s="110"/>
      <c r="AA403" s="464"/>
      <c r="AB403" s="464"/>
      <c r="AD403" s="464"/>
      <c r="AE403" s="465"/>
      <c r="AH403" s="466"/>
      <c r="AI403" s="466"/>
      <c r="AK403" s="464"/>
      <c r="AR403" s="464"/>
      <c r="AV403" s="464"/>
      <c r="AX403" s="464"/>
      <c r="BB403" s="464"/>
      <c r="BC403" s="464"/>
      <c r="BE403" s="464"/>
      <c r="BH403" s="105"/>
      <c r="BI403" s="106"/>
      <c r="BJ403" s="107"/>
      <c r="BK403" s="107"/>
      <c r="BL403" s="107"/>
      <c r="BM403" s="108"/>
      <c r="BN403" s="108"/>
      <c r="BO403" s="108"/>
      <c r="BP403" s="107"/>
      <c r="BQ403" s="107"/>
      <c r="BR403" s="107"/>
      <c r="BS403" s="107"/>
      <c r="BT403" s="107"/>
      <c r="BU403" s="107"/>
      <c r="BV403" s="107"/>
      <c r="BW403" s="107"/>
      <c r="BX403" s="107"/>
      <c r="BY403" s="107"/>
      <c r="BZ403" s="107"/>
      <c r="CA403" s="107"/>
      <c r="CB403" s="107"/>
      <c r="CC403" s="107"/>
      <c r="CD403" s="107"/>
      <c r="CE403" s="107"/>
      <c r="CF403" s="107"/>
      <c r="CG403" s="107"/>
      <c r="CH403" s="107"/>
      <c r="CI403" s="107"/>
      <c r="CJ403" s="107"/>
      <c r="CK403" s="107"/>
      <c r="CL403" s="107"/>
      <c r="CM403" s="107"/>
      <c r="CN403" s="109"/>
      <c r="CO403" s="110"/>
      <c r="CP403" s="110">
        <f t="shared" si="363"/>
        <v>0</v>
      </c>
      <c r="CZ403" s="109"/>
      <c r="DC403" s="109"/>
      <c r="DD403" s="109"/>
      <c r="DE403" s="109"/>
      <c r="DF403" s="109"/>
    </row>
    <row r="404" spans="1:116" s="111" customFormat="1" ht="16.5" hidden="1" thickBot="1" x14ac:dyDescent="0.3">
      <c r="A404" s="105"/>
      <c r="S404" s="533" t="s">
        <v>676</v>
      </c>
      <c r="V404" s="110"/>
      <c r="AA404" s="464"/>
      <c r="AB404" s="464"/>
      <c r="AD404" s="464"/>
      <c r="AF404" s="464"/>
      <c r="AI404" s="523" t="s">
        <v>677</v>
      </c>
      <c r="AJ404" s="523"/>
      <c r="AK404" s="523"/>
      <c r="AL404" s="523"/>
      <c r="AM404" s="523"/>
      <c r="AO404" s="523"/>
      <c r="AP404" s="523"/>
      <c r="AQ404" s="523"/>
      <c r="AR404" s="523"/>
      <c r="AS404" s="523"/>
      <c r="AT404" s="523"/>
      <c r="AU404" s="523"/>
      <c r="AV404" s="523"/>
      <c r="AW404" s="523"/>
      <c r="AX404" s="523"/>
      <c r="AY404" s="523"/>
      <c r="AZ404" s="523"/>
      <c r="BA404" s="523"/>
      <c r="BB404" s="523"/>
      <c r="BC404" s="523"/>
      <c r="BD404" s="523"/>
      <c r="BH404" s="105"/>
      <c r="BI404" s="106"/>
      <c r="BJ404" s="107"/>
      <c r="BK404" s="472" t="s">
        <v>678</v>
      </c>
      <c r="BL404" s="473"/>
      <c r="BM404" s="473"/>
      <c r="BN404" s="473"/>
      <c r="BO404" s="474"/>
      <c r="BP404" s="472" t="s">
        <v>679</v>
      </c>
      <c r="BQ404" s="473"/>
      <c r="BR404" s="473"/>
      <c r="BS404" s="473"/>
      <c r="BT404" s="474"/>
      <c r="BU404" s="107"/>
      <c r="BV404" s="107"/>
      <c r="BW404" s="107"/>
      <c r="BX404" s="107"/>
      <c r="BY404" s="107"/>
      <c r="BZ404" s="107"/>
      <c r="CA404" s="107"/>
      <c r="CB404" s="107"/>
      <c r="CC404" s="107"/>
      <c r="CD404" s="107"/>
      <c r="CE404" s="107"/>
      <c r="CF404" s="107"/>
      <c r="CG404" s="107"/>
      <c r="CH404" s="107"/>
      <c r="CI404" s="107"/>
      <c r="CJ404" s="107"/>
      <c r="CK404" s="107"/>
      <c r="CL404" s="107"/>
      <c r="CM404" s="107"/>
      <c r="CN404" s="109"/>
      <c r="CO404" s="110"/>
      <c r="CP404" s="110">
        <f t="shared" si="363"/>
        <v>0</v>
      </c>
      <c r="CX404" s="109" t="s">
        <v>680</v>
      </c>
      <c r="CY404" s="534" t="s">
        <v>681</v>
      </c>
      <c r="CZ404" s="534" t="s">
        <v>682</v>
      </c>
      <c r="DA404" s="534"/>
      <c r="DB404" s="535" t="s">
        <v>683</v>
      </c>
      <c r="DC404" s="534" t="s">
        <v>684</v>
      </c>
      <c r="DD404" s="534" t="s">
        <v>685</v>
      </c>
      <c r="DE404" s="534" t="s">
        <v>686</v>
      </c>
      <c r="DF404" s="534" t="s">
        <v>687</v>
      </c>
      <c r="DG404" s="534" t="s">
        <v>682</v>
      </c>
      <c r="DH404" s="534"/>
      <c r="DI404" s="534" t="s">
        <v>688</v>
      </c>
      <c r="DJ404" s="534"/>
    </row>
    <row r="405" spans="1:116" s="111" customFormat="1" ht="21.75" hidden="1" customHeight="1" x14ac:dyDescent="0.25">
      <c r="A405" s="105"/>
      <c r="S405" s="536">
        <v>0</v>
      </c>
      <c r="T405" s="536">
        <v>0</v>
      </c>
      <c r="U405" s="536">
        <v>5.0000000000000001E-3</v>
      </c>
      <c r="V405" s="536">
        <v>0.02</v>
      </c>
      <c r="W405" s="536">
        <v>5.0000000000000001E-3</v>
      </c>
      <c r="X405" s="536">
        <v>0</v>
      </c>
      <c r="Y405" s="536">
        <v>0.01</v>
      </c>
      <c r="Z405" s="536">
        <v>7.0000000000000007E-2</v>
      </c>
      <c r="AA405" s="537">
        <v>0</v>
      </c>
      <c r="AB405" s="537">
        <v>0</v>
      </c>
      <c r="AC405" s="536">
        <v>6.0000000000000001E-3</v>
      </c>
      <c r="AD405" s="537"/>
      <c r="AE405" s="536">
        <v>0.1</v>
      </c>
      <c r="AF405" s="537">
        <v>0.01</v>
      </c>
      <c r="AG405" s="536">
        <v>0.01</v>
      </c>
      <c r="AH405" s="112"/>
      <c r="AI405" s="538" t="s">
        <v>689</v>
      </c>
      <c r="AJ405" s="538"/>
      <c r="AK405" s="538"/>
      <c r="AL405" s="538"/>
      <c r="AM405" s="538"/>
      <c r="AN405" s="523" t="s">
        <v>690</v>
      </c>
      <c r="AO405" s="523"/>
      <c r="AP405" s="523"/>
      <c r="AQ405" s="523"/>
      <c r="AR405" s="523"/>
      <c r="AS405" s="523"/>
      <c r="AT405" s="523"/>
      <c r="AU405" s="523"/>
      <c r="AV405" s="523"/>
      <c r="AW405" s="523"/>
      <c r="AX405" s="523"/>
      <c r="AY405" s="523"/>
      <c r="AZ405" s="523"/>
      <c r="BA405" s="523"/>
      <c r="BB405" s="523"/>
      <c r="BC405" s="523"/>
      <c r="BD405" s="523"/>
      <c r="BH405" s="105"/>
      <c r="BI405" s="471" t="s">
        <v>351</v>
      </c>
      <c r="BJ405" s="470"/>
      <c r="BK405" s="471" t="s">
        <v>691</v>
      </c>
      <c r="BL405" s="470"/>
      <c r="BM405" s="471" t="s">
        <v>378</v>
      </c>
      <c r="BN405" s="471" t="s">
        <v>378</v>
      </c>
      <c r="BO405" s="471" t="s">
        <v>379</v>
      </c>
      <c r="BP405" s="471" t="s">
        <v>692</v>
      </c>
      <c r="BQ405" s="470"/>
      <c r="BR405" s="471" t="s">
        <v>378</v>
      </c>
      <c r="BS405" s="471" t="s">
        <v>378</v>
      </c>
      <c r="BT405" s="471" t="s">
        <v>379</v>
      </c>
      <c r="BU405" s="107"/>
      <c r="BV405" s="107"/>
      <c r="BW405" s="107"/>
      <c r="BX405" s="107"/>
      <c r="BY405" s="107"/>
      <c r="BZ405" s="107"/>
      <c r="CA405" s="107"/>
      <c r="CB405" s="107"/>
      <c r="CC405" s="107"/>
      <c r="CD405" s="107"/>
      <c r="CE405" s="107"/>
      <c r="CF405" s="107"/>
      <c r="CG405" s="107"/>
      <c r="CH405" s="107"/>
      <c r="CI405" s="107"/>
      <c r="CJ405" s="107"/>
      <c r="CK405" s="107"/>
      <c r="CL405" s="107"/>
      <c r="CM405" s="107"/>
      <c r="CN405" s="109"/>
      <c r="CO405" s="110"/>
      <c r="CP405" s="110" t="str">
        <f t="shared" si="363"/>
        <v>Incertidumbre (+/- %)</v>
      </c>
      <c r="CX405" s="109"/>
      <c r="CY405" s="534"/>
      <c r="CZ405" s="539">
        <v>1995</v>
      </c>
      <c r="DA405" s="109">
        <v>2007</v>
      </c>
      <c r="DB405" s="535"/>
      <c r="DC405" s="534"/>
      <c r="DD405" s="534"/>
      <c r="DE405" s="534"/>
      <c r="DF405" s="534"/>
      <c r="DG405" s="109">
        <v>1995</v>
      </c>
      <c r="DH405" s="109">
        <v>2007</v>
      </c>
      <c r="DI405" s="109">
        <v>1995</v>
      </c>
      <c r="DJ405" s="109">
        <v>2007</v>
      </c>
    </row>
    <row r="406" spans="1:116" s="111" customFormat="1" ht="34.5" hidden="1" customHeight="1" thickBot="1" x14ac:dyDescent="0.3">
      <c r="Q406" s="533" t="s">
        <v>693</v>
      </c>
      <c r="R406" s="533" t="s">
        <v>694</v>
      </c>
      <c r="S406" s="533" t="s">
        <v>695</v>
      </c>
      <c r="T406" s="533" t="s">
        <v>696</v>
      </c>
      <c r="U406" s="533" t="s">
        <v>697</v>
      </c>
      <c r="V406" s="533" t="s">
        <v>698</v>
      </c>
      <c r="W406" s="533" t="s">
        <v>699</v>
      </c>
      <c r="X406" s="533" t="s">
        <v>700</v>
      </c>
      <c r="Y406" s="533" t="s">
        <v>701</v>
      </c>
      <c r="Z406" s="533" t="s">
        <v>702</v>
      </c>
      <c r="AA406" s="533" t="s">
        <v>703</v>
      </c>
      <c r="AB406" s="533" t="s">
        <v>704</v>
      </c>
      <c r="AC406" s="533" t="s">
        <v>705</v>
      </c>
      <c r="AD406" s="536"/>
      <c r="AE406" s="533" t="s">
        <v>706</v>
      </c>
      <c r="AF406" s="533" t="s">
        <v>707</v>
      </c>
      <c r="AG406" s="533" t="s">
        <v>708</v>
      </c>
      <c r="AH406" s="533" t="s">
        <v>618</v>
      </c>
      <c r="AI406" s="240" t="s">
        <v>709</v>
      </c>
      <c r="AJ406" s="240" t="s">
        <v>710</v>
      </c>
      <c r="AK406" s="106"/>
      <c r="AL406" s="240" t="s">
        <v>711</v>
      </c>
      <c r="AM406" s="240" t="s">
        <v>712</v>
      </c>
      <c r="AN406" s="540" t="s">
        <v>713</v>
      </c>
      <c r="AO406" s="540" t="s">
        <v>714</v>
      </c>
      <c r="AP406" s="541" t="s">
        <v>695</v>
      </c>
      <c r="AQ406" s="541" t="s">
        <v>696</v>
      </c>
      <c r="AS406" s="541" t="s">
        <v>697</v>
      </c>
      <c r="AT406" s="541" t="s">
        <v>698</v>
      </c>
      <c r="AU406" s="541" t="s">
        <v>699</v>
      </c>
      <c r="AV406" s="541" t="s">
        <v>700</v>
      </c>
      <c r="AW406" s="541" t="s">
        <v>701</v>
      </c>
      <c r="AY406" s="541" t="s">
        <v>702</v>
      </c>
      <c r="AZ406" s="541" t="s">
        <v>703</v>
      </c>
      <c r="BA406" s="541" t="s">
        <v>704</v>
      </c>
      <c r="BB406" s="541" t="s">
        <v>705</v>
      </c>
      <c r="BC406" s="541" t="s">
        <v>706</v>
      </c>
      <c r="BD406" s="541" t="s">
        <v>707</v>
      </c>
      <c r="BE406" s="541" t="s">
        <v>708</v>
      </c>
      <c r="BF406" s="541" t="s">
        <v>618</v>
      </c>
      <c r="BH406" s="105"/>
      <c r="BI406" s="476"/>
      <c r="BJ406" s="475" t="s">
        <v>384</v>
      </c>
      <c r="BK406" s="476"/>
      <c r="BL406" s="475" t="s">
        <v>385</v>
      </c>
      <c r="BM406" s="476"/>
      <c r="BN406" s="476"/>
      <c r="BO406" s="476"/>
      <c r="BP406" s="476"/>
      <c r="BQ406" s="475" t="s">
        <v>385</v>
      </c>
      <c r="BR406" s="476"/>
      <c r="BS406" s="476"/>
      <c r="BT406" s="476"/>
      <c r="BU406" s="107"/>
      <c r="BV406" s="107"/>
      <c r="BW406" s="107"/>
      <c r="BX406" s="107"/>
      <c r="BY406" s="107"/>
      <c r="BZ406" s="107"/>
      <c r="CA406" s="107"/>
      <c r="CB406" s="107"/>
      <c r="CC406" s="107"/>
      <c r="CD406" s="107"/>
      <c r="CE406" s="107"/>
      <c r="CF406" s="107"/>
      <c r="CG406" s="107"/>
      <c r="CH406" s="107"/>
      <c r="CI406" s="107"/>
      <c r="CJ406" s="107"/>
      <c r="CK406" s="107"/>
      <c r="CL406" s="107"/>
      <c r="CM406" s="107"/>
      <c r="CN406" s="109"/>
      <c r="CO406" s="110"/>
      <c r="CP406" s="110">
        <f t="shared" si="363"/>
        <v>0</v>
      </c>
      <c r="CW406" s="111" t="s">
        <v>351</v>
      </c>
      <c r="CX406" s="109">
        <v>0</v>
      </c>
      <c r="CY406" s="539">
        <v>0</v>
      </c>
      <c r="CZ406" s="539">
        <v>0</v>
      </c>
      <c r="DA406" s="109">
        <v>0</v>
      </c>
      <c r="DB406" s="109">
        <v>0</v>
      </c>
      <c r="DC406" s="539">
        <v>0</v>
      </c>
      <c r="DD406" s="539">
        <v>0</v>
      </c>
      <c r="DE406" s="539">
        <v>0</v>
      </c>
      <c r="DF406" s="539">
        <v>0</v>
      </c>
      <c r="DG406" s="109">
        <v>0</v>
      </c>
      <c r="DH406" s="109">
        <v>0</v>
      </c>
      <c r="DI406" s="109">
        <v>0</v>
      </c>
      <c r="DJ406" s="109">
        <v>0</v>
      </c>
      <c r="DK406" s="111">
        <v>0</v>
      </c>
    </row>
    <row r="407" spans="1:116" s="111" customFormat="1" ht="35.25" hidden="1" thickBot="1" x14ac:dyDescent="0.3">
      <c r="O407" s="523" t="s">
        <v>715</v>
      </c>
      <c r="Q407" s="536">
        <v>0.48</v>
      </c>
      <c r="R407" s="536">
        <v>400</v>
      </c>
      <c r="S407" s="542">
        <f t="shared" ref="S407:AG430" si="364">((($Q407*($R407/1000)*365)*1)*S$405)*(44/28)</f>
        <v>0</v>
      </c>
      <c r="T407" s="542">
        <f t="shared" si="364"/>
        <v>0</v>
      </c>
      <c r="U407" s="542">
        <f t="shared" si="364"/>
        <v>0.55062857142857136</v>
      </c>
      <c r="V407" s="542">
        <f t="shared" si="364"/>
        <v>2.2025142857142854</v>
      </c>
      <c r="W407" s="542">
        <f t="shared" si="364"/>
        <v>0.55062857142857136</v>
      </c>
      <c r="X407" s="542">
        <f t="shared" si="364"/>
        <v>0</v>
      </c>
      <c r="Y407" s="542">
        <f t="shared" si="364"/>
        <v>1.1012571428571427</v>
      </c>
      <c r="Z407" s="542">
        <f t="shared" si="364"/>
        <v>7.708800000000001</v>
      </c>
      <c r="AA407" s="542">
        <f t="shared" si="364"/>
        <v>0</v>
      </c>
      <c r="AB407" s="542">
        <f t="shared" si="364"/>
        <v>0</v>
      </c>
      <c r="AC407" s="542">
        <f t="shared" si="364"/>
        <v>0.66075428571428574</v>
      </c>
      <c r="AD407" s="542">
        <f t="shared" si="364"/>
        <v>0</v>
      </c>
      <c r="AE407" s="542">
        <f t="shared" si="364"/>
        <v>11.012571428571428</v>
      </c>
      <c r="AF407" s="542">
        <v>0</v>
      </c>
      <c r="AG407" s="542">
        <f t="shared" si="364"/>
        <v>1.1012571428571427</v>
      </c>
      <c r="AH407" s="543">
        <f>AVERAGE(S407:AG407)</f>
        <v>1.6592274285714288</v>
      </c>
      <c r="AI407" s="106">
        <v>1</v>
      </c>
      <c r="AJ407" s="106">
        <v>58</v>
      </c>
      <c r="AL407" s="106">
        <v>29</v>
      </c>
      <c r="AM407" s="544">
        <v>0.3</v>
      </c>
      <c r="AN407" s="540">
        <v>2.9</v>
      </c>
      <c r="AO407" s="540">
        <v>0.13</v>
      </c>
      <c r="AP407" s="545">
        <f>(AN407*365)*(AO407*0.67*0.01*1)</f>
        <v>0.92195350000000009</v>
      </c>
      <c r="AQ407" s="545">
        <f>(AN407*365)*(AO407*0.67*0.001*1)</f>
        <v>9.2195350000000023E-2</v>
      </c>
      <c r="AR407" s="546"/>
      <c r="AS407" s="545">
        <f>(AN407*365)*(AO407*0.67*0.02*1)</f>
        <v>1.8439070000000002</v>
      </c>
      <c r="AT407" s="545">
        <f>(AN407*365)*(AO407*0.67*0.01*1)</f>
        <v>0.92195350000000009</v>
      </c>
      <c r="AU407" s="545">
        <f>(AN407*365)*(AO407*0.67*0.25*1)</f>
        <v>23.048837500000001</v>
      </c>
      <c r="AV407" s="545">
        <f>(AN407*365)*(AO407*0.67*0.73*1)</f>
        <v>67.302605499999999</v>
      </c>
      <c r="AW407" s="545">
        <f>(AN407*365)*(AO407*0.67*0.03*1)</f>
        <v>2.7658605000000005</v>
      </c>
      <c r="AX407" s="546"/>
      <c r="AY407" s="545">
        <f>(AN407*365)*(AO407*0.67*0.25*1)</f>
        <v>23.048837500000001</v>
      </c>
      <c r="AZ407" s="545">
        <f t="shared" ref="AZ407:AZ445" si="365">(AN407*365)*(AO407*0.67*1*1)</f>
        <v>92.195350000000005</v>
      </c>
      <c r="BA407" s="545">
        <f t="shared" ref="BA407:BA445" si="366">(AN407*365)*(AO407*0.67*0.1*1)</f>
        <v>9.2195350000000005</v>
      </c>
      <c r="BB407" s="545">
        <f t="shared" ref="BB407:BB445" si="367">(AN407*365)*(AO407*0.67*0.005*1)</f>
        <v>0.46097675000000005</v>
      </c>
      <c r="BC407" s="545">
        <f>(AN407*365)*(AO407*0.67*0.005*1)</f>
        <v>0.46097675000000005</v>
      </c>
      <c r="BD407" s="545">
        <v>0</v>
      </c>
      <c r="BE407" s="545">
        <v>0</v>
      </c>
      <c r="BF407" s="541">
        <f>AVERAGE(AP407:BE407)</f>
        <v>15.87735634642857</v>
      </c>
      <c r="BH407" s="507" t="s">
        <v>351</v>
      </c>
      <c r="BI407" s="508" t="str">
        <f>O407</f>
        <v>Ganado Lechero - Clima Frío</v>
      </c>
      <c r="BJ407" s="482" t="s">
        <v>716</v>
      </c>
      <c r="BK407" s="547">
        <f>BF407</f>
        <v>15.87735634642857</v>
      </c>
      <c r="BL407" s="482" t="s">
        <v>654</v>
      </c>
      <c r="BM407" s="481">
        <v>0.2</v>
      </c>
      <c r="BN407" s="481">
        <v>0.5</v>
      </c>
      <c r="BO407" s="480" t="s">
        <v>520</v>
      </c>
      <c r="BP407" s="547">
        <f>AH407</f>
        <v>1.6592274285714288</v>
      </c>
      <c r="BQ407" s="482" t="s">
        <v>717</v>
      </c>
      <c r="BR407" s="481">
        <v>0.2</v>
      </c>
      <c r="BS407" s="481">
        <v>0.5</v>
      </c>
      <c r="BT407" s="480" t="s">
        <v>520</v>
      </c>
      <c r="BU407" s="107"/>
      <c r="BV407" s="502">
        <v>25</v>
      </c>
      <c r="BW407" s="482" t="s">
        <v>656</v>
      </c>
      <c r="BX407" s="107"/>
      <c r="BY407" s="502">
        <v>370.88228571428567</v>
      </c>
      <c r="BZ407" s="482" t="s">
        <v>656</v>
      </c>
      <c r="CA407" s="107"/>
      <c r="CB407" s="107"/>
      <c r="CC407" s="107"/>
      <c r="CD407" s="107"/>
      <c r="CE407" s="107"/>
      <c r="CF407" s="107"/>
      <c r="CG407" s="107"/>
      <c r="CH407" s="107"/>
      <c r="CI407" s="107"/>
      <c r="CJ407" s="107"/>
      <c r="CK407" s="107"/>
      <c r="CL407" s="107"/>
      <c r="CM407" s="107"/>
      <c r="CN407" s="109"/>
      <c r="CO407" s="110">
        <v>0.2</v>
      </c>
      <c r="CP407" s="110">
        <f t="shared" si="363"/>
        <v>0.5</v>
      </c>
      <c r="CW407" s="111" t="s">
        <v>351</v>
      </c>
      <c r="CX407" s="111" t="s">
        <v>718</v>
      </c>
      <c r="CY407" s="111">
        <v>1</v>
      </c>
      <c r="CZ407" s="464">
        <f>+CY407*21</f>
        <v>21</v>
      </c>
      <c r="DA407" s="464">
        <f>+CY407*25</f>
        <v>25</v>
      </c>
      <c r="DB407" s="111">
        <v>40</v>
      </c>
      <c r="DC407" s="111">
        <v>0.99</v>
      </c>
      <c r="DD407" s="464">
        <f>+DB407*DC407</f>
        <v>39.6</v>
      </c>
      <c r="DE407" s="111">
        <v>0.02</v>
      </c>
      <c r="DF407" s="548">
        <f>+DD407*DE407*44/28</f>
        <v>1.2445714285714284</v>
      </c>
      <c r="DG407" s="548">
        <f>+DF407*310</f>
        <v>385.81714285714281</v>
      </c>
      <c r="DH407" s="548">
        <f>+DF407*298</f>
        <v>370.88228571428567</v>
      </c>
      <c r="DI407" s="549">
        <f>+CZ407+DG407</f>
        <v>406.81714285714281</v>
      </c>
      <c r="DJ407" s="549">
        <f>+DA407+DH407</f>
        <v>395.88228571428567</v>
      </c>
      <c r="DK407" s="109" t="s">
        <v>716</v>
      </c>
      <c r="DL407" s="111" t="s">
        <v>719</v>
      </c>
    </row>
    <row r="408" spans="1:116" s="111" customFormat="1" ht="35.25" hidden="1" thickBot="1" x14ac:dyDescent="0.3">
      <c r="O408" s="523" t="s">
        <v>720</v>
      </c>
      <c r="Q408" s="536">
        <v>0.48</v>
      </c>
      <c r="R408" s="536">
        <v>400</v>
      </c>
      <c r="S408" s="542">
        <f t="shared" si="364"/>
        <v>0</v>
      </c>
      <c r="T408" s="542">
        <f t="shared" si="364"/>
        <v>0</v>
      </c>
      <c r="U408" s="542">
        <f t="shared" si="364"/>
        <v>0.55062857142857136</v>
      </c>
      <c r="V408" s="542">
        <f t="shared" si="364"/>
        <v>2.2025142857142854</v>
      </c>
      <c r="W408" s="542">
        <f t="shared" si="364"/>
        <v>0.55062857142857136</v>
      </c>
      <c r="X408" s="542">
        <f t="shared" si="364"/>
        <v>0</v>
      </c>
      <c r="Y408" s="542">
        <f t="shared" si="364"/>
        <v>1.1012571428571427</v>
      </c>
      <c r="Z408" s="542">
        <f t="shared" si="364"/>
        <v>7.708800000000001</v>
      </c>
      <c r="AA408" s="542">
        <f t="shared" si="364"/>
        <v>0</v>
      </c>
      <c r="AB408" s="542">
        <f t="shared" si="364"/>
        <v>0</v>
      </c>
      <c r="AC408" s="542">
        <f t="shared" si="364"/>
        <v>0.66075428571428574</v>
      </c>
      <c r="AD408" s="542">
        <f t="shared" si="364"/>
        <v>0</v>
      </c>
      <c r="AE408" s="542">
        <f t="shared" si="364"/>
        <v>11.012571428571428</v>
      </c>
      <c r="AF408" s="542">
        <v>0</v>
      </c>
      <c r="AG408" s="542">
        <f t="shared" si="364"/>
        <v>1.1012571428571427</v>
      </c>
      <c r="AH408" s="543">
        <f t="shared" ref="AH408:AH442" si="368">AVERAGE(S408:AG408)</f>
        <v>1.6592274285714288</v>
      </c>
      <c r="AI408" s="106">
        <v>1</v>
      </c>
      <c r="AJ408" s="106">
        <v>98</v>
      </c>
      <c r="AL408" s="106">
        <v>75</v>
      </c>
      <c r="AM408" s="544">
        <v>0.3</v>
      </c>
      <c r="AN408" s="540">
        <v>2.9</v>
      </c>
      <c r="AO408" s="540">
        <v>0.13</v>
      </c>
      <c r="AP408" s="545">
        <f>(AN408*365)*(AO408*0.67*0.015*1)</f>
        <v>1.3829302500000002</v>
      </c>
      <c r="AQ408" s="545">
        <f>(AN408*365)*(AO408*0.67*0.005*1)</f>
        <v>0.46097675000000005</v>
      </c>
      <c r="AR408" s="546"/>
      <c r="AS408" s="545">
        <f>(AN408*365)*(AO408*0.67*0.04*1)</f>
        <v>3.6878140000000004</v>
      </c>
      <c r="AT408" s="545">
        <f>(AN408*365)*(AO408*0.67*0.015*1)</f>
        <v>1.3829302500000002</v>
      </c>
      <c r="AU408" s="545">
        <f>(AN408*365)*(AO408*0.67*0.65*1)</f>
        <v>59.926977500000007</v>
      </c>
      <c r="AV408" s="545">
        <f>(AN408*365)*(AO408*0.67*0.79*1)</f>
        <v>72.834326500000003</v>
      </c>
      <c r="AW408" s="545">
        <f>(AN408*365)*(AO408*0.67*0.03*1)</f>
        <v>2.7658605000000005</v>
      </c>
      <c r="AX408" s="546"/>
      <c r="AY408" s="545">
        <f>(AN408*365)*(AO408*0.67*0.65*1)</f>
        <v>59.926977500000007</v>
      </c>
      <c r="AZ408" s="545">
        <f t="shared" si="365"/>
        <v>92.195350000000005</v>
      </c>
      <c r="BA408" s="545">
        <f t="shared" si="366"/>
        <v>9.2195350000000005</v>
      </c>
      <c r="BB408" s="545">
        <f t="shared" si="367"/>
        <v>0.46097675000000005</v>
      </c>
      <c r="BC408" s="545">
        <f>(AN408*365)*(AO408*0.67*0.01*1)</f>
        <v>0.92195350000000009</v>
      </c>
      <c r="BD408" s="545">
        <v>0</v>
      </c>
      <c r="BE408" s="545">
        <v>0</v>
      </c>
      <c r="BF408" s="541">
        <f t="shared" ref="BF408:BF445" si="369">AVERAGE(AP408:BE408)</f>
        <v>21.797614892857144</v>
      </c>
      <c r="BH408" s="507"/>
      <c r="BI408" s="508" t="str">
        <f t="shared" ref="BI408:BI439" si="370">O408</f>
        <v>Ganado Lechero - Clima Templado</v>
      </c>
      <c r="BJ408" s="482" t="s">
        <v>716</v>
      </c>
      <c r="BK408" s="547">
        <f t="shared" ref="BK408:BK439" si="371">BF408</f>
        <v>21.797614892857144</v>
      </c>
      <c r="BL408" s="482" t="s">
        <v>654</v>
      </c>
      <c r="BM408" s="481">
        <v>0.2</v>
      </c>
      <c r="BN408" s="481">
        <v>0.5</v>
      </c>
      <c r="BO408" s="480" t="s">
        <v>520</v>
      </c>
      <c r="BP408" s="547">
        <f t="shared" ref="BP408:BP439" si="372">AH408</f>
        <v>1.6592274285714288</v>
      </c>
      <c r="BQ408" s="482" t="s">
        <v>717</v>
      </c>
      <c r="BR408" s="481">
        <v>0.2</v>
      </c>
      <c r="BS408" s="481">
        <v>0.5</v>
      </c>
      <c r="BT408" s="480" t="s">
        <v>520</v>
      </c>
      <c r="BU408" s="107"/>
      <c r="BV408" s="502">
        <v>25</v>
      </c>
      <c r="BW408" s="482" t="s">
        <v>656</v>
      </c>
      <c r="BX408" s="107"/>
      <c r="BY408" s="502">
        <v>370.88228571428567</v>
      </c>
      <c r="BZ408" s="482" t="s">
        <v>656</v>
      </c>
      <c r="CA408" s="107"/>
      <c r="CB408" s="107"/>
      <c r="CC408" s="107"/>
      <c r="CD408" s="107"/>
      <c r="CE408" s="107"/>
      <c r="CF408" s="107"/>
      <c r="CG408" s="107"/>
      <c r="CH408" s="107"/>
      <c r="CI408" s="107"/>
      <c r="CJ408" s="107"/>
      <c r="CK408" s="107"/>
      <c r="CL408" s="107"/>
      <c r="CM408" s="107"/>
      <c r="CN408" s="109"/>
      <c r="CO408" s="110">
        <v>0.2</v>
      </c>
      <c r="CP408" s="110">
        <f t="shared" si="363"/>
        <v>0.5</v>
      </c>
      <c r="CX408" s="111" t="s">
        <v>721</v>
      </c>
      <c r="CY408" s="111">
        <v>1</v>
      </c>
      <c r="CZ408" s="464">
        <f t="shared" ref="CZ408:CZ439" si="373">+CY408*21</f>
        <v>21</v>
      </c>
      <c r="DA408" s="464">
        <f t="shared" ref="DA408:DA439" si="374">+CY408*25</f>
        <v>25</v>
      </c>
      <c r="DB408" s="111">
        <v>40</v>
      </c>
      <c r="DC408" s="111">
        <v>0.99</v>
      </c>
      <c r="DD408" s="464">
        <f t="shared" ref="DD408:DD439" si="375">+DB408*DC408</f>
        <v>39.6</v>
      </c>
      <c r="DE408" s="111">
        <v>0.02</v>
      </c>
      <c r="DF408" s="548">
        <f t="shared" ref="DF408:DF439" si="376">+DD408*DE408*44/28</f>
        <v>1.2445714285714284</v>
      </c>
      <c r="DG408" s="548">
        <f t="shared" ref="DG408:DG439" si="377">+DF408*310</f>
        <v>385.81714285714281</v>
      </c>
      <c r="DH408" s="548">
        <f t="shared" ref="DH408:DH439" si="378">+DF408*298</f>
        <v>370.88228571428567</v>
      </c>
      <c r="DI408" s="549">
        <f t="shared" ref="DI408:DJ439" si="379">+CZ408+DG408</f>
        <v>406.81714285714281</v>
      </c>
      <c r="DJ408" s="549">
        <f t="shared" si="379"/>
        <v>395.88228571428567</v>
      </c>
      <c r="DK408" s="109" t="s">
        <v>716</v>
      </c>
      <c r="DL408" s="111" t="s">
        <v>719</v>
      </c>
    </row>
    <row r="409" spans="1:116" s="111" customFormat="1" ht="35.25" hidden="1" thickBot="1" x14ac:dyDescent="0.3">
      <c r="O409" s="523" t="s">
        <v>722</v>
      </c>
      <c r="Q409" s="536">
        <v>0.48</v>
      </c>
      <c r="R409" s="536">
        <v>400</v>
      </c>
      <c r="S409" s="542">
        <f t="shared" si="364"/>
        <v>0</v>
      </c>
      <c r="T409" s="542">
        <f t="shared" si="364"/>
        <v>0</v>
      </c>
      <c r="U409" s="542">
        <f t="shared" si="364"/>
        <v>0.55062857142857136</v>
      </c>
      <c r="V409" s="542">
        <f t="shared" si="364"/>
        <v>2.2025142857142854</v>
      </c>
      <c r="W409" s="542">
        <f t="shared" si="364"/>
        <v>0.55062857142857136</v>
      </c>
      <c r="X409" s="542">
        <f t="shared" si="364"/>
        <v>0</v>
      </c>
      <c r="Y409" s="542">
        <f t="shared" si="364"/>
        <v>1.1012571428571427</v>
      </c>
      <c r="Z409" s="542">
        <f t="shared" si="364"/>
        <v>7.708800000000001</v>
      </c>
      <c r="AA409" s="542">
        <f t="shared" si="364"/>
        <v>0</v>
      </c>
      <c r="AB409" s="542">
        <f t="shared" si="364"/>
        <v>0</v>
      </c>
      <c r="AC409" s="542">
        <f t="shared" si="364"/>
        <v>0.66075428571428574</v>
      </c>
      <c r="AD409" s="542">
        <f t="shared" si="364"/>
        <v>0</v>
      </c>
      <c r="AE409" s="542">
        <f t="shared" si="364"/>
        <v>11.012571428571428</v>
      </c>
      <c r="AF409" s="542">
        <v>0</v>
      </c>
      <c r="AG409" s="542">
        <f t="shared" si="364"/>
        <v>1.1012571428571427</v>
      </c>
      <c r="AH409" s="543">
        <f t="shared" si="368"/>
        <v>1.6592274285714288</v>
      </c>
      <c r="AI409" s="106">
        <v>1</v>
      </c>
      <c r="AJ409" s="106">
        <v>112</v>
      </c>
      <c r="AL409" s="106">
        <v>92</v>
      </c>
      <c r="AM409" s="544">
        <v>0.3</v>
      </c>
      <c r="AN409" s="540">
        <v>2.9</v>
      </c>
      <c r="AO409" s="540">
        <v>0.13</v>
      </c>
      <c r="AP409" s="545">
        <f>(AN409*365)*(AO409*0.67*0.02*1)</f>
        <v>1.8439070000000002</v>
      </c>
      <c r="AQ409" s="545">
        <f>(AN409*365)*(AO409*0.67*0.01*1)</f>
        <v>0.92195350000000009</v>
      </c>
      <c r="AR409" s="546"/>
      <c r="AS409" s="545">
        <f>(AN409*365)*(AO409*0.67*0.05*1)</f>
        <v>4.6097675000000002</v>
      </c>
      <c r="AT409" s="545">
        <f>(AN409*365)*(AO409*0.67*0.02*1)</f>
        <v>1.8439070000000002</v>
      </c>
      <c r="AU409" s="545">
        <f>(AN409*365)*(AO409*0.67*0.8*1)</f>
        <v>73.756280000000004</v>
      </c>
      <c r="AV409" s="545">
        <f>(AN409*365)*(AO409*0.67*0.8*1)</f>
        <v>73.756280000000004</v>
      </c>
      <c r="AW409" s="545">
        <f>(AN409*365)*(AO409*0.67*0.3*1)</f>
        <v>27.658605000000005</v>
      </c>
      <c r="AX409" s="546"/>
      <c r="AY409" s="545">
        <f>(AN409*365)*(AO409*0.67*0.8*1)</f>
        <v>73.756280000000004</v>
      </c>
      <c r="AZ409" s="545">
        <f t="shared" si="365"/>
        <v>92.195350000000005</v>
      </c>
      <c r="BA409" s="545">
        <f t="shared" si="366"/>
        <v>9.2195350000000005</v>
      </c>
      <c r="BB409" s="545">
        <f t="shared" si="367"/>
        <v>0.46097675000000005</v>
      </c>
      <c r="BC409" s="545">
        <f>(AN409*365)*(AO409*0.67*0.015*1)</f>
        <v>1.3829302500000002</v>
      </c>
      <c r="BD409" s="545">
        <v>0</v>
      </c>
      <c r="BE409" s="545">
        <v>0</v>
      </c>
      <c r="BF409" s="541">
        <f t="shared" si="369"/>
        <v>25.814698</v>
      </c>
      <c r="BH409" s="507"/>
      <c r="BI409" s="508" t="str">
        <f t="shared" si="370"/>
        <v>Ganado Lechero - Clima Cálido</v>
      </c>
      <c r="BJ409" s="482" t="s">
        <v>716</v>
      </c>
      <c r="BK409" s="547">
        <f t="shared" si="371"/>
        <v>25.814698</v>
      </c>
      <c r="BL409" s="482" t="s">
        <v>654</v>
      </c>
      <c r="BM409" s="481">
        <v>0.2</v>
      </c>
      <c r="BN409" s="481">
        <v>0.5</v>
      </c>
      <c r="BO409" s="480" t="s">
        <v>520</v>
      </c>
      <c r="BP409" s="547">
        <f t="shared" si="372"/>
        <v>1.6592274285714288</v>
      </c>
      <c r="BQ409" s="482" t="s">
        <v>717</v>
      </c>
      <c r="BR409" s="481">
        <v>0.2</v>
      </c>
      <c r="BS409" s="481">
        <v>0.5</v>
      </c>
      <c r="BT409" s="480" t="s">
        <v>520</v>
      </c>
      <c r="BU409" s="107"/>
      <c r="BV409" s="502">
        <v>25</v>
      </c>
      <c r="BW409" s="482" t="s">
        <v>656</v>
      </c>
      <c r="BX409" s="107"/>
      <c r="BY409" s="502">
        <v>370.88228571428567</v>
      </c>
      <c r="BZ409" s="482" t="s">
        <v>656</v>
      </c>
      <c r="CA409" s="107"/>
      <c r="CB409" s="107"/>
      <c r="CC409" s="107"/>
      <c r="CD409" s="107"/>
      <c r="CE409" s="107"/>
      <c r="CF409" s="107"/>
      <c r="CG409" s="107"/>
      <c r="CH409" s="107"/>
      <c r="CI409" s="107"/>
      <c r="CJ409" s="107"/>
      <c r="CK409" s="107"/>
      <c r="CL409" s="107"/>
      <c r="CM409" s="107"/>
      <c r="CN409" s="109"/>
      <c r="CO409" s="110">
        <v>0.2</v>
      </c>
      <c r="CP409" s="110">
        <f t="shared" si="363"/>
        <v>0.5</v>
      </c>
      <c r="CX409" s="111" t="s">
        <v>723</v>
      </c>
      <c r="CY409" s="111">
        <v>1</v>
      </c>
      <c r="CZ409" s="464">
        <f t="shared" si="373"/>
        <v>21</v>
      </c>
      <c r="DA409" s="464">
        <f t="shared" si="374"/>
        <v>25</v>
      </c>
      <c r="DB409" s="111">
        <v>40</v>
      </c>
      <c r="DC409" s="111">
        <v>0.99</v>
      </c>
      <c r="DD409" s="464">
        <f t="shared" si="375"/>
        <v>39.6</v>
      </c>
      <c r="DE409" s="111">
        <v>0.02</v>
      </c>
      <c r="DF409" s="548">
        <f t="shared" si="376"/>
        <v>1.2445714285714284</v>
      </c>
      <c r="DG409" s="548">
        <f t="shared" si="377"/>
        <v>385.81714285714281</v>
      </c>
      <c r="DH409" s="548">
        <f t="shared" si="378"/>
        <v>370.88228571428567</v>
      </c>
      <c r="DI409" s="549">
        <f t="shared" si="379"/>
        <v>406.81714285714281</v>
      </c>
      <c r="DJ409" s="549">
        <f t="shared" si="379"/>
        <v>395.88228571428567</v>
      </c>
      <c r="DK409" s="109" t="s">
        <v>716</v>
      </c>
      <c r="DL409" s="111" t="s">
        <v>719</v>
      </c>
    </row>
    <row r="410" spans="1:116" s="111" customFormat="1" ht="35.25" hidden="1" thickBot="1" x14ac:dyDescent="0.3">
      <c r="O410" s="523" t="s">
        <v>718</v>
      </c>
      <c r="Q410" s="536">
        <v>0.36</v>
      </c>
      <c r="R410" s="536">
        <v>305</v>
      </c>
      <c r="S410" s="542">
        <f t="shared" si="364"/>
        <v>0</v>
      </c>
      <c r="T410" s="542">
        <f t="shared" si="364"/>
        <v>0</v>
      </c>
      <c r="U410" s="542">
        <f t="shared" si="364"/>
        <v>0.3148907142857143</v>
      </c>
      <c r="V410" s="542">
        <f t="shared" si="364"/>
        <v>1.2595628571428572</v>
      </c>
      <c r="W410" s="542">
        <f t="shared" si="364"/>
        <v>0.3148907142857143</v>
      </c>
      <c r="X410" s="542">
        <f t="shared" si="364"/>
        <v>0</v>
      </c>
      <c r="Y410" s="542">
        <f t="shared" si="364"/>
        <v>0.6297814285714286</v>
      </c>
      <c r="Z410" s="542">
        <f t="shared" si="364"/>
        <v>4.4084700000000003</v>
      </c>
      <c r="AA410" s="542">
        <f t="shared" si="364"/>
        <v>0</v>
      </c>
      <c r="AB410" s="542">
        <f t="shared" si="364"/>
        <v>0</v>
      </c>
      <c r="AC410" s="542">
        <f t="shared" si="364"/>
        <v>0.37786885714285712</v>
      </c>
      <c r="AD410" s="542">
        <f t="shared" si="364"/>
        <v>0</v>
      </c>
      <c r="AE410" s="542">
        <f t="shared" si="364"/>
        <v>6.2978142857142849</v>
      </c>
      <c r="AF410" s="542">
        <v>0</v>
      </c>
      <c r="AG410" s="542">
        <f t="shared" si="364"/>
        <v>0.6297814285714286</v>
      </c>
      <c r="AH410" s="543">
        <f t="shared" si="368"/>
        <v>0.94887068571428579</v>
      </c>
      <c r="AI410" s="106">
        <v>1</v>
      </c>
      <c r="AJ410" s="112">
        <v>0</v>
      </c>
      <c r="AL410" s="106">
        <v>8</v>
      </c>
      <c r="AM410" s="544">
        <v>0.3</v>
      </c>
      <c r="AN410" s="540">
        <v>2.5</v>
      </c>
      <c r="AO410" s="540">
        <v>0.1</v>
      </c>
      <c r="AP410" s="545">
        <f>(AN410*365)*(AO410*0.67*0.01*1)</f>
        <v>0.611375</v>
      </c>
      <c r="AQ410" s="545">
        <f>(AN410*365)*(AO410*0.67*0.001*1)</f>
        <v>6.1137500000000004E-2</v>
      </c>
      <c r="AR410" s="546"/>
      <c r="AS410" s="545">
        <f>(AN410*365)*(AO410*0.67*0.02*1)</f>
        <v>1.22275</v>
      </c>
      <c r="AT410" s="545">
        <f>(AN410*365)*(AO410*0.67*0.01*1)</f>
        <v>0.611375</v>
      </c>
      <c r="AU410" s="545">
        <f>(AN410*365)*(AO410*0.67*0.25*1)</f>
        <v>15.284375000000001</v>
      </c>
      <c r="AV410" s="545">
        <f>(AN410*365)*(AO410*0.67*0.73*1)</f>
        <v>44.630375000000001</v>
      </c>
      <c r="AW410" s="545">
        <f>(AN410*365)*(AO410*0.67*0.03*1)</f>
        <v>1.834125</v>
      </c>
      <c r="AX410" s="546"/>
      <c r="AY410" s="545">
        <f>(AN410*365)*(AO410*0.67*0.25*1)</f>
        <v>15.284375000000001</v>
      </c>
      <c r="AZ410" s="545">
        <f t="shared" si="365"/>
        <v>61.137500000000003</v>
      </c>
      <c r="BA410" s="545">
        <f t="shared" si="366"/>
        <v>6.1137500000000014</v>
      </c>
      <c r="BB410" s="545">
        <f t="shared" si="367"/>
        <v>0.3056875</v>
      </c>
      <c r="BC410" s="545">
        <f>(AN410*365)*(AO410*0.67*0.005*1)</f>
        <v>0.3056875</v>
      </c>
      <c r="BD410" s="545">
        <v>0</v>
      </c>
      <c r="BE410" s="545">
        <v>0</v>
      </c>
      <c r="BF410" s="541">
        <f t="shared" si="369"/>
        <v>10.528750892857145</v>
      </c>
      <c r="BH410" s="507"/>
      <c r="BI410" s="508" t="str">
        <f t="shared" si="370"/>
        <v>Ganado No Lechero - Clima Frío</v>
      </c>
      <c r="BJ410" s="482" t="s">
        <v>716</v>
      </c>
      <c r="BK410" s="547">
        <f t="shared" si="371"/>
        <v>10.528750892857145</v>
      </c>
      <c r="BL410" s="482" t="s">
        <v>654</v>
      </c>
      <c r="BM410" s="481">
        <v>0.2</v>
      </c>
      <c r="BN410" s="481">
        <v>0.5</v>
      </c>
      <c r="BO410" s="480" t="s">
        <v>520</v>
      </c>
      <c r="BP410" s="547">
        <f t="shared" si="372"/>
        <v>0.94887068571428579</v>
      </c>
      <c r="BQ410" s="482" t="s">
        <v>717</v>
      </c>
      <c r="BR410" s="481">
        <v>0.2</v>
      </c>
      <c r="BS410" s="481">
        <v>0.5</v>
      </c>
      <c r="BT410" s="480" t="s">
        <v>520</v>
      </c>
      <c r="BU410" s="107"/>
      <c r="BV410" s="502">
        <v>0</v>
      </c>
      <c r="BW410" s="482" t="s">
        <v>656</v>
      </c>
      <c r="BX410" s="107"/>
      <c r="BY410" s="502">
        <v>236.01600000000002</v>
      </c>
      <c r="BZ410" s="482" t="s">
        <v>656</v>
      </c>
      <c r="CA410" s="107"/>
      <c r="CB410" s="107"/>
      <c r="CC410" s="107"/>
      <c r="CD410" s="107"/>
      <c r="CE410" s="107"/>
      <c r="CF410" s="107"/>
      <c r="CG410" s="107"/>
      <c r="CH410" s="107"/>
      <c r="CI410" s="107"/>
      <c r="CJ410" s="107"/>
      <c r="CK410" s="107"/>
      <c r="CL410" s="107"/>
      <c r="CM410" s="107"/>
      <c r="CN410" s="109"/>
      <c r="CO410" s="110">
        <v>0.2</v>
      </c>
      <c r="CP410" s="110">
        <f t="shared" si="363"/>
        <v>0.5</v>
      </c>
      <c r="CX410" s="111" t="s">
        <v>715</v>
      </c>
      <c r="CY410" s="111">
        <v>0</v>
      </c>
      <c r="CZ410" s="464">
        <f t="shared" si="373"/>
        <v>0</v>
      </c>
      <c r="DA410" s="464">
        <f t="shared" si="374"/>
        <v>0</v>
      </c>
      <c r="DB410" s="111">
        <v>70</v>
      </c>
      <c r="DC410" s="111">
        <v>0.36</v>
      </c>
      <c r="DD410" s="464">
        <f t="shared" si="375"/>
        <v>25.2</v>
      </c>
      <c r="DE410" s="111">
        <v>0.02</v>
      </c>
      <c r="DF410" s="548">
        <f t="shared" si="376"/>
        <v>0.79200000000000004</v>
      </c>
      <c r="DG410" s="548">
        <f t="shared" si="377"/>
        <v>245.52</v>
      </c>
      <c r="DH410" s="548">
        <f t="shared" si="378"/>
        <v>236.01600000000002</v>
      </c>
      <c r="DI410" s="549">
        <f t="shared" si="379"/>
        <v>245.52</v>
      </c>
      <c r="DJ410" s="549">
        <f t="shared" si="379"/>
        <v>236.01600000000002</v>
      </c>
      <c r="DK410" s="109" t="s">
        <v>716</v>
      </c>
      <c r="DL410" s="111" t="s">
        <v>719</v>
      </c>
    </row>
    <row r="411" spans="1:116" s="111" customFormat="1" ht="35.25" hidden="1" thickBot="1" x14ac:dyDescent="0.3">
      <c r="O411" s="523" t="s">
        <v>721</v>
      </c>
      <c r="Q411" s="536">
        <v>0.36</v>
      </c>
      <c r="R411" s="536">
        <v>305</v>
      </c>
      <c r="S411" s="542">
        <f t="shared" si="364"/>
        <v>0</v>
      </c>
      <c r="T411" s="542">
        <f t="shared" si="364"/>
        <v>0</v>
      </c>
      <c r="U411" s="542">
        <f t="shared" si="364"/>
        <v>0.3148907142857143</v>
      </c>
      <c r="V411" s="542">
        <f t="shared" si="364"/>
        <v>1.2595628571428572</v>
      </c>
      <c r="W411" s="542">
        <f t="shared" si="364"/>
        <v>0.3148907142857143</v>
      </c>
      <c r="X411" s="542">
        <f t="shared" si="364"/>
        <v>0</v>
      </c>
      <c r="Y411" s="542">
        <f t="shared" si="364"/>
        <v>0.6297814285714286</v>
      </c>
      <c r="Z411" s="542">
        <f t="shared" si="364"/>
        <v>4.4084700000000003</v>
      </c>
      <c r="AA411" s="542">
        <f t="shared" si="364"/>
        <v>0</v>
      </c>
      <c r="AB411" s="542">
        <f t="shared" si="364"/>
        <v>0</v>
      </c>
      <c r="AC411" s="542">
        <f t="shared" si="364"/>
        <v>0.37786885714285712</v>
      </c>
      <c r="AD411" s="542">
        <f t="shared" si="364"/>
        <v>0</v>
      </c>
      <c r="AE411" s="542">
        <f t="shared" si="364"/>
        <v>6.2978142857142849</v>
      </c>
      <c r="AF411" s="542">
        <v>0</v>
      </c>
      <c r="AG411" s="542">
        <f t="shared" si="364"/>
        <v>0.6297814285714286</v>
      </c>
      <c r="AH411" s="543">
        <f t="shared" si="368"/>
        <v>0.94887068571428579</v>
      </c>
      <c r="AI411" s="106">
        <v>1</v>
      </c>
      <c r="AJ411" s="112">
        <v>0</v>
      </c>
      <c r="AL411" s="106">
        <v>21</v>
      </c>
      <c r="AM411" s="544">
        <v>0.3</v>
      </c>
      <c r="AN411" s="540">
        <v>2.5</v>
      </c>
      <c r="AO411" s="540">
        <v>0.1</v>
      </c>
      <c r="AP411" s="545">
        <f>(AN411*365)*(AO411*0.67*0.015*1)</f>
        <v>0.9170625</v>
      </c>
      <c r="AQ411" s="545">
        <f>(AN411*365)*(AO411*0.67*0.005*1)</f>
        <v>0.3056875</v>
      </c>
      <c r="AR411" s="546"/>
      <c r="AS411" s="545">
        <f>(AN411*365)*(AO411*0.67*0.04*1)</f>
        <v>2.4455</v>
      </c>
      <c r="AT411" s="545">
        <f>(AN411*365)*(AO411*0.67*0.015*1)</f>
        <v>0.9170625</v>
      </c>
      <c r="AU411" s="545">
        <f>(AN411*365)*(AO411*0.67*0.65*1)</f>
        <v>39.739375000000003</v>
      </c>
      <c r="AV411" s="545">
        <f>(AN411*365)*(AO411*0.67*0.79*1)</f>
        <v>48.298625000000001</v>
      </c>
      <c r="AW411" s="545">
        <f>(AN411*365)*(AO411*0.67*0.03*1)</f>
        <v>1.834125</v>
      </c>
      <c r="AX411" s="546"/>
      <c r="AY411" s="545">
        <f>(AN411*365)*(AO411*0.67*0.65*1)</f>
        <v>39.739375000000003</v>
      </c>
      <c r="AZ411" s="545">
        <f t="shared" si="365"/>
        <v>61.137500000000003</v>
      </c>
      <c r="BA411" s="545">
        <f t="shared" si="366"/>
        <v>6.1137500000000014</v>
      </c>
      <c r="BB411" s="545">
        <f t="shared" si="367"/>
        <v>0.3056875</v>
      </c>
      <c r="BC411" s="545">
        <f>(AN411*365)*(AO411*0.67*0.01*1)</f>
        <v>0.611375</v>
      </c>
      <c r="BD411" s="545">
        <v>0</v>
      </c>
      <c r="BE411" s="545">
        <v>0</v>
      </c>
      <c r="BF411" s="541">
        <f t="shared" si="369"/>
        <v>14.454651785714288</v>
      </c>
      <c r="BH411" s="507"/>
      <c r="BI411" s="508" t="str">
        <f t="shared" si="370"/>
        <v>Ganado No Lechero - Clima Templado</v>
      </c>
      <c r="BJ411" s="482" t="s">
        <v>716</v>
      </c>
      <c r="BK411" s="547">
        <f t="shared" si="371"/>
        <v>14.454651785714288</v>
      </c>
      <c r="BL411" s="482" t="s">
        <v>654</v>
      </c>
      <c r="BM411" s="481">
        <v>0.2</v>
      </c>
      <c r="BN411" s="481">
        <v>0.5</v>
      </c>
      <c r="BO411" s="480" t="s">
        <v>520</v>
      </c>
      <c r="BP411" s="547">
        <f t="shared" si="372"/>
        <v>0.94887068571428579</v>
      </c>
      <c r="BQ411" s="482" t="s">
        <v>717</v>
      </c>
      <c r="BR411" s="481">
        <v>0.2</v>
      </c>
      <c r="BS411" s="481">
        <v>0.5</v>
      </c>
      <c r="BT411" s="480" t="s">
        <v>520</v>
      </c>
      <c r="BU411" s="107"/>
      <c r="BV411" s="502">
        <v>25</v>
      </c>
      <c r="BW411" s="482" t="s">
        <v>656</v>
      </c>
      <c r="BX411" s="107"/>
      <c r="BY411" s="502">
        <v>236.01600000000002</v>
      </c>
      <c r="BZ411" s="482" t="s">
        <v>656</v>
      </c>
      <c r="CA411" s="107"/>
      <c r="CB411" s="107"/>
      <c r="CC411" s="107"/>
      <c r="CD411" s="107"/>
      <c r="CE411" s="107"/>
      <c r="CF411" s="107"/>
      <c r="CG411" s="107"/>
      <c r="CH411" s="107"/>
      <c r="CI411" s="107"/>
      <c r="CJ411" s="107"/>
      <c r="CK411" s="107"/>
      <c r="CL411" s="107"/>
      <c r="CM411" s="107"/>
      <c r="CN411" s="109"/>
      <c r="CO411" s="110">
        <v>0.2</v>
      </c>
      <c r="CP411" s="110">
        <f t="shared" si="363"/>
        <v>0.5</v>
      </c>
      <c r="CX411" s="111" t="s">
        <v>720</v>
      </c>
      <c r="CY411" s="111">
        <v>1</v>
      </c>
      <c r="CZ411" s="464">
        <f t="shared" si="373"/>
        <v>21</v>
      </c>
      <c r="DA411" s="464">
        <f t="shared" si="374"/>
        <v>25</v>
      </c>
      <c r="DB411" s="111">
        <v>70</v>
      </c>
      <c r="DC411" s="111">
        <v>0.36</v>
      </c>
      <c r="DD411" s="464">
        <f t="shared" si="375"/>
        <v>25.2</v>
      </c>
      <c r="DE411" s="111">
        <v>0.02</v>
      </c>
      <c r="DF411" s="548">
        <f t="shared" si="376"/>
        <v>0.79200000000000004</v>
      </c>
      <c r="DG411" s="548">
        <f t="shared" si="377"/>
        <v>245.52</v>
      </c>
      <c r="DH411" s="548">
        <f t="shared" si="378"/>
        <v>236.01600000000002</v>
      </c>
      <c r="DI411" s="549">
        <f t="shared" si="379"/>
        <v>266.52</v>
      </c>
      <c r="DJ411" s="549">
        <f t="shared" si="379"/>
        <v>261.01600000000002</v>
      </c>
      <c r="DK411" s="109" t="s">
        <v>716</v>
      </c>
      <c r="DL411" s="111" t="s">
        <v>719</v>
      </c>
    </row>
    <row r="412" spans="1:116" s="111" customFormat="1" ht="35.25" hidden="1" thickBot="1" x14ac:dyDescent="0.3">
      <c r="O412" s="523" t="s">
        <v>723</v>
      </c>
      <c r="Q412" s="536">
        <v>0.36</v>
      </c>
      <c r="R412" s="536">
        <v>305</v>
      </c>
      <c r="S412" s="542">
        <f t="shared" si="364"/>
        <v>0</v>
      </c>
      <c r="T412" s="542">
        <f t="shared" si="364"/>
        <v>0</v>
      </c>
      <c r="U412" s="542">
        <f t="shared" si="364"/>
        <v>0.3148907142857143</v>
      </c>
      <c r="V412" s="542">
        <f t="shared" si="364"/>
        <v>1.2595628571428572</v>
      </c>
      <c r="W412" s="542">
        <f t="shared" si="364"/>
        <v>0.3148907142857143</v>
      </c>
      <c r="X412" s="542">
        <f t="shared" si="364"/>
        <v>0</v>
      </c>
      <c r="Y412" s="542">
        <f t="shared" si="364"/>
        <v>0.6297814285714286</v>
      </c>
      <c r="Z412" s="542">
        <f t="shared" si="364"/>
        <v>4.4084700000000003</v>
      </c>
      <c r="AA412" s="542">
        <f t="shared" si="364"/>
        <v>0</v>
      </c>
      <c r="AB412" s="542">
        <f t="shared" si="364"/>
        <v>0</v>
      </c>
      <c r="AC412" s="542">
        <f t="shared" si="364"/>
        <v>0.37786885714285712</v>
      </c>
      <c r="AD412" s="542">
        <f t="shared" si="364"/>
        <v>0</v>
      </c>
      <c r="AE412" s="542">
        <f t="shared" si="364"/>
        <v>6.2978142857142849</v>
      </c>
      <c r="AF412" s="542">
        <v>0</v>
      </c>
      <c r="AG412" s="542">
        <f t="shared" si="364"/>
        <v>0.6297814285714286</v>
      </c>
      <c r="AH412" s="543">
        <f t="shared" si="368"/>
        <v>0.94887068571428579</v>
      </c>
      <c r="AI412" s="106">
        <v>2</v>
      </c>
      <c r="AJ412" s="112">
        <v>0</v>
      </c>
      <c r="AL412" s="106">
        <v>26</v>
      </c>
      <c r="AM412" s="544">
        <v>0.3</v>
      </c>
      <c r="AN412" s="540">
        <v>2.5</v>
      </c>
      <c r="AO412" s="540">
        <v>0.1</v>
      </c>
      <c r="AP412" s="545">
        <f>(AN412*365)*(AO412*0.67*0.02*1)</f>
        <v>1.22275</v>
      </c>
      <c r="AQ412" s="545">
        <f>(AN412*365)*(AO412*0.67*0.01*1)</f>
        <v>0.611375</v>
      </c>
      <c r="AR412" s="546"/>
      <c r="AS412" s="545">
        <f>(AN412*365)*(AO412*0.67*0.05*1)</f>
        <v>3.0568750000000007</v>
      </c>
      <c r="AT412" s="545">
        <f>(AN412*365)*(AO412*0.67*0.02*1)</f>
        <v>1.22275</v>
      </c>
      <c r="AU412" s="545">
        <f>(AN412*365)*(AO412*0.67*0.8*1)</f>
        <v>48.910000000000011</v>
      </c>
      <c r="AV412" s="545">
        <f>(AN412*365)*(AO412*0.67*0.8*1)</f>
        <v>48.910000000000011</v>
      </c>
      <c r="AW412" s="545">
        <f>(AN412*365)*(AO412*0.67*0.3*1)</f>
        <v>18.341249999999999</v>
      </c>
      <c r="AX412" s="546"/>
      <c r="AY412" s="545">
        <f>(AN412*365)*(AO412*0.67*0.8*1)</f>
        <v>48.910000000000011</v>
      </c>
      <c r="AZ412" s="545">
        <f t="shared" si="365"/>
        <v>61.137500000000003</v>
      </c>
      <c r="BA412" s="545">
        <f t="shared" si="366"/>
        <v>6.1137500000000014</v>
      </c>
      <c r="BB412" s="545">
        <f t="shared" si="367"/>
        <v>0.3056875</v>
      </c>
      <c r="BC412" s="545">
        <f>(AN412*365)*(AO412*0.67*0.015*1)</f>
        <v>0.9170625</v>
      </c>
      <c r="BD412" s="545">
        <v>0</v>
      </c>
      <c r="BE412" s="545">
        <v>0</v>
      </c>
      <c r="BF412" s="541">
        <f t="shared" si="369"/>
        <v>17.118500000000004</v>
      </c>
      <c r="BH412" s="507"/>
      <c r="BI412" s="508" t="str">
        <f t="shared" si="370"/>
        <v>Ganado No Lechero - Clima Cálido</v>
      </c>
      <c r="BJ412" s="482" t="s">
        <v>716</v>
      </c>
      <c r="BK412" s="547">
        <f t="shared" si="371"/>
        <v>17.118500000000004</v>
      </c>
      <c r="BL412" s="482" t="s">
        <v>654</v>
      </c>
      <c r="BM412" s="481">
        <v>0.2</v>
      </c>
      <c r="BN412" s="481">
        <v>0.5</v>
      </c>
      <c r="BO412" s="480" t="s">
        <v>520</v>
      </c>
      <c r="BP412" s="547">
        <f t="shared" si="372"/>
        <v>0.94887068571428579</v>
      </c>
      <c r="BQ412" s="482" t="s">
        <v>717</v>
      </c>
      <c r="BR412" s="481">
        <v>0.2</v>
      </c>
      <c r="BS412" s="481">
        <v>0.5</v>
      </c>
      <c r="BT412" s="480" t="s">
        <v>520</v>
      </c>
      <c r="BU412" s="107"/>
      <c r="BV412" s="502">
        <v>50</v>
      </c>
      <c r="BW412" s="482" t="s">
        <v>656</v>
      </c>
      <c r="BX412" s="107"/>
      <c r="BY412" s="502">
        <v>236.01600000000002</v>
      </c>
      <c r="BZ412" s="482" t="s">
        <v>656</v>
      </c>
      <c r="CA412" s="107"/>
      <c r="CB412" s="107"/>
      <c r="CC412" s="107"/>
      <c r="CD412" s="107"/>
      <c r="CE412" s="107"/>
      <c r="CF412" s="107"/>
      <c r="CG412" s="107"/>
      <c r="CH412" s="107"/>
      <c r="CI412" s="107"/>
      <c r="CJ412" s="107"/>
      <c r="CK412" s="107"/>
      <c r="CL412" s="107"/>
      <c r="CM412" s="107"/>
      <c r="CN412" s="109"/>
      <c r="CO412" s="110">
        <v>0.2</v>
      </c>
      <c r="CP412" s="110">
        <f t="shared" si="363"/>
        <v>0.5</v>
      </c>
      <c r="CX412" s="111" t="s">
        <v>722</v>
      </c>
      <c r="CY412" s="111">
        <v>2</v>
      </c>
      <c r="CZ412" s="464">
        <f t="shared" si="373"/>
        <v>42</v>
      </c>
      <c r="DA412" s="464">
        <f t="shared" si="374"/>
        <v>50</v>
      </c>
      <c r="DB412" s="111">
        <v>70</v>
      </c>
      <c r="DC412" s="111">
        <v>0.36</v>
      </c>
      <c r="DD412" s="464">
        <f t="shared" si="375"/>
        <v>25.2</v>
      </c>
      <c r="DE412" s="111">
        <v>0.02</v>
      </c>
      <c r="DF412" s="548">
        <f t="shared" si="376"/>
        <v>0.79200000000000004</v>
      </c>
      <c r="DG412" s="548">
        <f t="shared" si="377"/>
        <v>245.52</v>
      </c>
      <c r="DH412" s="548">
        <f t="shared" si="378"/>
        <v>236.01600000000002</v>
      </c>
      <c r="DI412" s="549">
        <f t="shared" si="379"/>
        <v>287.52</v>
      </c>
      <c r="DJ412" s="549">
        <f t="shared" si="379"/>
        <v>286.01600000000002</v>
      </c>
      <c r="DK412" s="109" t="s">
        <v>716</v>
      </c>
      <c r="DL412" s="111" t="s">
        <v>719</v>
      </c>
    </row>
    <row r="413" spans="1:116" s="111" customFormat="1" ht="35.25" hidden="1" thickBot="1" x14ac:dyDescent="0.3">
      <c r="O413" s="523" t="s">
        <v>724</v>
      </c>
      <c r="Q413" s="536">
        <v>0.82</v>
      </c>
      <c r="R413" s="536">
        <v>1.8</v>
      </c>
      <c r="S413" s="542">
        <f t="shared" si="364"/>
        <v>0</v>
      </c>
      <c r="T413" s="542">
        <f t="shared" si="364"/>
        <v>0</v>
      </c>
      <c r="U413" s="542">
        <f t="shared" si="364"/>
        <v>4.2329571428571426E-3</v>
      </c>
      <c r="V413" s="542">
        <f t="shared" si="364"/>
        <v>1.6931828571428571E-2</v>
      </c>
      <c r="W413" s="542">
        <f t="shared" si="364"/>
        <v>4.2329571428571426E-3</v>
      </c>
      <c r="X413" s="542">
        <f t="shared" si="364"/>
        <v>0</v>
      </c>
      <c r="Y413" s="542">
        <v>0</v>
      </c>
      <c r="Z413" s="542">
        <v>0</v>
      </c>
      <c r="AA413" s="542">
        <f t="shared" si="364"/>
        <v>0</v>
      </c>
      <c r="AB413" s="542">
        <f t="shared" si="364"/>
        <v>0</v>
      </c>
      <c r="AC413" s="542">
        <f t="shared" si="364"/>
        <v>5.0795485714285717E-3</v>
      </c>
      <c r="AD413" s="542">
        <f t="shared" si="364"/>
        <v>0</v>
      </c>
      <c r="AE413" s="542">
        <f t="shared" si="364"/>
        <v>8.4659142857142863E-2</v>
      </c>
      <c r="AF413" s="542">
        <f t="shared" si="364"/>
        <v>8.4659142857142853E-3</v>
      </c>
      <c r="AG413" s="542">
        <f t="shared" si="364"/>
        <v>8.4659142857142853E-3</v>
      </c>
      <c r="AH413" s="543">
        <f t="shared" si="368"/>
        <v>8.804550857142858E-3</v>
      </c>
      <c r="AI413" s="106">
        <v>0.01</v>
      </c>
      <c r="AJ413" s="106">
        <v>1.2</v>
      </c>
      <c r="AL413" s="112">
        <v>0</v>
      </c>
      <c r="AM413" s="544">
        <v>0.3</v>
      </c>
      <c r="AN413" s="540">
        <v>0.1</v>
      </c>
      <c r="AO413" s="540">
        <v>0.24</v>
      </c>
      <c r="AP413" s="545">
        <f>(AN413*365)*(AO413*0.67*0.01*1)</f>
        <v>5.8692000000000001E-2</v>
      </c>
      <c r="AQ413" s="545">
        <f>(AN413*365)*(AO413*0.67*0.001*1)</f>
        <v>5.8691999999999998E-3</v>
      </c>
      <c r="AR413" s="546"/>
      <c r="AS413" s="545">
        <f>(AN413*365)*(AO413*0.67*0.02*1)</f>
        <v>0.117384</v>
      </c>
      <c r="AT413" s="545">
        <f>(AN413*365)*(AO413*0.67*0.01*1)</f>
        <v>5.8692000000000001E-2</v>
      </c>
      <c r="AU413" s="545">
        <f>(AN413*365)*(AO413*0.67*0.25*1)</f>
        <v>1.4673</v>
      </c>
      <c r="AV413" s="545">
        <f>(AN413*365)*(AO413*0.67*0.73*1)</f>
        <v>4.284516</v>
      </c>
      <c r="AW413" s="545">
        <v>0</v>
      </c>
      <c r="AX413" s="545" t="s">
        <v>725</v>
      </c>
      <c r="AY413" s="545">
        <v>0</v>
      </c>
      <c r="AZ413" s="545">
        <f t="shared" si="365"/>
        <v>5.8692000000000002</v>
      </c>
      <c r="BA413" s="545">
        <f t="shared" si="366"/>
        <v>0.58692</v>
      </c>
      <c r="BB413" s="545">
        <f t="shared" si="367"/>
        <v>2.9346000000000001E-2</v>
      </c>
      <c r="BC413" s="545">
        <f>(AN413*365)*(AO413*0.67*0.005*1)</f>
        <v>2.9346000000000001E-2</v>
      </c>
      <c r="BD413" s="545">
        <f>(AN413*365)*(AO413*0.67*0.0015*1)</f>
        <v>8.8038000000000005E-3</v>
      </c>
      <c r="BE413" s="545">
        <v>0</v>
      </c>
      <c r="BF413" s="541">
        <f t="shared" si="369"/>
        <v>0.89400492857142855</v>
      </c>
      <c r="BH413" s="507"/>
      <c r="BI413" s="508" t="str">
        <f t="shared" si="370"/>
        <v>Aves de Corral - Clima Frío</v>
      </c>
      <c r="BJ413" s="482" t="s">
        <v>726</v>
      </c>
      <c r="BK413" s="547">
        <f t="shared" si="371"/>
        <v>0.89400492857142855</v>
      </c>
      <c r="BL413" s="482" t="s">
        <v>654</v>
      </c>
      <c r="BM413" s="481">
        <v>0.2</v>
      </c>
      <c r="BN413" s="481">
        <v>0.5</v>
      </c>
      <c r="BO413" s="480" t="s">
        <v>520</v>
      </c>
      <c r="BP413" s="547">
        <f t="shared" si="372"/>
        <v>8.804550857142858E-3</v>
      </c>
      <c r="BQ413" s="482" t="s">
        <v>717</v>
      </c>
      <c r="BR413" s="481">
        <v>0.2</v>
      </c>
      <c r="BS413" s="481">
        <v>0.5</v>
      </c>
      <c r="BT413" s="480" t="s">
        <v>520</v>
      </c>
      <c r="BU413" s="107"/>
      <c r="BV413" s="502">
        <v>0.3</v>
      </c>
      <c r="BW413" s="482" t="s">
        <v>656</v>
      </c>
      <c r="BX413" s="107"/>
      <c r="BY413" s="502">
        <v>2.36016</v>
      </c>
      <c r="BZ413" s="482" t="s">
        <v>656</v>
      </c>
      <c r="CA413" s="107"/>
      <c r="CB413" s="107"/>
      <c r="CC413" s="107"/>
      <c r="CD413" s="107"/>
      <c r="CE413" s="107"/>
      <c r="CF413" s="107"/>
      <c r="CG413" s="107"/>
      <c r="CH413" s="107"/>
      <c r="CI413" s="107"/>
      <c r="CJ413" s="107"/>
      <c r="CK413" s="107"/>
      <c r="CL413" s="107"/>
      <c r="CM413" s="107"/>
      <c r="CN413" s="109"/>
      <c r="CO413" s="110">
        <v>0.2</v>
      </c>
      <c r="CP413" s="110">
        <f t="shared" si="363"/>
        <v>0.5</v>
      </c>
      <c r="CX413" s="111" t="s">
        <v>724</v>
      </c>
      <c r="CY413" s="111">
        <v>1.2E-2</v>
      </c>
      <c r="CZ413" s="464">
        <f t="shared" si="373"/>
        <v>0.252</v>
      </c>
      <c r="DA413" s="464">
        <f t="shared" si="374"/>
        <v>0.3</v>
      </c>
      <c r="DB413" s="111">
        <v>0.6</v>
      </c>
      <c r="DC413" s="111">
        <v>0.42</v>
      </c>
      <c r="DD413" s="464">
        <f t="shared" si="375"/>
        <v>0.252</v>
      </c>
      <c r="DE413" s="111">
        <v>0.02</v>
      </c>
      <c r="DF413" s="548">
        <f t="shared" si="376"/>
        <v>7.92E-3</v>
      </c>
      <c r="DG413" s="548">
        <f t="shared" si="377"/>
        <v>2.4552</v>
      </c>
      <c r="DH413" s="548">
        <f t="shared" si="378"/>
        <v>2.36016</v>
      </c>
      <c r="DI413" s="549">
        <f t="shared" si="379"/>
        <v>2.7072000000000003</v>
      </c>
      <c r="DJ413" s="549">
        <f t="shared" si="379"/>
        <v>2.6601599999999999</v>
      </c>
      <c r="DK413" s="109" t="s">
        <v>726</v>
      </c>
      <c r="DL413" s="111" t="s">
        <v>727</v>
      </c>
    </row>
    <row r="414" spans="1:116" s="111" customFormat="1" ht="35.25" hidden="1" thickBot="1" x14ac:dyDescent="0.3">
      <c r="O414" s="523" t="s">
        <v>728</v>
      </c>
      <c r="Q414" s="536">
        <v>0.82</v>
      </c>
      <c r="R414" s="536">
        <v>1.8</v>
      </c>
      <c r="S414" s="542">
        <f t="shared" si="364"/>
        <v>0</v>
      </c>
      <c r="T414" s="542">
        <f t="shared" si="364"/>
        <v>0</v>
      </c>
      <c r="U414" s="542">
        <f t="shared" si="364"/>
        <v>4.2329571428571426E-3</v>
      </c>
      <c r="V414" s="542">
        <f t="shared" si="364"/>
        <v>1.6931828571428571E-2</v>
      </c>
      <c r="W414" s="542">
        <f t="shared" si="364"/>
        <v>4.2329571428571426E-3</v>
      </c>
      <c r="X414" s="542">
        <f t="shared" si="364"/>
        <v>0</v>
      </c>
      <c r="Y414" s="542">
        <v>0</v>
      </c>
      <c r="Z414" s="542">
        <v>0</v>
      </c>
      <c r="AA414" s="542">
        <f t="shared" si="364"/>
        <v>0</v>
      </c>
      <c r="AB414" s="542">
        <f t="shared" si="364"/>
        <v>0</v>
      </c>
      <c r="AC414" s="542">
        <f t="shared" si="364"/>
        <v>5.0795485714285717E-3</v>
      </c>
      <c r="AD414" s="542">
        <f t="shared" si="364"/>
        <v>0</v>
      </c>
      <c r="AE414" s="542">
        <f t="shared" si="364"/>
        <v>8.4659142857142863E-2</v>
      </c>
      <c r="AF414" s="542">
        <f t="shared" si="364"/>
        <v>8.4659142857142853E-3</v>
      </c>
      <c r="AG414" s="542">
        <f t="shared" si="364"/>
        <v>8.4659142857142853E-3</v>
      </c>
      <c r="AH414" s="543">
        <f t="shared" si="368"/>
        <v>8.804550857142858E-3</v>
      </c>
      <c r="AI414" s="106">
        <v>0.02</v>
      </c>
      <c r="AJ414" s="106">
        <v>1.4</v>
      </c>
      <c r="AL414" s="112">
        <v>0</v>
      </c>
      <c r="AM414" s="544">
        <v>0.3</v>
      </c>
      <c r="AN414" s="540">
        <v>0.1</v>
      </c>
      <c r="AO414" s="540">
        <v>0.24</v>
      </c>
      <c r="AP414" s="545">
        <f>(AN414*365)*(AO414*0.67*0.015*1)</f>
        <v>8.8038000000000005E-2</v>
      </c>
      <c r="AQ414" s="545">
        <f>(AN414*365)*(AO414*0.67*0.005*1)</f>
        <v>2.9346000000000001E-2</v>
      </c>
      <c r="AR414" s="546"/>
      <c r="AS414" s="545">
        <f>(AN414*365)*(AO414*0.67*0.04*1)</f>
        <v>0.234768</v>
      </c>
      <c r="AT414" s="545">
        <f>(AN414*365)*(AO414*0.67*0.015*1)</f>
        <v>8.8038000000000005E-2</v>
      </c>
      <c r="AU414" s="545">
        <f>(AN414*365)*(AO414*0.67*0.65*1)</f>
        <v>3.8149800000000003</v>
      </c>
      <c r="AV414" s="545">
        <f>(AN414*365)*(AO414*0.67*0.79*1)</f>
        <v>4.6366680000000002</v>
      </c>
      <c r="AW414" s="545">
        <v>0</v>
      </c>
      <c r="AX414" s="545" t="s">
        <v>725</v>
      </c>
      <c r="AY414" s="545">
        <v>0</v>
      </c>
      <c r="AZ414" s="545">
        <f t="shared" si="365"/>
        <v>5.8692000000000002</v>
      </c>
      <c r="BA414" s="545">
        <f t="shared" si="366"/>
        <v>0.58692</v>
      </c>
      <c r="BB414" s="545">
        <f t="shared" si="367"/>
        <v>2.9346000000000001E-2</v>
      </c>
      <c r="BC414" s="545">
        <f>(AN414*365)*(AO414*0.67*0.01*1)</f>
        <v>5.8692000000000001E-2</v>
      </c>
      <c r="BD414" s="545">
        <f>(AN414*365)*(AO414*0.67*0.0015*1)</f>
        <v>8.8038000000000005E-3</v>
      </c>
      <c r="BE414" s="545">
        <v>0</v>
      </c>
      <c r="BF414" s="541">
        <f t="shared" si="369"/>
        <v>1.1031999857142858</v>
      </c>
      <c r="BH414" s="507"/>
      <c r="BI414" s="508" t="str">
        <f t="shared" si="370"/>
        <v>Aves de Corral - Clima Templado</v>
      </c>
      <c r="BJ414" s="482" t="s">
        <v>726</v>
      </c>
      <c r="BK414" s="547">
        <f t="shared" si="371"/>
        <v>1.1031999857142858</v>
      </c>
      <c r="BL414" s="482" t="s">
        <v>654</v>
      </c>
      <c r="BM414" s="481">
        <v>0.2</v>
      </c>
      <c r="BN414" s="481">
        <v>0.5</v>
      </c>
      <c r="BO414" s="480" t="s">
        <v>520</v>
      </c>
      <c r="BP414" s="547">
        <f t="shared" si="372"/>
        <v>8.804550857142858E-3</v>
      </c>
      <c r="BQ414" s="482" t="s">
        <v>717</v>
      </c>
      <c r="BR414" s="481">
        <v>0.2</v>
      </c>
      <c r="BS414" s="481">
        <v>0.5</v>
      </c>
      <c r="BT414" s="480" t="s">
        <v>520</v>
      </c>
      <c r="BU414" s="107"/>
      <c r="BV414" s="502">
        <v>0.44999999999999996</v>
      </c>
      <c r="BW414" s="482" t="s">
        <v>656</v>
      </c>
      <c r="BX414" s="107"/>
      <c r="BY414" s="502">
        <v>2.36016</v>
      </c>
      <c r="BZ414" s="482" t="s">
        <v>656</v>
      </c>
      <c r="CA414" s="107"/>
      <c r="CB414" s="107"/>
      <c r="CC414" s="107"/>
      <c r="CD414" s="107"/>
      <c r="CE414" s="107"/>
      <c r="CF414" s="107"/>
      <c r="CG414" s="107"/>
      <c r="CH414" s="107"/>
      <c r="CI414" s="107"/>
      <c r="CJ414" s="107"/>
      <c r="CK414" s="107"/>
      <c r="CL414" s="107"/>
      <c r="CM414" s="107"/>
      <c r="CN414" s="109"/>
      <c r="CO414" s="110">
        <v>0.2</v>
      </c>
      <c r="CP414" s="110">
        <f t="shared" si="363"/>
        <v>0.5</v>
      </c>
      <c r="CX414" s="111" t="s">
        <v>728</v>
      </c>
      <c r="CY414" s="111">
        <v>1.7999999999999999E-2</v>
      </c>
      <c r="CZ414" s="464">
        <f t="shared" si="373"/>
        <v>0.37799999999999995</v>
      </c>
      <c r="DA414" s="464">
        <f t="shared" si="374"/>
        <v>0.44999999999999996</v>
      </c>
      <c r="DB414" s="111">
        <v>0.6</v>
      </c>
      <c r="DC414" s="111">
        <v>0.42</v>
      </c>
      <c r="DD414" s="464">
        <f t="shared" si="375"/>
        <v>0.252</v>
      </c>
      <c r="DE414" s="111">
        <v>0.02</v>
      </c>
      <c r="DF414" s="548">
        <f t="shared" si="376"/>
        <v>7.92E-3</v>
      </c>
      <c r="DG414" s="548">
        <f t="shared" si="377"/>
        <v>2.4552</v>
      </c>
      <c r="DH414" s="548">
        <f t="shared" si="378"/>
        <v>2.36016</v>
      </c>
      <c r="DI414" s="549">
        <f t="shared" si="379"/>
        <v>2.8332000000000002</v>
      </c>
      <c r="DJ414" s="549">
        <f t="shared" si="379"/>
        <v>2.8101599999999998</v>
      </c>
      <c r="DK414" s="109" t="s">
        <v>726</v>
      </c>
      <c r="DL414" s="111" t="s">
        <v>727</v>
      </c>
    </row>
    <row r="415" spans="1:116" s="111" customFormat="1" ht="35.25" hidden="1" thickBot="1" x14ac:dyDescent="0.3">
      <c r="O415" s="523" t="s">
        <v>729</v>
      </c>
      <c r="Q415" s="536">
        <v>0.82</v>
      </c>
      <c r="R415" s="536">
        <v>1.8</v>
      </c>
      <c r="S415" s="542">
        <f t="shared" si="364"/>
        <v>0</v>
      </c>
      <c r="T415" s="542">
        <f t="shared" si="364"/>
        <v>0</v>
      </c>
      <c r="U415" s="542">
        <f t="shared" si="364"/>
        <v>4.2329571428571426E-3</v>
      </c>
      <c r="V415" s="542">
        <f t="shared" si="364"/>
        <v>1.6931828571428571E-2</v>
      </c>
      <c r="W415" s="542">
        <f t="shared" si="364"/>
        <v>4.2329571428571426E-3</v>
      </c>
      <c r="X415" s="542">
        <f t="shared" si="364"/>
        <v>0</v>
      </c>
      <c r="Y415" s="542">
        <v>0</v>
      </c>
      <c r="Z415" s="542">
        <v>0</v>
      </c>
      <c r="AA415" s="542">
        <f t="shared" si="364"/>
        <v>0</v>
      </c>
      <c r="AB415" s="542">
        <f t="shared" si="364"/>
        <v>0</v>
      </c>
      <c r="AC415" s="542">
        <f t="shared" si="364"/>
        <v>5.0795485714285717E-3</v>
      </c>
      <c r="AD415" s="542">
        <f t="shared" si="364"/>
        <v>0</v>
      </c>
      <c r="AE415" s="542">
        <f t="shared" si="364"/>
        <v>8.4659142857142863E-2</v>
      </c>
      <c r="AF415" s="542">
        <f t="shared" si="364"/>
        <v>8.4659142857142853E-3</v>
      </c>
      <c r="AG415" s="542">
        <f t="shared" si="364"/>
        <v>8.4659142857142853E-3</v>
      </c>
      <c r="AH415" s="543">
        <f t="shared" si="368"/>
        <v>8.804550857142858E-3</v>
      </c>
      <c r="AI415" s="106">
        <v>0.02</v>
      </c>
      <c r="AJ415" s="106">
        <v>1.4</v>
      </c>
      <c r="AL415" s="112">
        <v>0</v>
      </c>
      <c r="AM415" s="544">
        <v>0.3</v>
      </c>
      <c r="AN415" s="540">
        <v>0.1</v>
      </c>
      <c r="AO415" s="540">
        <v>0.24</v>
      </c>
      <c r="AP415" s="545">
        <f>(AN415*365)*(AO415*0.67*0.02*1)</f>
        <v>0.117384</v>
      </c>
      <c r="AQ415" s="545">
        <f>(AN415*365)*(AO415*0.67*0.01*1)</f>
        <v>5.8692000000000001E-2</v>
      </c>
      <c r="AR415" s="546"/>
      <c r="AS415" s="545">
        <f>(AN415*365)*(AO415*0.67*0.05*1)</f>
        <v>0.29346</v>
      </c>
      <c r="AT415" s="545">
        <f>(AN415*365)*(AO415*0.67*0.02*1)</f>
        <v>0.117384</v>
      </c>
      <c r="AU415" s="545">
        <f>(AN415*365)*(AO415*0.67*0.8*1)</f>
        <v>4.69536</v>
      </c>
      <c r="AV415" s="545">
        <f>(AN415*365)*(AO415*0.67*0.8*1)</f>
        <v>4.69536</v>
      </c>
      <c r="AW415" s="545">
        <v>0</v>
      </c>
      <c r="AX415" s="545" t="s">
        <v>725</v>
      </c>
      <c r="AY415" s="545">
        <v>0</v>
      </c>
      <c r="AZ415" s="545">
        <f t="shared" si="365"/>
        <v>5.8692000000000002</v>
      </c>
      <c r="BA415" s="545">
        <f t="shared" si="366"/>
        <v>0.58692</v>
      </c>
      <c r="BB415" s="545">
        <f t="shared" si="367"/>
        <v>2.9346000000000001E-2</v>
      </c>
      <c r="BC415" s="545">
        <f>(AN415*365)*(AO415*0.67*0.015*1)</f>
        <v>8.8038000000000005E-2</v>
      </c>
      <c r="BD415" s="545">
        <f>(AN415*365)*(AO415*0.67*0.0015*1)</f>
        <v>8.8038000000000005E-3</v>
      </c>
      <c r="BE415" s="545">
        <v>0</v>
      </c>
      <c r="BF415" s="541">
        <f t="shared" si="369"/>
        <v>1.1828534142857143</v>
      </c>
      <c r="BH415" s="507"/>
      <c r="BI415" s="508" t="str">
        <f t="shared" si="370"/>
        <v>Aves de Corral - Clima Cálido</v>
      </c>
      <c r="BJ415" s="482" t="s">
        <v>726</v>
      </c>
      <c r="BK415" s="547">
        <f t="shared" si="371"/>
        <v>1.1828534142857143</v>
      </c>
      <c r="BL415" s="482" t="s">
        <v>654</v>
      </c>
      <c r="BM415" s="481">
        <v>0.2</v>
      </c>
      <c r="BN415" s="481">
        <v>0.5</v>
      </c>
      <c r="BO415" s="480" t="s">
        <v>520</v>
      </c>
      <c r="BP415" s="547">
        <f t="shared" si="372"/>
        <v>8.804550857142858E-3</v>
      </c>
      <c r="BQ415" s="482" t="s">
        <v>717</v>
      </c>
      <c r="BR415" s="481">
        <v>0.2</v>
      </c>
      <c r="BS415" s="481">
        <v>0.5</v>
      </c>
      <c r="BT415" s="480" t="s">
        <v>520</v>
      </c>
      <c r="BU415" s="107"/>
      <c r="BV415" s="502">
        <v>0.57499999999999996</v>
      </c>
      <c r="BW415" s="482" t="s">
        <v>656</v>
      </c>
      <c r="BX415" s="107"/>
      <c r="BY415" s="502">
        <v>2.36016</v>
      </c>
      <c r="BZ415" s="482" t="s">
        <v>656</v>
      </c>
      <c r="CA415" s="107"/>
      <c r="CB415" s="107"/>
      <c r="CC415" s="107"/>
      <c r="CD415" s="107"/>
      <c r="CE415" s="107"/>
      <c r="CF415" s="107"/>
      <c r="CG415" s="107"/>
      <c r="CH415" s="107"/>
      <c r="CI415" s="107"/>
      <c r="CJ415" s="107"/>
      <c r="CK415" s="107"/>
      <c r="CL415" s="107"/>
      <c r="CM415" s="107"/>
      <c r="CN415" s="109"/>
      <c r="CO415" s="110">
        <v>0.2</v>
      </c>
      <c r="CP415" s="110">
        <f t="shared" si="363"/>
        <v>0.5</v>
      </c>
      <c r="CX415" s="111" t="s">
        <v>729</v>
      </c>
      <c r="CY415" s="111">
        <v>2.3E-2</v>
      </c>
      <c r="CZ415" s="464">
        <f t="shared" si="373"/>
        <v>0.48299999999999998</v>
      </c>
      <c r="DA415" s="464">
        <f t="shared" si="374"/>
        <v>0.57499999999999996</v>
      </c>
      <c r="DB415" s="111">
        <v>0.6</v>
      </c>
      <c r="DC415" s="111">
        <v>0.42</v>
      </c>
      <c r="DD415" s="464">
        <f t="shared" si="375"/>
        <v>0.252</v>
      </c>
      <c r="DE415" s="111">
        <v>0.02</v>
      </c>
      <c r="DF415" s="548">
        <f t="shared" si="376"/>
        <v>7.92E-3</v>
      </c>
      <c r="DG415" s="548">
        <f t="shared" si="377"/>
        <v>2.4552</v>
      </c>
      <c r="DH415" s="548">
        <f t="shared" si="378"/>
        <v>2.36016</v>
      </c>
      <c r="DI415" s="549">
        <f t="shared" si="379"/>
        <v>2.9382000000000001</v>
      </c>
      <c r="DJ415" s="549">
        <f t="shared" si="379"/>
        <v>2.9351599999999998</v>
      </c>
      <c r="DK415" s="109" t="s">
        <v>726</v>
      </c>
      <c r="DL415" s="111" t="s">
        <v>727</v>
      </c>
    </row>
    <row r="416" spans="1:116" s="111" customFormat="1" ht="35.25" hidden="1" thickBot="1" x14ac:dyDescent="0.3">
      <c r="O416" s="523" t="s">
        <v>730</v>
      </c>
      <c r="Q416" s="536">
        <v>1.17</v>
      </c>
      <c r="R416" s="536">
        <v>28</v>
      </c>
      <c r="S416" s="542">
        <f t="shared" si="364"/>
        <v>0</v>
      </c>
      <c r="T416" s="542">
        <f t="shared" si="364"/>
        <v>0</v>
      </c>
      <c r="U416" s="542">
        <f t="shared" si="364"/>
        <v>9.3950999999999993E-2</v>
      </c>
      <c r="V416" s="542">
        <f t="shared" si="364"/>
        <v>0.37580399999999997</v>
      </c>
      <c r="W416" s="542">
        <f t="shared" si="364"/>
        <v>9.3950999999999993E-2</v>
      </c>
      <c r="X416" s="542">
        <f t="shared" si="364"/>
        <v>0</v>
      </c>
      <c r="Y416" s="542">
        <f t="shared" si="364"/>
        <v>0.18790199999999999</v>
      </c>
      <c r="Z416" s="542">
        <f t="shared" si="364"/>
        <v>1.3153140000000001</v>
      </c>
      <c r="AA416" s="542">
        <f t="shared" si="364"/>
        <v>0</v>
      </c>
      <c r="AB416" s="542">
        <f t="shared" si="364"/>
        <v>0</v>
      </c>
      <c r="AC416" s="542">
        <f t="shared" si="364"/>
        <v>0.1127412</v>
      </c>
      <c r="AD416" s="542">
        <f t="shared" si="364"/>
        <v>0</v>
      </c>
      <c r="AE416" s="542">
        <f t="shared" si="364"/>
        <v>1.8790199999999999</v>
      </c>
      <c r="AF416" s="542">
        <v>0</v>
      </c>
      <c r="AG416" s="542">
        <f t="shared" si="364"/>
        <v>0.18790199999999999</v>
      </c>
      <c r="AH416" s="543">
        <f t="shared" si="368"/>
        <v>0.28310568000000003</v>
      </c>
      <c r="AI416" s="106">
        <v>0.1</v>
      </c>
      <c r="AJ416" s="112">
        <v>0</v>
      </c>
      <c r="AL416" s="112">
        <v>0</v>
      </c>
      <c r="AM416" s="544">
        <v>0.3</v>
      </c>
      <c r="AN416" s="540">
        <v>0.32</v>
      </c>
      <c r="AO416" s="540">
        <v>0.13</v>
      </c>
      <c r="AP416" s="545">
        <f>(AN416*365)*(AO416*0.67*0.01*1)</f>
        <v>0.10173280000000001</v>
      </c>
      <c r="AQ416" s="545">
        <f>(AN416*365)*(AO416*0.67*0.001*1)</f>
        <v>1.0173280000000002E-2</v>
      </c>
      <c r="AR416" s="546"/>
      <c r="AS416" s="545">
        <f>(AN416*365)*(AO416*0.67*0.02*1)</f>
        <v>0.20346560000000002</v>
      </c>
      <c r="AT416" s="545">
        <f>(AN416*365)*(AO416*0.67*0.01*1)</f>
        <v>0.10173280000000001</v>
      </c>
      <c r="AU416" s="545">
        <f>(AN416*365)*(AO416*0.67*0.25*1)</f>
        <v>2.5433200000000005</v>
      </c>
      <c r="AV416" s="545">
        <f>(AN416*365)*(AO416*0.67*0.73*1)</f>
        <v>7.4264944000000002</v>
      </c>
      <c r="AW416" s="545">
        <f>(AN416*365)*(AO416*0.67*0.03*1)</f>
        <v>0.30519840000000004</v>
      </c>
      <c r="AX416" s="546"/>
      <c r="AY416" s="545">
        <f>(AN416*365)*(AO416*0.67*0.25*1)</f>
        <v>2.5433200000000005</v>
      </c>
      <c r="AZ416" s="545">
        <f t="shared" si="365"/>
        <v>10.173280000000002</v>
      </c>
      <c r="BA416" s="545">
        <f t="shared" si="366"/>
        <v>1.017328</v>
      </c>
      <c r="BB416" s="545">
        <f t="shared" si="367"/>
        <v>5.0866400000000006E-2</v>
      </c>
      <c r="BC416" s="545">
        <f>(AN416*365)*(AO416*0.67*0.005*1)</f>
        <v>5.0866400000000006E-2</v>
      </c>
      <c r="BD416" s="545">
        <v>0</v>
      </c>
      <c r="BE416" s="545">
        <v>0</v>
      </c>
      <c r="BF416" s="541">
        <f t="shared" si="369"/>
        <v>1.7519841485714287</v>
      </c>
      <c r="BH416" s="507"/>
      <c r="BI416" s="508" t="str">
        <f t="shared" si="370"/>
        <v>Ovejas - Clima Frío</v>
      </c>
      <c r="BJ416" s="482" t="s">
        <v>716</v>
      </c>
      <c r="BK416" s="547">
        <f t="shared" si="371"/>
        <v>1.7519841485714287</v>
      </c>
      <c r="BL416" s="482" t="s">
        <v>654</v>
      </c>
      <c r="BM416" s="481">
        <v>0.2</v>
      </c>
      <c r="BN416" s="481">
        <v>0.5</v>
      </c>
      <c r="BO416" s="480" t="s">
        <v>520</v>
      </c>
      <c r="BP416" s="547">
        <f t="shared" si="372"/>
        <v>0.28310568000000003</v>
      </c>
      <c r="BQ416" s="482" t="s">
        <v>717</v>
      </c>
      <c r="BR416" s="481">
        <v>0.2</v>
      </c>
      <c r="BS416" s="481">
        <v>0.5</v>
      </c>
      <c r="BT416" s="480" t="s">
        <v>520</v>
      </c>
      <c r="BU416" s="107"/>
      <c r="BV416" s="502">
        <v>2.5</v>
      </c>
      <c r="BW416" s="482" t="s">
        <v>656</v>
      </c>
      <c r="BX416" s="107"/>
      <c r="BY416" s="502">
        <v>112.38857142857142</v>
      </c>
      <c r="BZ416" s="482" t="s">
        <v>656</v>
      </c>
      <c r="CA416" s="107"/>
      <c r="CB416" s="107"/>
      <c r="CC416" s="107"/>
      <c r="CD416" s="107"/>
      <c r="CE416" s="107"/>
      <c r="CF416" s="107"/>
      <c r="CG416" s="107"/>
      <c r="CH416" s="107"/>
      <c r="CI416" s="107"/>
      <c r="CJ416" s="107"/>
      <c r="CK416" s="107"/>
      <c r="CL416" s="107"/>
      <c r="CM416" s="107"/>
      <c r="CN416" s="109"/>
      <c r="CO416" s="110">
        <v>0.2</v>
      </c>
      <c r="CP416" s="110">
        <f t="shared" si="363"/>
        <v>0.5</v>
      </c>
      <c r="CX416" s="111" t="s">
        <v>730</v>
      </c>
      <c r="CY416" s="111">
        <v>0.1</v>
      </c>
      <c r="CZ416" s="464">
        <f t="shared" si="373"/>
        <v>2.1</v>
      </c>
      <c r="DA416" s="464">
        <f t="shared" si="374"/>
        <v>2.5</v>
      </c>
      <c r="DB416" s="111">
        <v>12</v>
      </c>
      <c r="DC416" s="111">
        <v>1</v>
      </c>
      <c r="DD416" s="464">
        <f t="shared" si="375"/>
        <v>12</v>
      </c>
      <c r="DE416" s="111">
        <v>0.02</v>
      </c>
      <c r="DF416" s="548">
        <f t="shared" si="376"/>
        <v>0.37714285714285711</v>
      </c>
      <c r="DG416" s="548">
        <f t="shared" si="377"/>
        <v>116.91428571428571</v>
      </c>
      <c r="DH416" s="548">
        <f t="shared" si="378"/>
        <v>112.38857142857142</v>
      </c>
      <c r="DI416" s="549">
        <f t="shared" si="379"/>
        <v>119.01428571428571</v>
      </c>
      <c r="DJ416" s="549">
        <f t="shared" si="379"/>
        <v>114.88857142857142</v>
      </c>
      <c r="DK416" s="109" t="s">
        <v>716</v>
      </c>
      <c r="DL416" s="111" t="s">
        <v>719</v>
      </c>
    </row>
    <row r="417" spans="15:116" s="111" customFormat="1" ht="35.25" hidden="1" thickBot="1" x14ac:dyDescent="0.3">
      <c r="O417" s="523" t="s">
        <v>731</v>
      </c>
      <c r="Q417" s="536">
        <v>1.17</v>
      </c>
      <c r="R417" s="536">
        <v>28</v>
      </c>
      <c r="S417" s="542">
        <f t="shared" si="364"/>
        <v>0</v>
      </c>
      <c r="T417" s="542">
        <f t="shared" si="364"/>
        <v>0</v>
      </c>
      <c r="U417" s="542">
        <f t="shared" si="364"/>
        <v>9.3950999999999993E-2</v>
      </c>
      <c r="V417" s="542">
        <f t="shared" si="364"/>
        <v>0.37580399999999997</v>
      </c>
      <c r="W417" s="542">
        <f t="shared" si="364"/>
        <v>9.3950999999999993E-2</v>
      </c>
      <c r="X417" s="542">
        <f t="shared" si="364"/>
        <v>0</v>
      </c>
      <c r="Y417" s="542">
        <f t="shared" si="364"/>
        <v>0.18790199999999999</v>
      </c>
      <c r="Z417" s="542">
        <f t="shared" si="364"/>
        <v>1.3153140000000001</v>
      </c>
      <c r="AA417" s="542">
        <f t="shared" si="364"/>
        <v>0</v>
      </c>
      <c r="AB417" s="542">
        <f t="shared" si="364"/>
        <v>0</v>
      </c>
      <c r="AC417" s="542">
        <f t="shared" si="364"/>
        <v>0.1127412</v>
      </c>
      <c r="AD417" s="542">
        <f t="shared" si="364"/>
        <v>0</v>
      </c>
      <c r="AE417" s="542">
        <f t="shared" si="364"/>
        <v>1.8790199999999999</v>
      </c>
      <c r="AF417" s="542">
        <v>0</v>
      </c>
      <c r="AG417" s="542">
        <f t="shared" si="364"/>
        <v>0.18790199999999999</v>
      </c>
      <c r="AH417" s="543">
        <f t="shared" si="368"/>
        <v>0.28310568000000003</v>
      </c>
      <c r="AI417" s="106">
        <v>0.15</v>
      </c>
      <c r="AJ417" s="112">
        <v>0</v>
      </c>
      <c r="AL417" s="112">
        <v>0</v>
      </c>
      <c r="AM417" s="544">
        <v>0.3</v>
      </c>
      <c r="AN417" s="540">
        <v>0.32</v>
      </c>
      <c r="AO417" s="540">
        <v>0.13</v>
      </c>
      <c r="AP417" s="545">
        <f>(AN417*365)*(AO417*0.67*0.015*1)</f>
        <v>0.15259920000000002</v>
      </c>
      <c r="AQ417" s="545">
        <f>(AN417*365)*(AO417*0.67*0.005*1)</f>
        <v>5.0866400000000006E-2</v>
      </c>
      <c r="AR417" s="546"/>
      <c r="AS417" s="545">
        <f>(AN417*365)*(AO417*0.67*0.04*1)</f>
        <v>0.40693120000000005</v>
      </c>
      <c r="AT417" s="545">
        <f>(AN417*365)*(AO417*0.67*0.015*1)</f>
        <v>0.15259920000000002</v>
      </c>
      <c r="AU417" s="545">
        <f>(AN417*365)*(AO417*0.67*0.65*1)</f>
        <v>6.6126320000000005</v>
      </c>
      <c r="AV417" s="545">
        <f>(AN417*365)*(AO417*0.67*0.79*1)</f>
        <v>8.0368912000000012</v>
      </c>
      <c r="AW417" s="545">
        <f>(AN417*365)*(AO417*0.67*0.03*1)</f>
        <v>0.30519840000000004</v>
      </c>
      <c r="AX417" s="546"/>
      <c r="AY417" s="545">
        <f>(AN417*365)*(AO417*0.67*0.65*1)</f>
        <v>6.6126320000000005</v>
      </c>
      <c r="AZ417" s="545">
        <f t="shared" si="365"/>
        <v>10.173280000000002</v>
      </c>
      <c r="BA417" s="545">
        <f t="shared" si="366"/>
        <v>1.017328</v>
      </c>
      <c r="BB417" s="545">
        <f t="shared" si="367"/>
        <v>5.0866400000000006E-2</v>
      </c>
      <c r="BC417" s="545">
        <f>(AN417*365)*(AO417*0.67*0.01*1)</f>
        <v>0.10173280000000001</v>
      </c>
      <c r="BD417" s="545">
        <v>0</v>
      </c>
      <c r="BE417" s="545">
        <v>0</v>
      </c>
      <c r="BF417" s="541">
        <f t="shared" si="369"/>
        <v>2.4052540571428573</v>
      </c>
      <c r="BH417" s="507"/>
      <c r="BI417" s="508" t="str">
        <f t="shared" si="370"/>
        <v>Ovejas - Clima Templado</v>
      </c>
      <c r="BJ417" s="482" t="s">
        <v>716</v>
      </c>
      <c r="BK417" s="547">
        <f t="shared" si="371"/>
        <v>2.4052540571428573</v>
      </c>
      <c r="BL417" s="482" t="s">
        <v>654</v>
      </c>
      <c r="BM417" s="481">
        <v>0.2</v>
      </c>
      <c r="BN417" s="481">
        <v>0.5</v>
      </c>
      <c r="BO417" s="480" t="s">
        <v>520</v>
      </c>
      <c r="BP417" s="547">
        <f t="shared" si="372"/>
        <v>0.28310568000000003</v>
      </c>
      <c r="BQ417" s="482" t="s">
        <v>717</v>
      </c>
      <c r="BR417" s="481">
        <v>0.2</v>
      </c>
      <c r="BS417" s="481">
        <v>0.5</v>
      </c>
      <c r="BT417" s="480" t="s">
        <v>520</v>
      </c>
      <c r="BU417" s="107"/>
      <c r="BV417" s="502">
        <v>4</v>
      </c>
      <c r="BW417" s="482" t="s">
        <v>656</v>
      </c>
      <c r="BX417" s="107"/>
      <c r="BY417" s="502">
        <v>112.38857142857142</v>
      </c>
      <c r="BZ417" s="482" t="s">
        <v>656</v>
      </c>
      <c r="CA417" s="107"/>
      <c r="CB417" s="107"/>
      <c r="CC417" s="107"/>
      <c r="CD417" s="107"/>
      <c r="CE417" s="107"/>
      <c r="CF417" s="107"/>
      <c r="CG417" s="107"/>
      <c r="CH417" s="107"/>
      <c r="CI417" s="107"/>
      <c r="CJ417" s="107"/>
      <c r="CK417" s="107"/>
      <c r="CL417" s="107"/>
      <c r="CM417" s="107"/>
      <c r="CN417" s="109"/>
      <c r="CO417" s="110">
        <v>0.2</v>
      </c>
      <c r="CP417" s="110">
        <f t="shared" si="363"/>
        <v>0.5</v>
      </c>
      <c r="CX417" s="111" t="s">
        <v>731</v>
      </c>
      <c r="CY417" s="111">
        <v>0.16</v>
      </c>
      <c r="CZ417" s="464">
        <f t="shared" si="373"/>
        <v>3.36</v>
      </c>
      <c r="DA417" s="464">
        <f t="shared" si="374"/>
        <v>4</v>
      </c>
      <c r="DB417" s="111">
        <v>12</v>
      </c>
      <c r="DC417" s="111">
        <v>1</v>
      </c>
      <c r="DD417" s="464">
        <f t="shared" si="375"/>
        <v>12</v>
      </c>
      <c r="DE417" s="111">
        <v>0.02</v>
      </c>
      <c r="DF417" s="548">
        <f t="shared" si="376"/>
        <v>0.37714285714285711</v>
      </c>
      <c r="DG417" s="548">
        <f t="shared" si="377"/>
        <v>116.91428571428571</v>
      </c>
      <c r="DH417" s="548">
        <f t="shared" si="378"/>
        <v>112.38857142857142</v>
      </c>
      <c r="DI417" s="549">
        <f t="shared" si="379"/>
        <v>120.27428571428571</v>
      </c>
      <c r="DJ417" s="549">
        <f t="shared" si="379"/>
        <v>116.38857142857142</v>
      </c>
      <c r="DK417" s="109" t="s">
        <v>716</v>
      </c>
      <c r="DL417" s="111" t="s">
        <v>719</v>
      </c>
    </row>
    <row r="418" spans="15:116" s="111" customFormat="1" ht="35.25" hidden="1" thickBot="1" x14ac:dyDescent="0.3">
      <c r="O418" s="523" t="s">
        <v>732</v>
      </c>
      <c r="Q418" s="536">
        <v>1.17</v>
      </c>
      <c r="R418" s="536">
        <v>28</v>
      </c>
      <c r="S418" s="542">
        <f t="shared" si="364"/>
        <v>0</v>
      </c>
      <c r="T418" s="542">
        <f t="shared" si="364"/>
        <v>0</v>
      </c>
      <c r="U418" s="542">
        <f t="shared" si="364"/>
        <v>9.3950999999999993E-2</v>
      </c>
      <c r="V418" s="542">
        <f t="shared" si="364"/>
        <v>0.37580399999999997</v>
      </c>
      <c r="W418" s="542">
        <f t="shared" si="364"/>
        <v>9.3950999999999993E-2</v>
      </c>
      <c r="X418" s="542">
        <f t="shared" si="364"/>
        <v>0</v>
      </c>
      <c r="Y418" s="542">
        <f t="shared" si="364"/>
        <v>0.18790199999999999</v>
      </c>
      <c r="Z418" s="542">
        <f t="shared" si="364"/>
        <v>1.3153140000000001</v>
      </c>
      <c r="AA418" s="542">
        <f t="shared" si="364"/>
        <v>0</v>
      </c>
      <c r="AB418" s="542">
        <f t="shared" si="364"/>
        <v>0</v>
      </c>
      <c r="AC418" s="542">
        <f t="shared" si="364"/>
        <v>0.1127412</v>
      </c>
      <c r="AD418" s="542">
        <f t="shared" si="364"/>
        <v>0</v>
      </c>
      <c r="AE418" s="542">
        <f t="shared" si="364"/>
        <v>1.8790199999999999</v>
      </c>
      <c r="AF418" s="542">
        <v>0</v>
      </c>
      <c r="AG418" s="542">
        <f t="shared" si="364"/>
        <v>0.18790199999999999</v>
      </c>
      <c r="AH418" s="543">
        <f t="shared" si="368"/>
        <v>0.28310568000000003</v>
      </c>
      <c r="AI418" s="106">
        <v>0.2</v>
      </c>
      <c r="AJ418" s="112">
        <v>0</v>
      </c>
      <c r="AL418" s="112">
        <v>0</v>
      </c>
      <c r="AM418" s="544">
        <v>0.3</v>
      </c>
      <c r="AN418" s="540">
        <v>0.32</v>
      </c>
      <c r="AO418" s="540">
        <v>0.13</v>
      </c>
      <c r="AP418" s="545">
        <f>(AN418*365)*(AO418*0.67*0.02*1)</f>
        <v>0.20346560000000002</v>
      </c>
      <c r="AQ418" s="545">
        <f>(AN418*365)*(AO418*0.67*0.01*1)</f>
        <v>0.10173280000000001</v>
      </c>
      <c r="AR418" s="546"/>
      <c r="AS418" s="545">
        <f>(AN418*365)*(AO418*0.67*0.05*1)</f>
        <v>0.50866400000000001</v>
      </c>
      <c r="AT418" s="545">
        <f>(AN418*365)*(AO418*0.67*0.02*1)</f>
        <v>0.20346560000000002</v>
      </c>
      <c r="AU418" s="545">
        <f>(AN418*365)*(AO418*0.67*0.8*1)</f>
        <v>8.1386240000000001</v>
      </c>
      <c r="AV418" s="545">
        <f>(AN418*365)*(AO418*0.67*0.8*1)</f>
        <v>8.1386240000000001</v>
      </c>
      <c r="AW418" s="545">
        <f>(AN418*365)*(AO418*0.67*0.3*1)</f>
        <v>3.0519840000000005</v>
      </c>
      <c r="AX418" s="546"/>
      <c r="AY418" s="545">
        <f>(AN418*365)*(AO418*0.67*0.8*1)</f>
        <v>8.1386240000000001</v>
      </c>
      <c r="AZ418" s="545">
        <f t="shared" si="365"/>
        <v>10.173280000000002</v>
      </c>
      <c r="BA418" s="545">
        <f t="shared" si="366"/>
        <v>1.017328</v>
      </c>
      <c r="BB418" s="545">
        <f t="shared" si="367"/>
        <v>5.0866400000000006E-2</v>
      </c>
      <c r="BC418" s="545">
        <f>(AN418*365)*(AO418*0.67*0.015*1)</f>
        <v>0.15259920000000002</v>
      </c>
      <c r="BD418" s="545">
        <v>0</v>
      </c>
      <c r="BE418" s="545">
        <v>0</v>
      </c>
      <c r="BF418" s="541">
        <f t="shared" si="369"/>
        <v>2.8485183999999997</v>
      </c>
      <c r="BH418" s="507"/>
      <c r="BI418" s="508" t="str">
        <f t="shared" si="370"/>
        <v>Ovejas - Clima Cálido</v>
      </c>
      <c r="BJ418" s="482" t="s">
        <v>716</v>
      </c>
      <c r="BK418" s="547">
        <f t="shared" si="371"/>
        <v>2.8485183999999997</v>
      </c>
      <c r="BL418" s="482" t="s">
        <v>654</v>
      </c>
      <c r="BM418" s="481">
        <v>0.2</v>
      </c>
      <c r="BN418" s="481">
        <v>0.5</v>
      </c>
      <c r="BO418" s="480" t="s">
        <v>520</v>
      </c>
      <c r="BP418" s="547">
        <f t="shared" si="372"/>
        <v>0.28310568000000003</v>
      </c>
      <c r="BQ418" s="482" t="s">
        <v>717</v>
      </c>
      <c r="BR418" s="481">
        <v>0.2</v>
      </c>
      <c r="BS418" s="481">
        <v>0.5</v>
      </c>
      <c r="BT418" s="480" t="s">
        <v>520</v>
      </c>
      <c r="BU418" s="107"/>
      <c r="BV418" s="502">
        <v>5.25</v>
      </c>
      <c r="BW418" s="482" t="s">
        <v>656</v>
      </c>
      <c r="BX418" s="107"/>
      <c r="BY418" s="502">
        <v>112.38857142857142</v>
      </c>
      <c r="BZ418" s="482" t="s">
        <v>656</v>
      </c>
      <c r="CA418" s="107"/>
      <c r="CB418" s="107"/>
      <c r="CC418" s="107"/>
      <c r="CD418" s="107"/>
      <c r="CE418" s="107"/>
      <c r="CF418" s="107"/>
      <c r="CG418" s="107"/>
      <c r="CH418" s="107"/>
      <c r="CI418" s="107"/>
      <c r="CJ418" s="107"/>
      <c r="CK418" s="107"/>
      <c r="CL418" s="107"/>
      <c r="CM418" s="107"/>
      <c r="CN418" s="109"/>
      <c r="CO418" s="110">
        <v>0.2</v>
      </c>
      <c r="CP418" s="110">
        <f t="shared" si="363"/>
        <v>0.5</v>
      </c>
      <c r="CX418" s="111" t="s">
        <v>732</v>
      </c>
      <c r="CY418" s="111">
        <v>0.21</v>
      </c>
      <c r="CZ418" s="464">
        <f t="shared" si="373"/>
        <v>4.41</v>
      </c>
      <c r="DA418" s="464">
        <f t="shared" si="374"/>
        <v>5.25</v>
      </c>
      <c r="DB418" s="111">
        <v>12</v>
      </c>
      <c r="DC418" s="111">
        <v>1</v>
      </c>
      <c r="DD418" s="464">
        <f t="shared" si="375"/>
        <v>12</v>
      </c>
      <c r="DE418" s="111">
        <v>0.02</v>
      </c>
      <c r="DF418" s="548">
        <f t="shared" si="376"/>
        <v>0.37714285714285711</v>
      </c>
      <c r="DG418" s="548">
        <f t="shared" si="377"/>
        <v>116.91428571428571</v>
      </c>
      <c r="DH418" s="548">
        <f t="shared" si="378"/>
        <v>112.38857142857142</v>
      </c>
      <c r="DI418" s="549">
        <f t="shared" si="379"/>
        <v>121.32428571428571</v>
      </c>
      <c r="DJ418" s="549">
        <f t="shared" si="379"/>
        <v>117.63857142857142</v>
      </c>
      <c r="DK418" s="109" t="s">
        <v>716</v>
      </c>
      <c r="DL418" s="111" t="s">
        <v>719</v>
      </c>
    </row>
    <row r="419" spans="15:116" s="111" customFormat="1" ht="35.25" hidden="1" thickBot="1" x14ac:dyDescent="0.3">
      <c r="O419" s="523" t="s">
        <v>733</v>
      </c>
      <c r="Q419" s="536">
        <v>1.57</v>
      </c>
      <c r="R419" s="536">
        <v>28</v>
      </c>
      <c r="S419" s="542">
        <f t="shared" si="364"/>
        <v>0</v>
      </c>
      <c r="T419" s="542">
        <f t="shared" si="364"/>
        <v>0</v>
      </c>
      <c r="U419" s="542">
        <f t="shared" si="364"/>
        <v>0.12607100000000002</v>
      </c>
      <c r="V419" s="542">
        <f t="shared" si="364"/>
        <v>0.50428400000000007</v>
      </c>
      <c r="W419" s="542">
        <f t="shared" si="364"/>
        <v>0.12607100000000002</v>
      </c>
      <c r="X419" s="542">
        <f t="shared" si="364"/>
        <v>0</v>
      </c>
      <c r="Y419" s="542">
        <f t="shared" si="364"/>
        <v>0.25214200000000003</v>
      </c>
      <c r="Z419" s="542">
        <f t="shared" si="364"/>
        <v>1.7649940000000004</v>
      </c>
      <c r="AA419" s="542">
        <f t="shared" si="364"/>
        <v>0</v>
      </c>
      <c r="AB419" s="542">
        <f t="shared" si="364"/>
        <v>0</v>
      </c>
      <c r="AC419" s="542">
        <f t="shared" si="364"/>
        <v>0.15128520000000001</v>
      </c>
      <c r="AD419" s="542">
        <f t="shared" si="364"/>
        <v>0</v>
      </c>
      <c r="AE419" s="542">
        <f t="shared" si="364"/>
        <v>2.52142</v>
      </c>
      <c r="AF419" s="542">
        <v>0</v>
      </c>
      <c r="AG419" s="542">
        <f t="shared" si="364"/>
        <v>0.25214200000000003</v>
      </c>
      <c r="AH419" s="543">
        <f t="shared" si="368"/>
        <v>0.3798939466666667</v>
      </c>
      <c r="AI419" s="106">
        <v>1</v>
      </c>
      <c r="AJ419" s="106">
        <v>12</v>
      </c>
      <c r="AL419" s="106">
        <v>8</v>
      </c>
      <c r="AM419" s="544">
        <v>0.3</v>
      </c>
      <c r="AN419" s="540">
        <v>0.3</v>
      </c>
      <c r="AO419" s="540">
        <v>0.28999999999999998</v>
      </c>
      <c r="AP419" s="545">
        <f>(AN419*365)*(AO419*0.67*0.01*1)</f>
        <v>0.21275850000000002</v>
      </c>
      <c r="AQ419" s="545">
        <f>(AN419*365)*(AO419*0.67*0.001*1)</f>
        <v>2.1275850000000002E-2</v>
      </c>
      <c r="AR419" s="546"/>
      <c r="AS419" s="545">
        <f>(AN419*365)*(AO419*0.67*0.02*1)</f>
        <v>0.42551700000000003</v>
      </c>
      <c r="AT419" s="545">
        <f>(AN419*365)*(AO419*0.67*0.01*1)</f>
        <v>0.21275850000000002</v>
      </c>
      <c r="AU419" s="545">
        <f>(AN419*365)*(AO419*0.67*0.25*1)</f>
        <v>5.3189624999999996</v>
      </c>
      <c r="AV419" s="545">
        <f>(AN419*365)*(AO419*0.67*0.73*1)</f>
        <v>15.5313705</v>
      </c>
      <c r="AW419" s="545">
        <f>(AN419*365)*(AO419*0.67*0.03*1)</f>
        <v>0.6382755</v>
      </c>
      <c r="AX419" s="546"/>
      <c r="AY419" s="545">
        <f>(AN419*365)*(AO419*0.67*0.25*1)</f>
        <v>5.3189624999999996</v>
      </c>
      <c r="AZ419" s="545">
        <f t="shared" si="365"/>
        <v>21.275849999999998</v>
      </c>
      <c r="BA419" s="545">
        <f t="shared" si="366"/>
        <v>2.1275850000000003</v>
      </c>
      <c r="BB419" s="545">
        <f t="shared" si="367"/>
        <v>0.10637925000000001</v>
      </c>
      <c r="BC419" s="545">
        <f>(AN419*365)*(AO419*0.67*0.005*1)</f>
        <v>0.10637925000000001</v>
      </c>
      <c r="BD419" s="545">
        <v>0</v>
      </c>
      <c r="BE419" s="545">
        <v>0</v>
      </c>
      <c r="BF419" s="541">
        <f t="shared" si="369"/>
        <v>3.6640053107142863</v>
      </c>
      <c r="BH419" s="507"/>
      <c r="BI419" s="508" t="str">
        <f t="shared" si="370"/>
        <v>Porcinos de carne - Clima Frío</v>
      </c>
      <c r="BJ419" s="482" t="s">
        <v>716</v>
      </c>
      <c r="BK419" s="547">
        <f t="shared" si="371"/>
        <v>3.6640053107142863</v>
      </c>
      <c r="BL419" s="482" t="s">
        <v>654</v>
      </c>
      <c r="BM419" s="481">
        <v>0.2</v>
      </c>
      <c r="BN419" s="481">
        <v>0.5</v>
      </c>
      <c r="BO419" s="480" t="s">
        <v>520</v>
      </c>
      <c r="BP419" s="547">
        <f t="shared" si="372"/>
        <v>0.3798939466666667</v>
      </c>
      <c r="BQ419" s="482" t="s">
        <v>717</v>
      </c>
      <c r="BR419" s="481">
        <v>0.2</v>
      </c>
      <c r="BS419" s="481">
        <v>0.5</v>
      </c>
      <c r="BT419" s="480" t="s">
        <v>520</v>
      </c>
      <c r="BU419" s="107"/>
      <c r="BV419" s="502">
        <v>0</v>
      </c>
      <c r="BW419" s="482" t="s">
        <v>656</v>
      </c>
      <c r="BX419" s="107"/>
      <c r="BY419" s="502">
        <v>76.424228571428586</v>
      </c>
      <c r="BZ419" s="482" t="s">
        <v>656</v>
      </c>
      <c r="CA419" s="107"/>
      <c r="CB419" s="107"/>
      <c r="CC419" s="107"/>
      <c r="CD419" s="107"/>
      <c r="CE419" s="107"/>
      <c r="CF419" s="107"/>
      <c r="CG419" s="107"/>
      <c r="CH419" s="107"/>
      <c r="CI419" s="107"/>
      <c r="CJ419" s="107"/>
      <c r="CK419" s="107"/>
      <c r="CL419" s="107"/>
      <c r="CM419" s="107"/>
      <c r="CN419" s="109"/>
      <c r="CO419" s="110">
        <v>0.2</v>
      </c>
      <c r="CP419" s="110">
        <f t="shared" si="363"/>
        <v>0.5</v>
      </c>
      <c r="CX419" s="111" t="s">
        <v>734</v>
      </c>
      <c r="CY419" s="111">
        <v>0</v>
      </c>
      <c r="CZ419" s="464">
        <f t="shared" si="373"/>
        <v>0</v>
      </c>
      <c r="DA419" s="464">
        <f t="shared" si="374"/>
        <v>0</v>
      </c>
      <c r="DB419" s="111">
        <v>16</v>
      </c>
      <c r="DC419" s="111">
        <v>0.51</v>
      </c>
      <c r="DD419" s="464">
        <f t="shared" si="375"/>
        <v>8.16</v>
      </c>
      <c r="DE419" s="111">
        <v>0.02</v>
      </c>
      <c r="DF419" s="548">
        <f t="shared" si="376"/>
        <v>0.25645714285714288</v>
      </c>
      <c r="DG419" s="548">
        <f t="shared" si="377"/>
        <v>79.5017142857143</v>
      </c>
      <c r="DH419" s="548">
        <f t="shared" si="378"/>
        <v>76.424228571428586</v>
      </c>
      <c r="DI419" s="549">
        <f t="shared" si="379"/>
        <v>79.5017142857143</v>
      </c>
      <c r="DJ419" s="549">
        <f t="shared" si="379"/>
        <v>76.424228571428586</v>
      </c>
      <c r="DK419" s="109" t="s">
        <v>716</v>
      </c>
      <c r="DL419" s="111" t="s">
        <v>719</v>
      </c>
    </row>
    <row r="420" spans="15:116" s="111" customFormat="1" ht="35.25" hidden="1" thickBot="1" x14ac:dyDescent="0.3">
      <c r="O420" s="523" t="s">
        <v>735</v>
      </c>
      <c r="Q420" s="536">
        <v>1.57</v>
      </c>
      <c r="R420" s="536">
        <v>28</v>
      </c>
      <c r="S420" s="542">
        <f t="shared" si="364"/>
        <v>0</v>
      </c>
      <c r="T420" s="542">
        <f t="shared" si="364"/>
        <v>0</v>
      </c>
      <c r="U420" s="542">
        <f t="shared" si="364"/>
        <v>0.12607100000000002</v>
      </c>
      <c r="V420" s="542">
        <f t="shared" si="364"/>
        <v>0.50428400000000007</v>
      </c>
      <c r="W420" s="542">
        <f t="shared" si="364"/>
        <v>0.12607100000000002</v>
      </c>
      <c r="X420" s="542">
        <f t="shared" si="364"/>
        <v>0</v>
      </c>
      <c r="Y420" s="542">
        <f t="shared" si="364"/>
        <v>0.25214200000000003</v>
      </c>
      <c r="Z420" s="542">
        <f t="shared" si="364"/>
        <v>1.7649940000000004</v>
      </c>
      <c r="AA420" s="542">
        <f t="shared" si="364"/>
        <v>0</v>
      </c>
      <c r="AB420" s="542">
        <f t="shared" si="364"/>
        <v>0</v>
      </c>
      <c r="AC420" s="542">
        <f t="shared" si="364"/>
        <v>0.15128520000000001</v>
      </c>
      <c r="AD420" s="542">
        <f t="shared" si="364"/>
        <v>0</v>
      </c>
      <c r="AE420" s="542">
        <f t="shared" si="364"/>
        <v>2.52142</v>
      </c>
      <c r="AF420" s="542">
        <v>0</v>
      </c>
      <c r="AG420" s="542">
        <f t="shared" si="364"/>
        <v>0.25214200000000003</v>
      </c>
      <c r="AH420" s="543">
        <f t="shared" si="368"/>
        <v>0.3798939466666667</v>
      </c>
      <c r="AI420" s="106">
        <v>1</v>
      </c>
      <c r="AJ420" s="106">
        <v>20</v>
      </c>
      <c r="AL420" s="106">
        <v>18</v>
      </c>
      <c r="AM420" s="544">
        <v>0.3</v>
      </c>
      <c r="AN420" s="540">
        <v>0.3</v>
      </c>
      <c r="AO420" s="540">
        <v>0.28999999999999998</v>
      </c>
      <c r="AP420" s="545">
        <f>(AN420*365)*(AO420*0.67*0.015*1)</f>
        <v>0.31913775</v>
      </c>
      <c r="AQ420" s="545">
        <f>(AN420*365)*(AO420*0.67*0.005*1)</f>
        <v>0.10637925000000001</v>
      </c>
      <c r="AR420" s="546"/>
      <c r="AS420" s="545">
        <f>(AN420*365)*(AO420*0.67*0.04*1)</f>
        <v>0.85103400000000007</v>
      </c>
      <c r="AT420" s="545">
        <f>(AN420*365)*(AO420*0.67*0.015*1)</f>
        <v>0.31913775</v>
      </c>
      <c r="AU420" s="545">
        <f>(AN420*365)*(AO420*0.67*0.65*1)</f>
        <v>13.829302500000002</v>
      </c>
      <c r="AV420" s="545">
        <f>(AN420*365)*(AO420*0.67*0.79*1)</f>
        <v>16.807921499999999</v>
      </c>
      <c r="AW420" s="545">
        <f>(AN420*365)*(AO420*0.67*0.03*1)</f>
        <v>0.6382755</v>
      </c>
      <c r="AX420" s="546"/>
      <c r="AY420" s="545">
        <f>(AN420*365)*(AO420*0.67*0.65*1)</f>
        <v>13.829302500000002</v>
      </c>
      <c r="AZ420" s="545">
        <f t="shared" si="365"/>
        <v>21.275849999999998</v>
      </c>
      <c r="BA420" s="545">
        <f t="shared" si="366"/>
        <v>2.1275850000000003</v>
      </c>
      <c r="BB420" s="545">
        <f t="shared" si="367"/>
        <v>0.10637925000000001</v>
      </c>
      <c r="BC420" s="545">
        <f>(AN420*365)*(AO420*0.67*0.01*1)</f>
        <v>0.21275850000000002</v>
      </c>
      <c r="BD420" s="545">
        <v>0</v>
      </c>
      <c r="BE420" s="545">
        <v>0</v>
      </c>
      <c r="BF420" s="541">
        <f t="shared" si="369"/>
        <v>5.030218821428571</v>
      </c>
      <c r="BH420" s="507"/>
      <c r="BI420" s="508" t="str">
        <f t="shared" si="370"/>
        <v>Porcinos de carne - Clima Templado</v>
      </c>
      <c r="BJ420" s="482" t="s">
        <v>716</v>
      </c>
      <c r="BK420" s="547">
        <f t="shared" si="371"/>
        <v>5.030218821428571</v>
      </c>
      <c r="BL420" s="482" t="s">
        <v>654</v>
      </c>
      <c r="BM420" s="481">
        <v>0.2</v>
      </c>
      <c r="BN420" s="481">
        <v>0.5</v>
      </c>
      <c r="BO420" s="480" t="s">
        <v>520</v>
      </c>
      <c r="BP420" s="547">
        <f t="shared" si="372"/>
        <v>0.3798939466666667</v>
      </c>
      <c r="BQ420" s="482" t="s">
        <v>717</v>
      </c>
      <c r="BR420" s="481">
        <v>0.2</v>
      </c>
      <c r="BS420" s="481">
        <v>0.5</v>
      </c>
      <c r="BT420" s="480" t="s">
        <v>520</v>
      </c>
      <c r="BU420" s="107"/>
      <c r="BV420" s="502">
        <v>25</v>
      </c>
      <c r="BW420" s="482" t="s">
        <v>656</v>
      </c>
      <c r="BX420" s="107"/>
      <c r="BY420" s="502">
        <v>76.424228571428586</v>
      </c>
      <c r="BZ420" s="482" t="s">
        <v>656</v>
      </c>
      <c r="CA420" s="107"/>
      <c r="CB420" s="107"/>
      <c r="CC420" s="107"/>
      <c r="CD420" s="107"/>
      <c r="CE420" s="107"/>
      <c r="CF420" s="107"/>
      <c r="CG420" s="107"/>
      <c r="CH420" s="107"/>
      <c r="CI420" s="107"/>
      <c r="CJ420" s="107"/>
      <c r="CK420" s="107"/>
      <c r="CL420" s="107"/>
      <c r="CM420" s="107"/>
      <c r="CN420" s="109"/>
      <c r="CO420" s="110">
        <v>0.2</v>
      </c>
      <c r="CP420" s="110">
        <f t="shared" si="363"/>
        <v>0.5</v>
      </c>
      <c r="CX420" s="111" t="s">
        <v>736</v>
      </c>
      <c r="CY420" s="111">
        <v>1</v>
      </c>
      <c r="CZ420" s="464">
        <f t="shared" si="373"/>
        <v>21</v>
      </c>
      <c r="DA420" s="464">
        <f t="shared" si="374"/>
        <v>25</v>
      </c>
      <c r="DB420" s="111">
        <v>16</v>
      </c>
      <c r="DC420" s="111">
        <v>0.51</v>
      </c>
      <c r="DD420" s="464">
        <f t="shared" si="375"/>
        <v>8.16</v>
      </c>
      <c r="DE420" s="111">
        <v>0.02</v>
      </c>
      <c r="DF420" s="548">
        <f t="shared" si="376"/>
        <v>0.25645714285714288</v>
      </c>
      <c r="DG420" s="548">
        <f t="shared" si="377"/>
        <v>79.5017142857143</v>
      </c>
      <c r="DH420" s="548">
        <f t="shared" si="378"/>
        <v>76.424228571428586</v>
      </c>
      <c r="DI420" s="549">
        <f t="shared" si="379"/>
        <v>100.5017142857143</v>
      </c>
      <c r="DJ420" s="549">
        <f t="shared" si="379"/>
        <v>101.42422857142859</v>
      </c>
      <c r="DK420" s="109" t="s">
        <v>716</v>
      </c>
      <c r="DL420" s="111" t="s">
        <v>719</v>
      </c>
    </row>
    <row r="421" spans="15:116" s="111" customFormat="1" ht="35.25" hidden="1" thickBot="1" x14ac:dyDescent="0.3">
      <c r="O421" s="523" t="s">
        <v>737</v>
      </c>
      <c r="Q421" s="536">
        <v>1.57</v>
      </c>
      <c r="R421" s="536">
        <v>28</v>
      </c>
      <c r="S421" s="542">
        <f t="shared" si="364"/>
        <v>0</v>
      </c>
      <c r="T421" s="542">
        <f t="shared" si="364"/>
        <v>0</v>
      </c>
      <c r="U421" s="542">
        <f t="shared" si="364"/>
        <v>0.12607100000000002</v>
      </c>
      <c r="V421" s="542">
        <f t="shared" si="364"/>
        <v>0.50428400000000007</v>
      </c>
      <c r="W421" s="542">
        <f t="shared" si="364"/>
        <v>0.12607100000000002</v>
      </c>
      <c r="X421" s="542">
        <f t="shared" si="364"/>
        <v>0</v>
      </c>
      <c r="Y421" s="542">
        <f t="shared" si="364"/>
        <v>0.25214200000000003</v>
      </c>
      <c r="Z421" s="542">
        <f t="shared" si="364"/>
        <v>1.7649940000000004</v>
      </c>
      <c r="AA421" s="542">
        <f t="shared" si="364"/>
        <v>0</v>
      </c>
      <c r="AB421" s="542">
        <f t="shared" si="364"/>
        <v>0</v>
      </c>
      <c r="AC421" s="542">
        <f t="shared" si="364"/>
        <v>0.15128520000000001</v>
      </c>
      <c r="AD421" s="542">
        <f t="shared" si="364"/>
        <v>0</v>
      </c>
      <c r="AE421" s="542">
        <f t="shared" si="364"/>
        <v>2.52142</v>
      </c>
      <c r="AF421" s="542">
        <v>0</v>
      </c>
      <c r="AG421" s="542">
        <f t="shared" si="364"/>
        <v>0.25214200000000003</v>
      </c>
      <c r="AH421" s="543">
        <f t="shared" si="368"/>
        <v>0.3798939466666667</v>
      </c>
      <c r="AI421" s="106">
        <v>2</v>
      </c>
      <c r="AJ421" s="106">
        <v>23</v>
      </c>
      <c r="AL421" s="106">
        <v>21</v>
      </c>
      <c r="AM421" s="544">
        <v>0.3</v>
      </c>
      <c r="AN421" s="540">
        <v>0.3</v>
      </c>
      <c r="AO421" s="540">
        <v>0.28999999999999998</v>
      </c>
      <c r="AP421" s="545">
        <f>(AN421*365)*(AO421*0.67*0.02*1)</f>
        <v>0.42551700000000003</v>
      </c>
      <c r="AQ421" s="545">
        <f>(AN421*365)*(AO421*0.67*0.01*1)</f>
        <v>0.21275850000000002</v>
      </c>
      <c r="AR421" s="546"/>
      <c r="AS421" s="545">
        <f>(AN421*365)*(AO421*0.67*0.05*1)</f>
        <v>1.0637925000000001</v>
      </c>
      <c r="AT421" s="545">
        <f>(AN421*365)*(AO421*0.67*0.02*1)</f>
        <v>0.42551700000000003</v>
      </c>
      <c r="AU421" s="545">
        <f>(AN421*365)*(AO421*0.67*0.8*1)</f>
        <v>17.020680000000002</v>
      </c>
      <c r="AV421" s="545">
        <f>(AN421*365)*(AO421*0.67*0.8*1)</f>
        <v>17.020680000000002</v>
      </c>
      <c r="AW421" s="545">
        <f>(AN421*365)*(AO421*0.67*0.3*1)</f>
        <v>6.3827549999999995</v>
      </c>
      <c r="AX421" s="546"/>
      <c r="AY421" s="545">
        <f>(AN421*365)*(AO421*0.67*0.8*1)</f>
        <v>17.020680000000002</v>
      </c>
      <c r="AZ421" s="545">
        <f t="shared" si="365"/>
        <v>21.275849999999998</v>
      </c>
      <c r="BA421" s="545">
        <f t="shared" si="366"/>
        <v>2.1275850000000003</v>
      </c>
      <c r="BB421" s="545">
        <f t="shared" si="367"/>
        <v>0.10637925000000001</v>
      </c>
      <c r="BC421" s="545">
        <f>(AN421*365)*(AO421*0.67*0.015*1)</f>
        <v>0.31913775</v>
      </c>
      <c r="BD421" s="545">
        <v>0</v>
      </c>
      <c r="BE421" s="545">
        <v>0</v>
      </c>
      <c r="BF421" s="541">
        <f t="shared" si="369"/>
        <v>5.9572379999999994</v>
      </c>
      <c r="BH421" s="507"/>
      <c r="BI421" s="508" t="str">
        <f t="shared" si="370"/>
        <v>Porcinos de carne - Clima Cálido</v>
      </c>
      <c r="BJ421" s="482" t="s">
        <v>716</v>
      </c>
      <c r="BK421" s="547">
        <f t="shared" si="371"/>
        <v>5.9572379999999994</v>
      </c>
      <c r="BL421" s="482" t="s">
        <v>654</v>
      </c>
      <c r="BM421" s="481">
        <v>0.2</v>
      </c>
      <c r="BN421" s="481">
        <v>0.5</v>
      </c>
      <c r="BO421" s="480" t="s">
        <v>520</v>
      </c>
      <c r="BP421" s="547">
        <f t="shared" si="372"/>
        <v>0.3798939466666667</v>
      </c>
      <c r="BQ421" s="482" t="s">
        <v>717</v>
      </c>
      <c r="BR421" s="481">
        <v>0.2</v>
      </c>
      <c r="BS421" s="481">
        <v>0.5</v>
      </c>
      <c r="BT421" s="480" t="s">
        <v>520</v>
      </c>
      <c r="BU421" s="107"/>
      <c r="BV421" s="502">
        <v>50</v>
      </c>
      <c r="BW421" s="482" t="s">
        <v>656</v>
      </c>
      <c r="BX421" s="107"/>
      <c r="BY421" s="502">
        <v>76.424228571428586</v>
      </c>
      <c r="BZ421" s="482" t="s">
        <v>656</v>
      </c>
      <c r="CA421" s="107"/>
      <c r="CB421" s="107"/>
      <c r="CC421" s="107"/>
      <c r="CD421" s="107"/>
      <c r="CE421" s="107"/>
      <c r="CF421" s="107"/>
      <c r="CG421" s="107"/>
      <c r="CH421" s="107"/>
      <c r="CI421" s="107"/>
      <c r="CJ421" s="107"/>
      <c r="CK421" s="107"/>
      <c r="CL421" s="107"/>
      <c r="CM421" s="107"/>
      <c r="CN421" s="109"/>
      <c r="CO421" s="110">
        <v>0.2</v>
      </c>
      <c r="CP421" s="110">
        <f t="shared" si="363"/>
        <v>0.5</v>
      </c>
      <c r="CX421" s="111" t="s">
        <v>738</v>
      </c>
      <c r="CY421" s="111">
        <v>2</v>
      </c>
      <c r="CZ421" s="464">
        <f t="shared" si="373"/>
        <v>42</v>
      </c>
      <c r="DA421" s="464">
        <f t="shared" si="374"/>
        <v>50</v>
      </c>
      <c r="DB421" s="111">
        <v>16</v>
      </c>
      <c r="DC421" s="111">
        <v>0.51</v>
      </c>
      <c r="DD421" s="464">
        <f t="shared" si="375"/>
        <v>8.16</v>
      </c>
      <c r="DE421" s="111">
        <v>0.02</v>
      </c>
      <c r="DF421" s="548">
        <f t="shared" si="376"/>
        <v>0.25645714285714288</v>
      </c>
      <c r="DG421" s="548">
        <f t="shared" si="377"/>
        <v>79.5017142857143</v>
      </c>
      <c r="DH421" s="548">
        <f t="shared" si="378"/>
        <v>76.424228571428586</v>
      </c>
      <c r="DI421" s="549">
        <f t="shared" si="379"/>
        <v>121.5017142857143</v>
      </c>
      <c r="DJ421" s="549">
        <f t="shared" si="379"/>
        <v>126.42422857142859</v>
      </c>
      <c r="DK421" s="109" t="s">
        <v>716</v>
      </c>
      <c r="DL421" s="111" t="s">
        <v>719</v>
      </c>
    </row>
    <row r="422" spans="15:116" s="111" customFormat="1" ht="18.75" hidden="1" customHeight="1" thickBot="1" x14ac:dyDescent="0.3">
      <c r="O422" s="523" t="s">
        <v>739</v>
      </c>
      <c r="Q422" s="536">
        <v>0.55000000000000004</v>
      </c>
      <c r="R422" s="536">
        <v>28</v>
      </c>
      <c r="S422" s="542">
        <f t="shared" si="364"/>
        <v>0</v>
      </c>
      <c r="T422" s="542">
        <f t="shared" si="364"/>
        <v>0</v>
      </c>
      <c r="U422" s="542">
        <f t="shared" si="364"/>
        <v>4.4165000000000003E-2</v>
      </c>
      <c r="V422" s="542">
        <f t="shared" si="364"/>
        <v>0.17666000000000001</v>
      </c>
      <c r="W422" s="542">
        <f t="shared" si="364"/>
        <v>4.4165000000000003E-2</v>
      </c>
      <c r="X422" s="542">
        <f t="shared" si="364"/>
        <v>0</v>
      </c>
      <c r="Y422" s="542">
        <f t="shared" si="364"/>
        <v>8.8330000000000006E-2</v>
      </c>
      <c r="Z422" s="542">
        <f t="shared" si="364"/>
        <v>0.61831000000000003</v>
      </c>
      <c r="AA422" s="542">
        <f t="shared" si="364"/>
        <v>0</v>
      </c>
      <c r="AB422" s="542">
        <f t="shared" si="364"/>
        <v>0</v>
      </c>
      <c r="AC422" s="542">
        <f t="shared" si="364"/>
        <v>5.299800000000001E-2</v>
      </c>
      <c r="AD422" s="542">
        <f t="shared" si="364"/>
        <v>0</v>
      </c>
      <c r="AE422" s="542">
        <f t="shared" si="364"/>
        <v>0.88330000000000009</v>
      </c>
      <c r="AF422" s="542">
        <v>0</v>
      </c>
      <c r="AG422" s="542">
        <f t="shared" si="364"/>
        <v>8.8330000000000006E-2</v>
      </c>
      <c r="AH422" s="543">
        <f t="shared" si="368"/>
        <v>0.13308386666666666</v>
      </c>
      <c r="AI422" s="106">
        <v>1</v>
      </c>
      <c r="AJ422" s="106">
        <v>23</v>
      </c>
      <c r="AL422" s="106">
        <v>12</v>
      </c>
      <c r="AM422" s="544">
        <v>0.3</v>
      </c>
      <c r="AN422" s="540">
        <v>0.3</v>
      </c>
      <c r="AO422" s="540">
        <v>0.28999999999999998</v>
      </c>
      <c r="AP422" s="545">
        <f>(AN422*365)*(AO422*0.67*0.01*1)</f>
        <v>0.21275850000000002</v>
      </c>
      <c r="AQ422" s="545">
        <f>(AN422*365)*(AO422*0.67*0.001*1)</f>
        <v>2.1275850000000002E-2</v>
      </c>
      <c r="AR422" s="546"/>
      <c r="AS422" s="545">
        <f>(AN422*365)*(AO422*0.67*0.02*1)</f>
        <v>0.42551700000000003</v>
      </c>
      <c r="AT422" s="545">
        <f>(AN422*365)*(AO422*0.67*0.01*1)</f>
        <v>0.21275850000000002</v>
      </c>
      <c r="AU422" s="545">
        <f>(AN422*365)*(AO422*0.67*0.25*1)</f>
        <v>5.3189624999999996</v>
      </c>
      <c r="AV422" s="545">
        <f>(AN422*365)*(AO422*0.67*0.73*1)</f>
        <v>15.5313705</v>
      </c>
      <c r="AW422" s="545">
        <f>(AN422*365)*(AO422*0.67*0.03*1)</f>
        <v>0.6382755</v>
      </c>
      <c r="AX422" s="546"/>
      <c r="AY422" s="545">
        <f>(AN422*365)*(AO422*0.67*0.25*1)</f>
        <v>5.3189624999999996</v>
      </c>
      <c r="AZ422" s="545">
        <f t="shared" si="365"/>
        <v>21.275849999999998</v>
      </c>
      <c r="BA422" s="545">
        <f t="shared" si="366"/>
        <v>2.1275850000000003</v>
      </c>
      <c r="BB422" s="545">
        <f t="shared" si="367"/>
        <v>0.10637925000000001</v>
      </c>
      <c r="BC422" s="545">
        <f>(AN422*365)*(AO422*0.67*0.005*1)</f>
        <v>0.10637925000000001</v>
      </c>
      <c r="BD422" s="545">
        <v>0</v>
      </c>
      <c r="BE422" s="545">
        <v>0</v>
      </c>
      <c r="BF422" s="541">
        <f t="shared" si="369"/>
        <v>3.6640053107142863</v>
      </c>
      <c r="BH422" s="507"/>
      <c r="BI422" s="508" t="str">
        <f t="shared" si="370"/>
        <v>Porcinos de Cría - Clima Frío</v>
      </c>
      <c r="BJ422" s="482" t="s">
        <v>716</v>
      </c>
      <c r="BK422" s="547">
        <f t="shared" si="371"/>
        <v>3.6640053107142863</v>
      </c>
      <c r="BL422" s="482" t="s">
        <v>654</v>
      </c>
      <c r="BM422" s="481">
        <v>0.2</v>
      </c>
      <c r="BN422" s="481">
        <v>0.5</v>
      </c>
      <c r="BO422" s="480" t="s">
        <v>520</v>
      </c>
      <c r="BP422" s="547">
        <f t="shared" si="372"/>
        <v>0.13308386666666666</v>
      </c>
      <c r="BQ422" s="482" t="s">
        <v>717</v>
      </c>
      <c r="BR422" s="481">
        <v>0.2</v>
      </c>
      <c r="BS422" s="481">
        <v>0.5</v>
      </c>
      <c r="BT422" s="480" t="s">
        <v>520</v>
      </c>
      <c r="BU422" s="107"/>
      <c r="BV422" s="502">
        <v>0</v>
      </c>
      <c r="BW422" s="482" t="s">
        <v>656</v>
      </c>
      <c r="BX422" s="107"/>
      <c r="BY422" s="502">
        <v>14.985142857142856</v>
      </c>
      <c r="BZ422" s="482" t="s">
        <v>656</v>
      </c>
      <c r="CA422" s="107"/>
      <c r="CB422" s="107"/>
      <c r="CC422" s="107"/>
      <c r="CD422" s="107"/>
      <c r="CE422" s="107"/>
      <c r="CF422" s="107"/>
      <c r="CG422" s="107"/>
      <c r="CH422" s="107"/>
      <c r="CI422" s="107"/>
      <c r="CJ422" s="107"/>
      <c r="CK422" s="107"/>
      <c r="CL422" s="107"/>
      <c r="CM422" s="107"/>
      <c r="CN422" s="109"/>
      <c r="CO422" s="110">
        <v>0.2</v>
      </c>
      <c r="CP422" s="110">
        <f t="shared" si="363"/>
        <v>0.5</v>
      </c>
      <c r="CX422" s="111" t="s">
        <v>740</v>
      </c>
      <c r="CY422" s="111">
        <v>0</v>
      </c>
      <c r="CZ422" s="464">
        <f t="shared" si="373"/>
        <v>0</v>
      </c>
      <c r="DA422" s="464">
        <f t="shared" si="374"/>
        <v>0</v>
      </c>
      <c r="DB422" s="111">
        <v>16</v>
      </c>
      <c r="DC422" s="111">
        <v>0.4</v>
      </c>
      <c r="DD422" s="464">
        <f t="shared" si="375"/>
        <v>6.4</v>
      </c>
      <c r="DE422" s="111">
        <v>5.0000000000000001E-3</v>
      </c>
      <c r="DF422" s="548">
        <f t="shared" si="376"/>
        <v>5.0285714285714281E-2</v>
      </c>
      <c r="DG422" s="548">
        <f t="shared" si="377"/>
        <v>15.588571428571427</v>
      </c>
      <c r="DH422" s="548">
        <f t="shared" si="378"/>
        <v>14.985142857142856</v>
      </c>
      <c r="DI422" s="549">
        <f t="shared" si="379"/>
        <v>15.588571428571427</v>
      </c>
      <c r="DJ422" s="549">
        <f t="shared" si="379"/>
        <v>14.985142857142856</v>
      </c>
      <c r="DK422" s="109" t="s">
        <v>716</v>
      </c>
      <c r="DL422" s="111" t="s">
        <v>719</v>
      </c>
    </row>
    <row r="423" spans="15:116" s="111" customFormat="1" ht="35.25" hidden="1" thickBot="1" x14ac:dyDescent="0.3">
      <c r="O423" s="523" t="s">
        <v>741</v>
      </c>
      <c r="Q423" s="536">
        <v>0.55000000000000004</v>
      </c>
      <c r="R423" s="536">
        <v>28</v>
      </c>
      <c r="S423" s="542">
        <f t="shared" si="364"/>
        <v>0</v>
      </c>
      <c r="T423" s="542">
        <f t="shared" si="364"/>
        <v>0</v>
      </c>
      <c r="U423" s="542">
        <f t="shared" si="364"/>
        <v>4.4165000000000003E-2</v>
      </c>
      <c r="V423" s="542">
        <f t="shared" si="364"/>
        <v>0.17666000000000001</v>
      </c>
      <c r="W423" s="542">
        <f t="shared" si="364"/>
        <v>4.4165000000000003E-2</v>
      </c>
      <c r="X423" s="542">
        <f t="shared" si="364"/>
        <v>0</v>
      </c>
      <c r="Y423" s="542">
        <f t="shared" si="364"/>
        <v>8.8330000000000006E-2</v>
      </c>
      <c r="Z423" s="542">
        <f t="shared" si="364"/>
        <v>0.61831000000000003</v>
      </c>
      <c r="AA423" s="542">
        <f t="shared" si="364"/>
        <v>0</v>
      </c>
      <c r="AB423" s="542">
        <f t="shared" si="364"/>
        <v>0</v>
      </c>
      <c r="AC423" s="542">
        <f t="shared" si="364"/>
        <v>5.299800000000001E-2</v>
      </c>
      <c r="AD423" s="542">
        <f t="shared" si="364"/>
        <v>0</v>
      </c>
      <c r="AE423" s="542">
        <f t="shared" si="364"/>
        <v>0.88330000000000009</v>
      </c>
      <c r="AF423" s="542">
        <v>0</v>
      </c>
      <c r="AG423" s="542">
        <f t="shared" si="364"/>
        <v>8.8330000000000006E-2</v>
      </c>
      <c r="AH423" s="543">
        <f t="shared" si="368"/>
        <v>0.13308386666666666</v>
      </c>
      <c r="AI423" s="106">
        <v>1</v>
      </c>
      <c r="AJ423" s="106">
        <v>39</v>
      </c>
      <c r="AL423" s="106">
        <v>27</v>
      </c>
      <c r="AM423" s="544">
        <v>0.3</v>
      </c>
      <c r="AN423" s="540">
        <v>0.3</v>
      </c>
      <c r="AO423" s="540">
        <v>0.28999999999999998</v>
      </c>
      <c r="AP423" s="545">
        <f>(AN423*365)*(AO423*0.67*0.015*1)</f>
        <v>0.31913775</v>
      </c>
      <c r="AQ423" s="545">
        <f>(AN423*365)*(AO423*0.67*0.005*1)</f>
        <v>0.10637925000000001</v>
      </c>
      <c r="AR423" s="546"/>
      <c r="AS423" s="545">
        <f>(AN423*365)*(AO423*0.67*0.04*1)</f>
        <v>0.85103400000000007</v>
      </c>
      <c r="AT423" s="545">
        <f>(AN423*365)*(AO423*0.67*0.015*1)</f>
        <v>0.31913775</v>
      </c>
      <c r="AU423" s="545">
        <f>(AN423*365)*(AO423*0.67*0.65*1)</f>
        <v>13.829302500000002</v>
      </c>
      <c r="AV423" s="545">
        <f>(AN423*365)*(AO423*0.67*0.79*1)</f>
        <v>16.807921499999999</v>
      </c>
      <c r="AW423" s="545">
        <f>(AN423*365)*(AO423*0.67*0.03*1)</f>
        <v>0.6382755</v>
      </c>
      <c r="AX423" s="546"/>
      <c r="AY423" s="545">
        <f>(AN423*365)*(AO423*0.67*0.65*1)</f>
        <v>13.829302500000002</v>
      </c>
      <c r="AZ423" s="545">
        <f t="shared" si="365"/>
        <v>21.275849999999998</v>
      </c>
      <c r="BA423" s="545">
        <f t="shared" si="366"/>
        <v>2.1275850000000003</v>
      </c>
      <c r="BB423" s="545">
        <f t="shared" si="367"/>
        <v>0.10637925000000001</v>
      </c>
      <c r="BC423" s="545">
        <f>(AN423*365)*(AO423*0.67*0.01*1)</f>
        <v>0.21275850000000002</v>
      </c>
      <c r="BD423" s="545">
        <v>0</v>
      </c>
      <c r="BE423" s="545">
        <v>0</v>
      </c>
      <c r="BF423" s="541">
        <f t="shared" si="369"/>
        <v>5.030218821428571</v>
      </c>
      <c r="BH423" s="507"/>
      <c r="BI423" s="508" t="str">
        <f t="shared" si="370"/>
        <v>Porcinos de Cría - Clima Templado</v>
      </c>
      <c r="BJ423" s="482" t="s">
        <v>716</v>
      </c>
      <c r="BK423" s="547">
        <f t="shared" si="371"/>
        <v>5.030218821428571</v>
      </c>
      <c r="BL423" s="482" t="s">
        <v>654</v>
      </c>
      <c r="BM423" s="481">
        <v>0.2</v>
      </c>
      <c r="BN423" s="481">
        <v>0.5</v>
      </c>
      <c r="BO423" s="480" t="s">
        <v>520</v>
      </c>
      <c r="BP423" s="547">
        <f t="shared" si="372"/>
        <v>0.13308386666666666</v>
      </c>
      <c r="BQ423" s="482" t="s">
        <v>717</v>
      </c>
      <c r="BR423" s="481">
        <v>0.2</v>
      </c>
      <c r="BS423" s="481">
        <v>0.5</v>
      </c>
      <c r="BT423" s="480" t="s">
        <v>520</v>
      </c>
      <c r="BU423" s="107"/>
      <c r="BV423" s="502">
        <v>25</v>
      </c>
      <c r="BW423" s="482" t="s">
        <v>656</v>
      </c>
      <c r="BX423" s="107"/>
      <c r="BY423" s="502">
        <v>14.985142857142856</v>
      </c>
      <c r="BZ423" s="482" t="s">
        <v>656</v>
      </c>
      <c r="CA423" s="107"/>
      <c r="CB423" s="107"/>
      <c r="CC423" s="107"/>
      <c r="CD423" s="107"/>
      <c r="CE423" s="107"/>
      <c r="CF423" s="107"/>
      <c r="CG423" s="107"/>
      <c r="CH423" s="107"/>
      <c r="CI423" s="107"/>
      <c r="CJ423" s="107"/>
      <c r="CK423" s="107"/>
      <c r="CL423" s="107"/>
      <c r="CM423" s="107"/>
      <c r="CN423" s="109"/>
      <c r="CO423" s="110">
        <v>0.2</v>
      </c>
      <c r="CP423" s="110">
        <f t="shared" si="363"/>
        <v>0.5</v>
      </c>
      <c r="CX423" s="111" t="s">
        <v>742</v>
      </c>
      <c r="CY423" s="111">
        <v>1</v>
      </c>
      <c r="CZ423" s="464">
        <f t="shared" si="373"/>
        <v>21</v>
      </c>
      <c r="DA423" s="464">
        <f t="shared" si="374"/>
        <v>25</v>
      </c>
      <c r="DB423" s="111">
        <v>16</v>
      </c>
      <c r="DC423" s="111">
        <v>0.4</v>
      </c>
      <c r="DD423" s="464">
        <f t="shared" si="375"/>
        <v>6.4</v>
      </c>
      <c r="DE423" s="111">
        <v>5.0000000000000001E-3</v>
      </c>
      <c r="DF423" s="548">
        <f t="shared" si="376"/>
        <v>5.0285714285714281E-2</v>
      </c>
      <c r="DG423" s="548">
        <f t="shared" si="377"/>
        <v>15.588571428571427</v>
      </c>
      <c r="DH423" s="548">
        <f t="shared" si="378"/>
        <v>14.985142857142856</v>
      </c>
      <c r="DI423" s="549">
        <f t="shared" si="379"/>
        <v>36.588571428571427</v>
      </c>
      <c r="DJ423" s="549">
        <f t="shared" si="379"/>
        <v>39.985142857142854</v>
      </c>
      <c r="DK423" s="109" t="s">
        <v>716</v>
      </c>
      <c r="DL423" s="111" t="s">
        <v>719</v>
      </c>
    </row>
    <row r="424" spans="15:116" s="111" customFormat="1" ht="35.25" hidden="1" thickBot="1" x14ac:dyDescent="0.3">
      <c r="O424" s="523" t="s">
        <v>743</v>
      </c>
      <c r="Q424" s="536">
        <v>0.55000000000000004</v>
      </c>
      <c r="R424" s="536">
        <v>28</v>
      </c>
      <c r="S424" s="542">
        <f t="shared" si="364"/>
        <v>0</v>
      </c>
      <c r="T424" s="542">
        <f t="shared" si="364"/>
        <v>0</v>
      </c>
      <c r="U424" s="542">
        <f t="shared" si="364"/>
        <v>4.4165000000000003E-2</v>
      </c>
      <c r="V424" s="542">
        <f t="shared" si="364"/>
        <v>0.17666000000000001</v>
      </c>
      <c r="W424" s="542">
        <f t="shared" si="364"/>
        <v>4.4165000000000003E-2</v>
      </c>
      <c r="X424" s="542">
        <f t="shared" si="364"/>
        <v>0</v>
      </c>
      <c r="Y424" s="542">
        <f t="shared" si="364"/>
        <v>8.8330000000000006E-2</v>
      </c>
      <c r="Z424" s="542">
        <f t="shared" si="364"/>
        <v>0.61831000000000003</v>
      </c>
      <c r="AA424" s="542">
        <f t="shared" si="364"/>
        <v>0</v>
      </c>
      <c r="AB424" s="542">
        <f t="shared" si="364"/>
        <v>0</v>
      </c>
      <c r="AC424" s="542">
        <f t="shared" si="364"/>
        <v>5.299800000000001E-2</v>
      </c>
      <c r="AD424" s="542">
        <f t="shared" si="364"/>
        <v>0</v>
      </c>
      <c r="AE424" s="542">
        <f t="shared" si="364"/>
        <v>0.88330000000000009</v>
      </c>
      <c r="AF424" s="542">
        <v>0</v>
      </c>
      <c r="AG424" s="542">
        <f t="shared" si="364"/>
        <v>8.8330000000000006E-2</v>
      </c>
      <c r="AH424" s="543">
        <f t="shared" si="368"/>
        <v>0.13308386666666666</v>
      </c>
      <c r="AI424" s="106">
        <v>2</v>
      </c>
      <c r="AJ424" s="106">
        <v>45</v>
      </c>
      <c r="AL424" s="106">
        <v>33</v>
      </c>
      <c r="AM424" s="544">
        <v>0.3</v>
      </c>
      <c r="AN424" s="540">
        <v>0.3</v>
      </c>
      <c r="AO424" s="540">
        <v>0.28999999999999998</v>
      </c>
      <c r="AP424" s="545">
        <f>(AN424*365)*(AO424*0.67*0.02*1)</f>
        <v>0.42551700000000003</v>
      </c>
      <c r="AQ424" s="545">
        <f>(AN424*365)*(AO424*0.67*0.01*1)</f>
        <v>0.21275850000000002</v>
      </c>
      <c r="AR424" s="546"/>
      <c r="AS424" s="545">
        <f>(AN424*365)*(AO424*0.67*0.05*1)</f>
        <v>1.0637925000000001</v>
      </c>
      <c r="AT424" s="545">
        <f>(AN424*365)*(AO424*0.67*0.02*1)</f>
        <v>0.42551700000000003</v>
      </c>
      <c r="AU424" s="545">
        <f>(AN424*365)*(AO424*0.67*0.8*1)</f>
        <v>17.020680000000002</v>
      </c>
      <c r="AV424" s="545">
        <f>(AN424*365)*(AO424*0.67*0.8*1)</f>
        <v>17.020680000000002</v>
      </c>
      <c r="AW424" s="545">
        <f>(AN424*365)*(AO424*0.67*0.3*1)</f>
        <v>6.3827549999999995</v>
      </c>
      <c r="AX424" s="546"/>
      <c r="AY424" s="545">
        <f>(AN424*365)*(AO424*0.67*0.8*1)</f>
        <v>17.020680000000002</v>
      </c>
      <c r="AZ424" s="545">
        <f t="shared" si="365"/>
        <v>21.275849999999998</v>
      </c>
      <c r="BA424" s="545">
        <f t="shared" si="366"/>
        <v>2.1275850000000003</v>
      </c>
      <c r="BB424" s="545">
        <f t="shared" si="367"/>
        <v>0.10637925000000001</v>
      </c>
      <c r="BC424" s="545">
        <f>(AN424*365)*(AO424*0.67*0.015*1)</f>
        <v>0.31913775</v>
      </c>
      <c r="BD424" s="545">
        <v>0</v>
      </c>
      <c r="BE424" s="545">
        <v>0</v>
      </c>
      <c r="BF424" s="541">
        <f t="shared" si="369"/>
        <v>5.9572379999999994</v>
      </c>
      <c r="BH424" s="507"/>
      <c r="BI424" s="508" t="str">
        <f t="shared" si="370"/>
        <v>Porcinos de Cría - Clima Cálido</v>
      </c>
      <c r="BJ424" s="482" t="s">
        <v>716</v>
      </c>
      <c r="BK424" s="547">
        <f t="shared" si="371"/>
        <v>5.9572379999999994</v>
      </c>
      <c r="BL424" s="482" t="s">
        <v>654</v>
      </c>
      <c r="BM424" s="481">
        <v>0.2</v>
      </c>
      <c r="BN424" s="481">
        <v>0.5</v>
      </c>
      <c r="BO424" s="480" t="s">
        <v>520</v>
      </c>
      <c r="BP424" s="547">
        <f t="shared" si="372"/>
        <v>0.13308386666666666</v>
      </c>
      <c r="BQ424" s="482" t="s">
        <v>717</v>
      </c>
      <c r="BR424" s="481">
        <v>0.2</v>
      </c>
      <c r="BS424" s="481">
        <v>0.5</v>
      </c>
      <c r="BT424" s="480" t="s">
        <v>520</v>
      </c>
      <c r="BU424" s="107"/>
      <c r="BV424" s="502">
        <v>50</v>
      </c>
      <c r="BW424" s="482" t="s">
        <v>656</v>
      </c>
      <c r="BX424" s="107"/>
      <c r="BY424" s="502">
        <v>14.985142857142856</v>
      </c>
      <c r="BZ424" s="482" t="s">
        <v>656</v>
      </c>
      <c r="CA424" s="107"/>
      <c r="CB424" s="107"/>
      <c r="CC424" s="107"/>
      <c r="CD424" s="107"/>
      <c r="CE424" s="107"/>
      <c r="CF424" s="107"/>
      <c r="CG424" s="107"/>
      <c r="CH424" s="107"/>
      <c r="CI424" s="107"/>
      <c r="CJ424" s="107"/>
      <c r="CK424" s="107"/>
      <c r="CL424" s="107"/>
      <c r="CM424" s="107"/>
      <c r="CN424" s="109"/>
      <c r="CO424" s="110">
        <v>0.2</v>
      </c>
      <c r="CP424" s="110">
        <f t="shared" si="363"/>
        <v>0.5</v>
      </c>
      <c r="CX424" s="111" t="s">
        <v>744</v>
      </c>
      <c r="CY424" s="111">
        <v>2</v>
      </c>
      <c r="CZ424" s="464">
        <f t="shared" si="373"/>
        <v>42</v>
      </c>
      <c r="DA424" s="464">
        <f t="shared" si="374"/>
        <v>50</v>
      </c>
      <c r="DB424" s="111">
        <v>16</v>
      </c>
      <c r="DC424" s="111">
        <v>0.4</v>
      </c>
      <c r="DD424" s="464">
        <f t="shared" si="375"/>
        <v>6.4</v>
      </c>
      <c r="DE424" s="111">
        <v>5.0000000000000001E-3</v>
      </c>
      <c r="DF424" s="548">
        <f t="shared" si="376"/>
        <v>5.0285714285714281E-2</v>
      </c>
      <c r="DG424" s="548">
        <f t="shared" si="377"/>
        <v>15.588571428571427</v>
      </c>
      <c r="DH424" s="548">
        <f t="shared" si="378"/>
        <v>14.985142857142856</v>
      </c>
      <c r="DI424" s="549">
        <f t="shared" si="379"/>
        <v>57.588571428571427</v>
      </c>
      <c r="DJ424" s="549">
        <f t="shared" si="379"/>
        <v>64.985142857142861</v>
      </c>
      <c r="DK424" s="109" t="s">
        <v>716</v>
      </c>
      <c r="DL424" s="111" t="s">
        <v>719</v>
      </c>
    </row>
    <row r="425" spans="15:116" s="111" customFormat="1" ht="35.25" hidden="1" thickBot="1" x14ac:dyDescent="0.3">
      <c r="O425" s="523" t="s">
        <v>745</v>
      </c>
      <c r="Q425" s="536">
        <v>0.32</v>
      </c>
      <c r="R425" s="536">
        <v>380</v>
      </c>
      <c r="S425" s="542">
        <f t="shared" si="364"/>
        <v>0</v>
      </c>
      <c r="T425" s="542">
        <f t="shared" si="364"/>
        <v>0</v>
      </c>
      <c r="U425" s="542">
        <f t="shared" si="364"/>
        <v>0.34873142857142858</v>
      </c>
      <c r="V425" s="542">
        <f t="shared" si="364"/>
        <v>1.3949257142857143</v>
      </c>
      <c r="W425" s="542">
        <f t="shared" si="364"/>
        <v>0.34873142857142858</v>
      </c>
      <c r="X425" s="542">
        <f t="shared" si="364"/>
        <v>0</v>
      </c>
      <c r="Y425" s="542">
        <f t="shared" ref="Y425:AJ432" si="380">((($Q425*($R425/1000)*365)*1)*Y$405)*(44/28)</f>
        <v>0.69746285714285716</v>
      </c>
      <c r="Z425" s="542">
        <f t="shared" si="380"/>
        <v>4.8822400000000004</v>
      </c>
      <c r="AA425" s="542">
        <f t="shared" si="380"/>
        <v>0</v>
      </c>
      <c r="AB425" s="542">
        <f t="shared" si="380"/>
        <v>0</v>
      </c>
      <c r="AC425" s="542">
        <f t="shared" si="380"/>
        <v>0.41847771428571423</v>
      </c>
      <c r="AD425" s="542">
        <f t="shared" si="380"/>
        <v>0</v>
      </c>
      <c r="AE425" s="542">
        <f t="shared" si="380"/>
        <v>6.9746285714285721</v>
      </c>
      <c r="AF425" s="542">
        <v>0</v>
      </c>
      <c r="AG425" s="542">
        <f t="shared" ref="AG425:AG432" si="381">((($Q425*($R425/1000)*365)*1)*AG$405)*(44/28)</f>
        <v>0.69746285714285716</v>
      </c>
      <c r="AH425" s="543">
        <f t="shared" si="368"/>
        <v>1.0508440380952382</v>
      </c>
      <c r="AI425" s="106">
        <v>1</v>
      </c>
      <c r="AJ425" s="112">
        <v>0</v>
      </c>
      <c r="AL425" s="106">
        <v>5</v>
      </c>
      <c r="AM425" s="544">
        <v>0.3</v>
      </c>
      <c r="AN425" s="540">
        <v>3.9</v>
      </c>
      <c r="AO425" s="540">
        <v>0.1</v>
      </c>
      <c r="AP425" s="545">
        <f>(AN425*365)*(AO425*0.67*0.01*1)</f>
        <v>0.95374500000000006</v>
      </c>
      <c r="AQ425" s="545">
        <f>(AN425*365)*(AO425*0.67*0.001*1)</f>
        <v>9.5374500000000001E-2</v>
      </c>
      <c r="AR425" s="546"/>
      <c r="AS425" s="545">
        <f>(AN425*365)*(AO425*0.67*0.02*1)</f>
        <v>1.9074900000000001</v>
      </c>
      <c r="AT425" s="545">
        <f>(AN425*365)*(AO425*0.67*0.01*1)</f>
        <v>0.95374500000000006</v>
      </c>
      <c r="AU425" s="545">
        <f>(AN425*365)*(AO425*0.67*0.25*1)</f>
        <v>23.843625000000003</v>
      </c>
      <c r="AV425" s="545">
        <f>(AN425*365)*(AO425*0.67*0.73*1)</f>
        <v>69.623384999999999</v>
      </c>
      <c r="AW425" s="545">
        <f>(AN425*365)*(AO425*0.67*0.03*1)</f>
        <v>2.8612350000000002</v>
      </c>
      <c r="AX425" s="546"/>
      <c r="AY425" s="545">
        <f>(AN425*365)*(AO425*0.67*0.25*1)</f>
        <v>23.843625000000003</v>
      </c>
      <c r="AZ425" s="545">
        <f t="shared" si="365"/>
        <v>95.374500000000012</v>
      </c>
      <c r="BA425" s="545">
        <f t="shared" si="366"/>
        <v>9.5374500000000015</v>
      </c>
      <c r="BB425" s="545">
        <f t="shared" si="367"/>
        <v>0.47687250000000003</v>
      </c>
      <c r="BC425" s="545">
        <f>(AN425*365)*(AO425*0.67*0.005*1)</f>
        <v>0.47687250000000003</v>
      </c>
      <c r="BD425" s="545">
        <v>0</v>
      </c>
      <c r="BE425" s="545">
        <v>0</v>
      </c>
      <c r="BF425" s="541">
        <f t="shared" si="369"/>
        <v>16.424851392857146</v>
      </c>
      <c r="BH425" s="507"/>
      <c r="BI425" s="508" t="str">
        <f t="shared" si="370"/>
        <v>Búfalos - Clima Frío</v>
      </c>
      <c r="BJ425" s="482" t="s">
        <v>716</v>
      </c>
      <c r="BK425" s="547">
        <f t="shared" si="371"/>
        <v>16.424851392857146</v>
      </c>
      <c r="BL425" s="482" t="s">
        <v>654</v>
      </c>
      <c r="BM425" s="481">
        <v>0.2</v>
      </c>
      <c r="BN425" s="481">
        <v>0.5</v>
      </c>
      <c r="BO425" s="480" t="s">
        <v>520</v>
      </c>
      <c r="BP425" s="547">
        <f t="shared" si="372"/>
        <v>1.0508440380952382</v>
      </c>
      <c r="BQ425" s="482" t="s">
        <v>717</v>
      </c>
      <c r="BR425" s="481">
        <v>0.2</v>
      </c>
      <c r="BS425" s="481">
        <v>0.5</v>
      </c>
      <c r="BT425" s="480" t="s">
        <v>520</v>
      </c>
      <c r="BU425" s="107"/>
      <c r="BV425" s="502">
        <v>25</v>
      </c>
      <c r="BW425" s="482" t="s">
        <v>656</v>
      </c>
      <c r="BX425" s="107"/>
      <c r="BY425" s="502">
        <v>370.88228571428567</v>
      </c>
      <c r="BZ425" s="482" t="s">
        <v>656</v>
      </c>
      <c r="CA425" s="107"/>
      <c r="CB425" s="107"/>
      <c r="CC425" s="107"/>
      <c r="CD425" s="107"/>
      <c r="CE425" s="107"/>
      <c r="CF425" s="107"/>
      <c r="CG425" s="107"/>
      <c r="CH425" s="107"/>
      <c r="CI425" s="107"/>
      <c r="CJ425" s="107"/>
      <c r="CK425" s="107"/>
      <c r="CL425" s="107"/>
      <c r="CM425" s="107"/>
      <c r="CN425" s="109"/>
      <c r="CO425" s="110">
        <v>0.2</v>
      </c>
      <c r="CP425" s="110">
        <f t="shared" si="363"/>
        <v>0.5</v>
      </c>
      <c r="CX425" s="111" t="s">
        <v>745</v>
      </c>
      <c r="CY425" s="111">
        <v>1</v>
      </c>
      <c r="CZ425" s="464">
        <f t="shared" si="373"/>
        <v>21</v>
      </c>
      <c r="DA425" s="464">
        <f t="shared" si="374"/>
        <v>25</v>
      </c>
      <c r="DB425" s="111">
        <v>40</v>
      </c>
      <c r="DC425" s="111">
        <v>0.99</v>
      </c>
      <c r="DD425" s="464">
        <f t="shared" si="375"/>
        <v>39.6</v>
      </c>
      <c r="DE425" s="111">
        <v>0.02</v>
      </c>
      <c r="DF425" s="548">
        <f t="shared" si="376"/>
        <v>1.2445714285714284</v>
      </c>
      <c r="DG425" s="548">
        <f t="shared" si="377"/>
        <v>385.81714285714281</v>
      </c>
      <c r="DH425" s="548">
        <f t="shared" si="378"/>
        <v>370.88228571428567</v>
      </c>
      <c r="DI425" s="549">
        <f t="shared" si="379"/>
        <v>406.81714285714281</v>
      </c>
      <c r="DJ425" s="549">
        <f t="shared" si="379"/>
        <v>395.88228571428567</v>
      </c>
      <c r="DK425" s="109" t="s">
        <v>716</v>
      </c>
      <c r="DL425" s="111" t="s">
        <v>719</v>
      </c>
    </row>
    <row r="426" spans="15:116" s="111" customFormat="1" ht="35.25" hidden="1" thickBot="1" x14ac:dyDescent="0.3">
      <c r="O426" s="523" t="s">
        <v>746</v>
      </c>
      <c r="Q426" s="536">
        <v>0.32</v>
      </c>
      <c r="R426" s="536">
        <v>380</v>
      </c>
      <c r="S426" s="542">
        <f t="shared" ref="S426:AE449" si="382">((($Q426*($R426/1000)*365)*1)*S$405)*(44/28)</f>
        <v>0</v>
      </c>
      <c r="T426" s="542">
        <f t="shared" si="382"/>
        <v>0</v>
      </c>
      <c r="U426" s="542">
        <f t="shared" si="382"/>
        <v>0.34873142857142858</v>
      </c>
      <c r="V426" s="542">
        <f t="shared" si="382"/>
        <v>1.3949257142857143</v>
      </c>
      <c r="W426" s="542">
        <f t="shared" si="382"/>
        <v>0.34873142857142858</v>
      </c>
      <c r="X426" s="542">
        <f t="shared" si="382"/>
        <v>0</v>
      </c>
      <c r="Y426" s="542">
        <f t="shared" si="382"/>
        <v>0.69746285714285716</v>
      </c>
      <c r="Z426" s="542">
        <f t="shared" si="382"/>
        <v>4.8822400000000004</v>
      </c>
      <c r="AA426" s="542">
        <f t="shared" si="382"/>
        <v>0</v>
      </c>
      <c r="AB426" s="542">
        <f t="shared" si="382"/>
        <v>0</v>
      </c>
      <c r="AC426" s="542">
        <f t="shared" si="382"/>
        <v>0.41847771428571423</v>
      </c>
      <c r="AD426" s="542">
        <f t="shared" si="382"/>
        <v>0</v>
      </c>
      <c r="AE426" s="542">
        <f t="shared" si="382"/>
        <v>6.9746285714285721</v>
      </c>
      <c r="AF426" s="542">
        <v>0</v>
      </c>
      <c r="AG426" s="542">
        <f t="shared" si="381"/>
        <v>0.69746285714285716</v>
      </c>
      <c r="AH426" s="543">
        <f t="shared" si="368"/>
        <v>1.0508440380952382</v>
      </c>
      <c r="AI426" s="106">
        <v>1</v>
      </c>
      <c r="AJ426" s="112">
        <v>0</v>
      </c>
      <c r="AL426" s="106">
        <v>14</v>
      </c>
      <c r="AM426" s="544">
        <v>0.3</v>
      </c>
      <c r="AN426" s="540">
        <v>3.9</v>
      </c>
      <c r="AO426" s="540">
        <v>0.1</v>
      </c>
      <c r="AP426" s="545">
        <f>(AN426*365)*(AO426*0.67*0.015*1)</f>
        <v>1.4306175000000001</v>
      </c>
      <c r="AQ426" s="545">
        <f>(AN426*365)*(AO426*0.67*0.005*1)</f>
        <v>0.47687250000000003</v>
      </c>
      <c r="AR426" s="546"/>
      <c r="AS426" s="545">
        <f>(AN426*365)*(AO426*0.67*0.04*1)</f>
        <v>3.8149800000000003</v>
      </c>
      <c r="AT426" s="545">
        <f>(AN426*365)*(AO426*0.67*0.015*1)</f>
        <v>1.4306175000000001</v>
      </c>
      <c r="AU426" s="545">
        <f>(AN426*365)*(AO426*0.67*0.65*1)</f>
        <v>61.993425000000009</v>
      </c>
      <c r="AV426" s="545">
        <f>(AN426*365)*(AO426*0.67*0.79*1)</f>
        <v>75.345855</v>
      </c>
      <c r="AW426" s="545">
        <f>(AN426*365)*(AO426*0.67*0.03*1)</f>
        <v>2.8612350000000002</v>
      </c>
      <c r="AX426" s="546"/>
      <c r="AY426" s="545">
        <f>(AN426*365)*(AO426*0.67*0.65*1)</f>
        <v>61.993425000000009</v>
      </c>
      <c r="AZ426" s="545">
        <f t="shared" si="365"/>
        <v>95.374500000000012</v>
      </c>
      <c r="BA426" s="545">
        <f t="shared" si="366"/>
        <v>9.5374500000000015</v>
      </c>
      <c r="BB426" s="545">
        <f t="shared" si="367"/>
        <v>0.47687250000000003</v>
      </c>
      <c r="BC426" s="545">
        <f>(AN426*365)*(AO426*0.67*0.01*1)</f>
        <v>0.95374500000000006</v>
      </c>
      <c r="BD426" s="545">
        <v>0</v>
      </c>
      <c r="BE426" s="545">
        <v>0</v>
      </c>
      <c r="BF426" s="541">
        <f t="shared" si="369"/>
        <v>22.549256785714284</v>
      </c>
      <c r="BH426" s="507"/>
      <c r="BI426" s="508" t="str">
        <f t="shared" si="370"/>
        <v>Búfalos - Clima Templado</v>
      </c>
      <c r="BJ426" s="482" t="s">
        <v>716</v>
      </c>
      <c r="BK426" s="547">
        <f t="shared" si="371"/>
        <v>22.549256785714284</v>
      </c>
      <c r="BL426" s="482" t="s">
        <v>654</v>
      </c>
      <c r="BM426" s="481">
        <v>0.2</v>
      </c>
      <c r="BN426" s="481">
        <v>0.5</v>
      </c>
      <c r="BO426" s="480" t="s">
        <v>520</v>
      </c>
      <c r="BP426" s="547">
        <f t="shared" si="372"/>
        <v>1.0508440380952382</v>
      </c>
      <c r="BQ426" s="482" t="s">
        <v>717</v>
      </c>
      <c r="BR426" s="481">
        <v>0.2</v>
      </c>
      <c r="BS426" s="481">
        <v>0.5</v>
      </c>
      <c r="BT426" s="480" t="s">
        <v>520</v>
      </c>
      <c r="BU426" s="107"/>
      <c r="BV426" s="502">
        <v>25</v>
      </c>
      <c r="BW426" s="482" t="s">
        <v>656</v>
      </c>
      <c r="BX426" s="107"/>
      <c r="BY426" s="502">
        <v>370.88228571428567</v>
      </c>
      <c r="BZ426" s="482" t="s">
        <v>656</v>
      </c>
      <c r="CA426" s="107"/>
      <c r="CB426" s="107"/>
      <c r="CC426" s="107"/>
      <c r="CD426" s="107"/>
      <c r="CE426" s="107"/>
      <c r="CF426" s="107"/>
      <c r="CG426" s="107"/>
      <c r="CH426" s="107"/>
      <c r="CI426" s="107"/>
      <c r="CJ426" s="107"/>
      <c r="CK426" s="107"/>
      <c r="CL426" s="107"/>
      <c r="CM426" s="107"/>
      <c r="CN426" s="109"/>
      <c r="CO426" s="110">
        <v>0.2</v>
      </c>
      <c r="CP426" s="110">
        <f t="shared" si="363"/>
        <v>0.5</v>
      </c>
      <c r="CX426" s="111" t="s">
        <v>746</v>
      </c>
      <c r="CY426" s="111">
        <v>1</v>
      </c>
      <c r="CZ426" s="464">
        <f t="shared" si="373"/>
        <v>21</v>
      </c>
      <c r="DA426" s="464">
        <f t="shared" si="374"/>
        <v>25</v>
      </c>
      <c r="DB426" s="111">
        <v>40</v>
      </c>
      <c r="DC426" s="111">
        <v>0.99</v>
      </c>
      <c r="DD426" s="464">
        <f t="shared" si="375"/>
        <v>39.6</v>
      </c>
      <c r="DE426" s="111">
        <v>0.02</v>
      </c>
      <c r="DF426" s="548">
        <f t="shared" si="376"/>
        <v>1.2445714285714284</v>
      </c>
      <c r="DG426" s="548">
        <f t="shared" si="377"/>
        <v>385.81714285714281</v>
      </c>
      <c r="DH426" s="548">
        <f t="shared" si="378"/>
        <v>370.88228571428567</v>
      </c>
      <c r="DI426" s="549">
        <f t="shared" si="379"/>
        <v>406.81714285714281</v>
      </c>
      <c r="DJ426" s="549">
        <f t="shared" si="379"/>
        <v>395.88228571428567</v>
      </c>
      <c r="DK426" s="109" t="s">
        <v>716</v>
      </c>
      <c r="DL426" s="111" t="s">
        <v>719</v>
      </c>
    </row>
    <row r="427" spans="15:116" s="111" customFormat="1" ht="35.25" hidden="1" thickBot="1" x14ac:dyDescent="0.3">
      <c r="O427" s="523" t="s">
        <v>747</v>
      </c>
      <c r="Q427" s="536">
        <v>0.32</v>
      </c>
      <c r="R427" s="536">
        <v>380</v>
      </c>
      <c r="S427" s="542">
        <f t="shared" si="382"/>
        <v>0</v>
      </c>
      <c r="T427" s="542">
        <f t="shared" si="382"/>
        <v>0</v>
      </c>
      <c r="U427" s="542">
        <f t="shared" si="382"/>
        <v>0.34873142857142858</v>
      </c>
      <c r="V427" s="542">
        <f t="shared" si="382"/>
        <v>1.3949257142857143</v>
      </c>
      <c r="W427" s="542">
        <f t="shared" si="382"/>
        <v>0.34873142857142858</v>
      </c>
      <c r="X427" s="542">
        <f t="shared" si="382"/>
        <v>0</v>
      </c>
      <c r="Y427" s="542">
        <f t="shared" si="382"/>
        <v>0.69746285714285716</v>
      </c>
      <c r="Z427" s="542">
        <f t="shared" si="382"/>
        <v>4.8822400000000004</v>
      </c>
      <c r="AA427" s="542">
        <f t="shared" si="382"/>
        <v>0</v>
      </c>
      <c r="AB427" s="542">
        <f t="shared" si="382"/>
        <v>0</v>
      </c>
      <c r="AC427" s="542">
        <f t="shared" si="382"/>
        <v>0.41847771428571423</v>
      </c>
      <c r="AD427" s="542">
        <f t="shared" si="382"/>
        <v>0</v>
      </c>
      <c r="AE427" s="542">
        <f t="shared" si="382"/>
        <v>6.9746285714285721</v>
      </c>
      <c r="AF427" s="542">
        <v>0</v>
      </c>
      <c r="AG427" s="542">
        <f t="shared" si="381"/>
        <v>0.69746285714285716</v>
      </c>
      <c r="AH427" s="543">
        <f t="shared" si="368"/>
        <v>1.0508440380952382</v>
      </c>
      <c r="AI427" s="106">
        <v>2</v>
      </c>
      <c r="AJ427" s="112">
        <v>0</v>
      </c>
      <c r="AL427" s="106">
        <v>17</v>
      </c>
      <c r="AM427" s="544">
        <v>0.3</v>
      </c>
      <c r="AN427" s="540">
        <v>3.9</v>
      </c>
      <c r="AO427" s="540">
        <v>0.1</v>
      </c>
      <c r="AP427" s="545">
        <f>(AN427*365)*(AO427*0.67*0.02*1)</f>
        <v>1.9074900000000001</v>
      </c>
      <c r="AQ427" s="545">
        <f>(AN427*365)*(AO427*0.67*0.01*1)</f>
        <v>0.95374500000000006</v>
      </c>
      <c r="AR427" s="546"/>
      <c r="AS427" s="545">
        <f>(AN427*365)*(AO427*0.67*0.05*1)</f>
        <v>4.7687250000000008</v>
      </c>
      <c r="AT427" s="545">
        <f>(AN427*365)*(AO427*0.67*0.02*1)</f>
        <v>1.9074900000000001</v>
      </c>
      <c r="AU427" s="545">
        <f>(AN427*365)*(AO427*0.67*0.8*1)</f>
        <v>76.299600000000012</v>
      </c>
      <c r="AV427" s="545">
        <f>(AN427*365)*(AO427*0.67*0.8*1)</f>
        <v>76.299600000000012</v>
      </c>
      <c r="AW427" s="545">
        <f>(AN427*365)*(AO427*0.67*0.3*1)</f>
        <v>28.612349999999999</v>
      </c>
      <c r="AX427" s="546"/>
      <c r="AY427" s="545">
        <f>(AN427*365)*(AO427*0.67*0.8*1)</f>
        <v>76.299600000000012</v>
      </c>
      <c r="AZ427" s="545">
        <f t="shared" si="365"/>
        <v>95.374500000000012</v>
      </c>
      <c r="BA427" s="545">
        <f t="shared" si="366"/>
        <v>9.5374500000000015</v>
      </c>
      <c r="BB427" s="545">
        <f t="shared" si="367"/>
        <v>0.47687250000000003</v>
      </c>
      <c r="BC427" s="545">
        <f>(AN427*365)*(AO427*0.67*0.015*1)</f>
        <v>1.4306175000000001</v>
      </c>
      <c r="BD427" s="545">
        <v>0</v>
      </c>
      <c r="BE427" s="545">
        <v>0</v>
      </c>
      <c r="BF427" s="541">
        <f t="shared" si="369"/>
        <v>26.70486</v>
      </c>
      <c r="BH427" s="507"/>
      <c r="BI427" s="508" t="str">
        <f t="shared" si="370"/>
        <v>Búfalos - Clima Cálido</v>
      </c>
      <c r="BJ427" s="482" t="s">
        <v>716</v>
      </c>
      <c r="BK427" s="547">
        <f t="shared" si="371"/>
        <v>26.70486</v>
      </c>
      <c r="BL427" s="482" t="s">
        <v>654</v>
      </c>
      <c r="BM427" s="481">
        <v>0.2</v>
      </c>
      <c r="BN427" s="481">
        <v>0.5</v>
      </c>
      <c r="BO427" s="480" t="s">
        <v>520</v>
      </c>
      <c r="BP427" s="547">
        <f t="shared" si="372"/>
        <v>1.0508440380952382</v>
      </c>
      <c r="BQ427" s="482" t="s">
        <v>717</v>
      </c>
      <c r="BR427" s="481">
        <v>0.2</v>
      </c>
      <c r="BS427" s="481">
        <v>0.5</v>
      </c>
      <c r="BT427" s="480" t="s">
        <v>520</v>
      </c>
      <c r="BU427" s="107"/>
      <c r="BV427" s="502">
        <v>50</v>
      </c>
      <c r="BW427" s="482" t="s">
        <v>656</v>
      </c>
      <c r="BX427" s="107"/>
      <c r="BY427" s="502">
        <v>370.88228571428567</v>
      </c>
      <c r="BZ427" s="482" t="s">
        <v>656</v>
      </c>
      <c r="CA427" s="107"/>
      <c r="CB427" s="107"/>
      <c r="CC427" s="107"/>
      <c r="CD427" s="107"/>
      <c r="CE427" s="107"/>
      <c r="CF427" s="107"/>
      <c r="CG427" s="107"/>
      <c r="CH427" s="107"/>
      <c r="CI427" s="107"/>
      <c r="CJ427" s="107"/>
      <c r="CK427" s="107"/>
      <c r="CL427" s="107"/>
      <c r="CM427" s="107"/>
      <c r="CN427" s="109"/>
      <c r="CO427" s="110">
        <v>0.2</v>
      </c>
      <c r="CP427" s="110">
        <f t="shared" si="363"/>
        <v>0.5</v>
      </c>
      <c r="CX427" s="111" t="s">
        <v>747</v>
      </c>
      <c r="CY427" s="111">
        <v>2</v>
      </c>
      <c r="CZ427" s="464">
        <f t="shared" si="373"/>
        <v>42</v>
      </c>
      <c r="DA427" s="464">
        <f t="shared" si="374"/>
        <v>50</v>
      </c>
      <c r="DB427" s="111">
        <v>40</v>
      </c>
      <c r="DC427" s="111">
        <v>0.99</v>
      </c>
      <c r="DD427" s="464">
        <f t="shared" si="375"/>
        <v>39.6</v>
      </c>
      <c r="DE427" s="111">
        <v>0.02</v>
      </c>
      <c r="DF427" s="548">
        <f t="shared" si="376"/>
        <v>1.2445714285714284</v>
      </c>
      <c r="DG427" s="548">
        <f t="shared" si="377"/>
        <v>385.81714285714281</v>
      </c>
      <c r="DH427" s="548">
        <f t="shared" si="378"/>
        <v>370.88228571428567</v>
      </c>
      <c r="DI427" s="549">
        <f t="shared" si="379"/>
        <v>427.81714285714281</v>
      </c>
      <c r="DJ427" s="549">
        <f t="shared" si="379"/>
        <v>420.88228571428567</v>
      </c>
      <c r="DK427" s="109" t="s">
        <v>716</v>
      </c>
      <c r="DL427" s="111" t="s">
        <v>719</v>
      </c>
    </row>
    <row r="428" spans="15:116" s="111" customFormat="1" ht="35.25" hidden="1" thickBot="1" x14ac:dyDescent="0.3">
      <c r="O428" s="523" t="s">
        <v>748</v>
      </c>
      <c r="Q428" s="536">
        <v>1.37</v>
      </c>
      <c r="R428" s="536">
        <v>30</v>
      </c>
      <c r="S428" s="542">
        <f t="shared" si="382"/>
        <v>0</v>
      </c>
      <c r="T428" s="542">
        <f t="shared" si="382"/>
        <v>0</v>
      </c>
      <c r="U428" s="542">
        <f t="shared" si="382"/>
        <v>0.11786892857142858</v>
      </c>
      <c r="V428" s="542">
        <f t="shared" si="382"/>
        <v>0.47147571428571433</v>
      </c>
      <c r="W428" s="542">
        <f t="shared" si="382"/>
        <v>0.11786892857142858</v>
      </c>
      <c r="X428" s="542">
        <f t="shared" si="382"/>
        <v>0</v>
      </c>
      <c r="Y428" s="542">
        <f t="shared" si="382"/>
        <v>0.23573785714285717</v>
      </c>
      <c r="Z428" s="542">
        <f t="shared" si="382"/>
        <v>1.6501650000000003</v>
      </c>
      <c r="AA428" s="542">
        <f t="shared" si="382"/>
        <v>0</v>
      </c>
      <c r="AB428" s="542">
        <f t="shared" si="382"/>
        <v>0</v>
      </c>
      <c r="AC428" s="542">
        <f t="shared" si="382"/>
        <v>0.14144271428571431</v>
      </c>
      <c r="AD428" s="542">
        <f t="shared" si="382"/>
        <v>0</v>
      </c>
      <c r="AE428" s="542">
        <f t="shared" si="382"/>
        <v>2.3573785714285718</v>
      </c>
      <c r="AF428" s="542">
        <v>0</v>
      </c>
      <c r="AG428" s="542">
        <f t="shared" si="381"/>
        <v>0.23573785714285717</v>
      </c>
      <c r="AH428" s="543">
        <f t="shared" si="368"/>
        <v>0.3551783714285715</v>
      </c>
      <c r="AI428" s="106">
        <v>0.11</v>
      </c>
      <c r="AJ428" s="112">
        <v>0</v>
      </c>
      <c r="AL428" s="112">
        <v>0</v>
      </c>
      <c r="AM428" s="544">
        <v>0.3</v>
      </c>
      <c r="AN428" s="540">
        <v>0.35</v>
      </c>
      <c r="AO428" s="540">
        <v>0.13</v>
      </c>
      <c r="AP428" s="545">
        <f>(AN428*365)*(AO428*0.67*0.01*1)</f>
        <v>0.11127025</v>
      </c>
      <c r="AQ428" s="545">
        <f>(AN428*365)*(AO428*0.67*0.001*1)</f>
        <v>1.1127025E-2</v>
      </c>
      <c r="AR428" s="546"/>
      <c r="AS428" s="545">
        <f>(AN428*365)*(AO428*0.67*0.02*1)</f>
        <v>0.2225405</v>
      </c>
      <c r="AT428" s="545">
        <f>(AN428*365)*(AO428*0.67*0.01*1)</f>
        <v>0.11127025</v>
      </c>
      <c r="AU428" s="545">
        <f>(AN428*365)*(AO428*0.67*0.25*1)</f>
        <v>2.7817562499999999</v>
      </c>
      <c r="AV428" s="545">
        <f>(AN428*365)*(AO428*0.67*0.73*1)</f>
        <v>8.1227282499999998</v>
      </c>
      <c r="AW428" s="545">
        <f>(AN428*365)*(AO428*0.67*0.03*1)</f>
        <v>0.33381074999999999</v>
      </c>
      <c r="AX428" s="546"/>
      <c r="AY428" s="545">
        <f>(AN428*365)*(AO428*0.67*0.25*1)</f>
        <v>2.7817562499999999</v>
      </c>
      <c r="AZ428" s="545">
        <f t="shared" si="365"/>
        <v>11.127025</v>
      </c>
      <c r="BA428" s="545">
        <f t="shared" si="366"/>
        <v>1.1127024999999999</v>
      </c>
      <c r="BB428" s="545">
        <f t="shared" si="367"/>
        <v>5.5635125000000001E-2</v>
      </c>
      <c r="BC428" s="545">
        <f>(AN428*365)*(AO428*0.67*0.005*1)</f>
        <v>5.5635125000000001E-2</v>
      </c>
      <c r="BD428" s="545">
        <v>0</v>
      </c>
      <c r="BE428" s="545">
        <v>0</v>
      </c>
      <c r="BF428" s="541">
        <f t="shared" si="369"/>
        <v>1.9162326624999999</v>
      </c>
      <c r="BH428" s="507"/>
      <c r="BI428" s="508" t="str">
        <f t="shared" si="370"/>
        <v>Cabras - Clima Frío</v>
      </c>
      <c r="BJ428" s="482" t="s">
        <v>716</v>
      </c>
      <c r="BK428" s="547">
        <f t="shared" si="371"/>
        <v>1.9162326624999999</v>
      </c>
      <c r="BL428" s="482" t="s">
        <v>654</v>
      </c>
      <c r="BM428" s="481">
        <v>0.2</v>
      </c>
      <c r="BN428" s="481">
        <v>0.5</v>
      </c>
      <c r="BO428" s="480" t="s">
        <v>520</v>
      </c>
      <c r="BP428" s="547">
        <f t="shared" si="372"/>
        <v>0.3551783714285715</v>
      </c>
      <c r="BQ428" s="482" t="s">
        <v>717</v>
      </c>
      <c r="BR428" s="481">
        <v>0.2</v>
      </c>
      <c r="BS428" s="481">
        <v>0.5</v>
      </c>
      <c r="BT428" s="480" t="s">
        <v>520</v>
      </c>
      <c r="BU428" s="107"/>
      <c r="BV428" s="502">
        <v>2.75</v>
      </c>
      <c r="BW428" s="482" t="s">
        <v>656</v>
      </c>
      <c r="BX428" s="107"/>
      <c r="BY428" s="502">
        <v>370.88228571428567</v>
      </c>
      <c r="BZ428" s="482" t="s">
        <v>656</v>
      </c>
      <c r="CA428" s="107"/>
      <c r="CB428" s="107"/>
      <c r="CC428" s="107"/>
      <c r="CD428" s="107"/>
      <c r="CE428" s="107"/>
      <c r="CF428" s="107"/>
      <c r="CG428" s="107"/>
      <c r="CH428" s="107"/>
      <c r="CI428" s="107"/>
      <c r="CJ428" s="107"/>
      <c r="CK428" s="107"/>
      <c r="CL428" s="107"/>
      <c r="CM428" s="107"/>
      <c r="CN428" s="109"/>
      <c r="CO428" s="110">
        <v>0.2</v>
      </c>
      <c r="CP428" s="110">
        <f t="shared" si="363"/>
        <v>0.5</v>
      </c>
      <c r="CX428" s="111" t="s">
        <v>748</v>
      </c>
      <c r="CY428" s="111">
        <v>0.11</v>
      </c>
      <c r="CZ428" s="464">
        <f t="shared" si="373"/>
        <v>2.31</v>
      </c>
      <c r="DA428" s="464">
        <f t="shared" si="374"/>
        <v>2.75</v>
      </c>
      <c r="DB428" s="111">
        <v>40</v>
      </c>
      <c r="DC428" s="111">
        <v>0.99</v>
      </c>
      <c r="DD428" s="464">
        <f t="shared" si="375"/>
        <v>39.6</v>
      </c>
      <c r="DE428" s="111">
        <v>0.02</v>
      </c>
      <c r="DF428" s="548">
        <f t="shared" si="376"/>
        <v>1.2445714285714284</v>
      </c>
      <c r="DG428" s="548">
        <f t="shared" si="377"/>
        <v>385.81714285714281</v>
      </c>
      <c r="DH428" s="548">
        <f t="shared" si="378"/>
        <v>370.88228571428567</v>
      </c>
      <c r="DI428" s="549">
        <f t="shared" si="379"/>
        <v>388.12714285714281</v>
      </c>
      <c r="DJ428" s="549">
        <f t="shared" si="379"/>
        <v>373.63228571428567</v>
      </c>
      <c r="DK428" s="109" t="s">
        <v>716</v>
      </c>
      <c r="DL428" s="111" t="s">
        <v>719</v>
      </c>
    </row>
    <row r="429" spans="15:116" s="111" customFormat="1" ht="35.25" hidden="1" thickBot="1" x14ac:dyDescent="0.3">
      <c r="O429" s="523" t="s">
        <v>749</v>
      </c>
      <c r="Q429" s="536">
        <v>1.37</v>
      </c>
      <c r="R429" s="536">
        <v>30</v>
      </c>
      <c r="S429" s="542">
        <f t="shared" si="382"/>
        <v>0</v>
      </c>
      <c r="T429" s="542">
        <f t="shared" si="382"/>
        <v>0</v>
      </c>
      <c r="U429" s="542">
        <f t="shared" si="382"/>
        <v>0.11786892857142858</v>
      </c>
      <c r="V429" s="542">
        <f t="shared" si="382"/>
        <v>0.47147571428571433</v>
      </c>
      <c r="W429" s="542">
        <f t="shared" si="382"/>
        <v>0.11786892857142858</v>
      </c>
      <c r="X429" s="542">
        <f t="shared" si="382"/>
        <v>0</v>
      </c>
      <c r="Y429" s="542">
        <f t="shared" si="382"/>
        <v>0.23573785714285717</v>
      </c>
      <c r="Z429" s="542">
        <f t="shared" si="382"/>
        <v>1.6501650000000003</v>
      </c>
      <c r="AA429" s="542">
        <f t="shared" si="382"/>
        <v>0</v>
      </c>
      <c r="AB429" s="542">
        <f t="shared" si="382"/>
        <v>0</v>
      </c>
      <c r="AC429" s="542">
        <f t="shared" si="382"/>
        <v>0.14144271428571431</v>
      </c>
      <c r="AD429" s="542">
        <f t="shared" si="382"/>
        <v>0</v>
      </c>
      <c r="AE429" s="542">
        <f t="shared" si="382"/>
        <v>2.3573785714285718</v>
      </c>
      <c r="AF429" s="542">
        <v>0</v>
      </c>
      <c r="AG429" s="542">
        <f t="shared" si="381"/>
        <v>0.23573785714285717</v>
      </c>
      <c r="AH429" s="543">
        <f t="shared" si="368"/>
        <v>0.3551783714285715</v>
      </c>
      <c r="AI429" s="106">
        <v>0.17</v>
      </c>
      <c r="AJ429" s="112">
        <v>0</v>
      </c>
      <c r="AL429" s="112">
        <v>0</v>
      </c>
      <c r="AM429" s="544">
        <v>0.3</v>
      </c>
      <c r="AN429" s="540">
        <v>0.35</v>
      </c>
      <c r="AO429" s="540">
        <v>0.13</v>
      </c>
      <c r="AP429" s="545">
        <f>(AN429*365)*(AO429*0.67*0.015*1)</f>
        <v>0.16690537499999999</v>
      </c>
      <c r="AQ429" s="545">
        <f>(AN429*365)*(AO429*0.67*0.005*1)</f>
        <v>5.5635125000000001E-2</v>
      </c>
      <c r="AR429" s="546"/>
      <c r="AS429" s="545">
        <f>(AN429*365)*(AO429*0.67*0.04*1)</f>
        <v>0.445081</v>
      </c>
      <c r="AT429" s="545">
        <f>(AN429*365)*(AO429*0.67*0.015*1)</f>
        <v>0.16690537499999999</v>
      </c>
      <c r="AU429" s="545">
        <f>(AN429*365)*(AO429*0.67*0.65*1)</f>
        <v>7.2325662499999996</v>
      </c>
      <c r="AV429" s="545">
        <f>(AN429*365)*(AO429*0.67*0.79*1)</f>
        <v>8.7903497500000007</v>
      </c>
      <c r="AW429" s="545">
        <f>(AN429*365)*(AO429*0.67*0.03*1)</f>
        <v>0.33381074999999999</v>
      </c>
      <c r="AX429" s="546"/>
      <c r="AY429" s="545">
        <f>(AN429*365)*(AO429*0.67*0.65*1)</f>
        <v>7.2325662499999996</v>
      </c>
      <c r="AZ429" s="545">
        <f t="shared" si="365"/>
        <v>11.127025</v>
      </c>
      <c r="BA429" s="545">
        <f t="shared" si="366"/>
        <v>1.1127024999999999</v>
      </c>
      <c r="BB429" s="545">
        <f t="shared" si="367"/>
        <v>5.5635125000000001E-2</v>
      </c>
      <c r="BC429" s="545">
        <f>(AN429*365)*(AO429*0.67*0.01*1)</f>
        <v>0.11127025</v>
      </c>
      <c r="BD429" s="545">
        <v>0</v>
      </c>
      <c r="BE429" s="545">
        <v>0</v>
      </c>
      <c r="BF429" s="541">
        <f t="shared" si="369"/>
        <v>2.6307466249999996</v>
      </c>
      <c r="BH429" s="507"/>
      <c r="BI429" s="508" t="str">
        <f t="shared" si="370"/>
        <v>Cabras - Clima Templado</v>
      </c>
      <c r="BJ429" s="482" t="s">
        <v>716</v>
      </c>
      <c r="BK429" s="547">
        <f t="shared" si="371"/>
        <v>2.6307466249999996</v>
      </c>
      <c r="BL429" s="482" t="s">
        <v>654</v>
      </c>
      <c r="BM429" s="481">
        <v>0.2</v>
      </c>
      <c r="BN429" s="481">
        <v>0.5</v>
      </c>
      <c r="BO429" s="480" t="s">
        <v>520</v>
      </c>
      <c r="BP429" s="547">
        <f t="shared" si="372"/>
        <v>0.3551783714285715</v>
      </c>
      <c r="BQ429" s="482" t="s">
        <v>717</v>
      </c>
      <c r="BR429" s="481">
        <v>0.2</v>
      </c>
      <c r="BS429" s="481">
        <v>0.5</v>
      </c>
      <c r="BT429" s="480" t="s">
        <v>520</v>
      </c>
      <c r="BU429" s="107"/>
      <c r="BV429" s="502">
        <v>4.25</v>
      </c>
      <c r="BW429" s="482" t="s">
        <v>656</v>
      </c>
      <c r="BX429" s="107"/>
      <c r="BY429" s="502">
        <v>370.88228571428567</v>
      </c>
      <c r="BZ429" s="482" t="s">
        <v>656</v>
      </c>
      <c r="CA429" s="107"/>
      <c r="CB429" s="107"/>
      <c r="CC429" s="107"/>
      <c r="CD429" s="107"/>
      <c r="CE429" s="107"/>
      <c r="CF429" s="107"/>
      <c r="CG429" s="107"/>
      <c r="CH429" s="107"/>
      <c r="CI429" s="107"/>
      <c r="CJ429" s="107"/>
      <c r="CK429" s="107"/>
      <c r="CL429" s="107"/>
      <c r="CM429" s="107"/>
      <c r="CN429" s="109"/>
      <c r="CO429" s="110">
        <v>0.2</v>
      </c>
      <c r="CP429" s="110">
        <f t="shared" si="363"/>
        <v>0.5</v>
      </c>
      <c r="CX429" s="111" t="s">
        <v>749</v>
      </c>
      <c r="CY429" s="111">
        <v>0.17</v>
      </c>
      <c r="CZ429" s="464">
        <f t="shared" si="373"/>
        <v>3.5700000000000003</v>
      </c>
      <c r="DA429" s="464">
        <f t="shared" si="374"/>
        <v>4.25</v>
      </c>
      <c r="DB429" s="111">
        <v>40</v>
      </c>
      <c r="DC429" s="111">
        <v>0.99</v>
      </c>
      <c r="DD429" s="464">
        <f t="shared" si="375"/>
        <v>39.6</v>
      </c>
      <c r="DE429" s="111">
        <v>0.02</v>
      </c>
      <c r="DF429" s="548">
        <f t="shared" si="376"/>
        <v>1.2445714285714284</v>
      </c>
      <c r="DG429" s="548">
        <f t="shared" si="377"/>
        <v>385.81714285714281</v>
      </c>
      <c r="DH429" s="548">
        <f t="shared" si="378"/>
        <v>370.88228571428567</v>
      </c>
      <c r="DI429" s="549">
        <f t="shared" si="379"/>
        <v>389.38714285714281</v>
      </c>
      <c r="DJ429" s="549">
        <f t="shared" si="379"/>
        <v>375.13228571428567</v>
      </c>
      <c r="DK429" s="109" t="s">
        <v>716</v>
      </c>
      <c r="DL429" s="111" t="s">
        <v>719</v>
      </c>
    </row>
    <row r="430" spans="15:116" s="111" customFormat="1" ht="22.5" hidden="1" customHeight="1" thickBot="1" x14ac:dyDescent="0.3">
      <c r="O430" s="523" t="s">
        <v>750</v>
      </c>
      <c r="Q430" s="536">
        <v>1.37</v>
      </c>
      <c r="R430" s="536">
        <v>30</v>
      </c>
      <c r="S430" s="542">
        <f t="shared" si="382"/>
        <v>0</v>
      </c>
      <c r="T430" s="542">
        <f t="shared" si="382"/>
        <v>0</v>
      </c>
      <c r="U430" s="542">
        <f t="shared" si="382"/>
        <v>0.11786892857142858</v>
      </c>
      <c r="V430" s="542">
        <f t="shared" si="382"/>
        <v>0.47147571428571433</v>
      </c>
      <c r="W430" s="542">
        <f t="shared" si="382"/>
        <v>0.11786892857142858</v>
      </c>
      <c r="X430" s="542">
        <f t="shared" si="382"/>
        <v>0</v>
      </c>
      <c r="Y430" s="542">
        <f t="shared" si="382"/>
        <v>0.23573785714285717</v>
      </c>
      <c r="Z430" s="542">
        <f t="shared" si="382"/>
        <v>1.6501650000000003</v>
      </c>
      <c r="AA430" s="542">
        <f t="shared" si="382"/>
        <v>0</v>
      </c>
      <c r="AB430" s="542">
        <f t="shared" si="382"/>
        <v>0</v>
      </c>
      <c r="AC430" s="542">
        <f t="shared" si="382"/>
        <v>0.14144271428571431</v>
      </c>
      <c r="AD430" s="542">
        <f t="shared" si="382"/>
        <v>0</v>
      </c>
      <c r="AE430" s="542">
        <f t="shared" si="382"/>
        <v>2.3573785714285718</v>
      </c>
      <c r="AF430" s="542">
        <v>0</v>
      </c>
      <c r="AG430" s="542">
        <f t="shared" si="381"/>
        <v>0.23573785714285717</v>
      </c>
      <c r="AH430" s="543">
        <f t="shared" si="368"/>
        <v>0.3551783714285715</v>
      </c>
      <c r="AI430" s="106">
        <v>0.22</v>
      </c>
      <c r="AJ430" s="112">
        <v>0</v>
      </c>
      <c r="AL430" s="112">
        <v>0</v>
      </c>
      <c r="AM430" s="544">
        <v>0.3</v>
      </c>
      <c r="AN430" s="540">
        <v>0.35</v>
      </c>
      <c r="AO430" s="540">
        <v>0.13</v>
      </c>
      <c r="AP430" s="545">
        <f>(AN430*365)*(AO430*0.67*0.02*1)</f>
        <v>0.2225405</v>
      </c>
      <c r="AQ430" s="545">
        <f>(AN430*365)*(AO430*0.67*0.01*1)</f>
        <v>0.11127025</v>
      </c>
      <c r="AR430" s="546"/>
      <c r="AS430" s="545">
        <f>(AN430*365)*(AO430*0.67*0.05*1)</f>
        <v>0.55635124999999996</v>
      </c>
      <c r="AT430" s="545">
        <f>(AN430*365)*(AO430*0.67*0.02*1)</f>
        <v>0.2225405</v>
      </c>
      <c r="AU430" s="545">
        <f>(AN430*365)*(AO430*0.67*0.8*1)</f>
        <v>8.9016199999999994</v>
      </c>
      <c r="AV430" s="545">
        <f>(AN430*365)*(AO430*0.67*0.8*1)</f>
        <v>8.9016199999999994</v>
      </c>
      <c r="AW430" s="545">
        <f>(AN430*365)*(AO430*0.67*0.3*1)</f>
        <v>3.3381075</v>
      </c>
      <c r="AX430" s="546"/>
      <c r="AY430" s="545">
        <f>(AN430*365)*(AO430*0.67*0.8*1)</f>
        <v>8.9016199999999994</v>
      </c>
      <c r="AZ430" s="545">
        <f t="shared" si="365"/>
        <v>11.127025</v>
      </c>
      <c r="BA430" s="545">
        <f t="shared" si="366"/>
        <v>1.1127024999999999</v>
      </c>
      <c r="BB430" s="545">
        <f t="shared" si="367"/>
        <v>5.5635125000000001E-2</v>
      </c>
      <c r="BC430" s="545">
        <f>(AN430*365)*(AO430*0.67*0.015*1)</f>
        <v>0.16690537499999999</v>
      </c>
      <c r="BD430" s="545">
        <v>0</v>
      </c>
      <c r="BE430" s="545">
        <v>0</v>
      </c>
      <c r="BF430" s="541">
        <f t="shared" si="369"/>
        <v>3.115567</v>
      </c>
      <c r="BH430" s="507"/>
      <c r="BI430" s="508" t="str">
        <f t="shared" si="370"/>
        <v>Cabras - Clima Cálido</v>
      </c>
      <c r="BJ430" s="482" t="s">
        <v>716</v>
      </c>
      <c r="BK430" s="547">
        <f t="shared" si="371"/>
        <v>3.115567</v>
      </c>
      <c r="BL430" s="482" t="s">
        <v>654</v>
      </c>
      <c r="BM430" s="481">
        <v>0.2</v>
      </c>
      <c r="BN430" s="481">
        <v>0.5</v>
      </c>
      <c r="BO430" s="480" t="s">
        <v>520</v>
      </c>
      <c r="BP430" s="547">
        <f t="shared" si="372"/>
        <v>0.3551783714285715</v>
      </c>
      <c r="BQ430" s="482" t="s">
        <v>717</v>
      </c>
      <c r="BR430" s="481">
        <v>0.2</v>
      </c>
      <c r="BS430" s="481">
        <v>0.5</v>
      </c>
      <c r="BT430" s="480" t="s">
        <v>520</v>
      </c>
      <c r="BU430" s="550"/>
      <c r="BV430" s="502">
        <v>5.5</v>
      </c>
      <c r="BW430" s="482" t="s">
        <v>656</v>
      </c>
      <c r="BX430" s="550"/>
      <c r="BY430" s="502">
        <v>370.88228571428567</v>
      </c>
      <c r="BZ430" s="482" t="s">
        <v>656</v>
      </c>
      <c r="CA430" s="107"/>
      <c r="CB430" s="107"/>
      <c r="CC430" s="107"/>
      <c r="CD430" s="107"/>
      <c r="CE430" s="107"/>
      <c r="CF430" s="107"/>
      <c r="CG430" s="107"/>
      <c r="CH430" s="107"/>
      <c r="CI430" s="107"/>
      <c r="CJ430" s="107"/>
      <c r="CK430" s="107"/>
      <c r="CL430" s="107"/>
      <c r="CM430" s="107"/>
      <c r="CN430" s="109"/>
      <c r="CO430" s="110">
        <v>0.2</v>
      </c>
      <c r="CP430" s="110">
        <f t="shared" si="363"/>
        <v>0.5</v>
      </c>
      <c r="CX430" s="111" t="s">
        <v>750</v>
      </c>
      <c r="CY430" s="111">
        <v>0.22</v>
      </c>
      <c r="CZ430" s="464">
        <f t="shared" si="373"/>
        <v>4.62</v>
      </c>
      <c r="DA430" s="464">
        <f t="shared" si="374"/>
        <v>5.5</v>
      </c>
      <c r="DB430" s="111">
        <v>40</v>
      </c>
      <c r="DC430" s="111">
        <v>0.99</v>
      </c>
      <c r="DD430" s="464">
        <f t="shared" si="375"/>
        <v>39.6</v>
      </c>
      <c r="DE430" s="111">
        <v>0.02</v>
      </c>
      <c r="DF430" s="548">
        <f t="shared" si="376"/>
        <v>1.2445714285714284</v>
      </c>
      <c r="DG430" s="548">
        <f t="shared" si="377"/>
        <v>385.81714285714281</v>
      </c>
      <c r="DH430" s="548">
        <f t="shared" si="378"/>
        <v>370.88228571428567</v>
      </c>
      <c r="DI430" s="549">
        <f t="shared" si="379"/>
        <v>390.43714285714282</v>
      </c>
      <c r="DJ430" s="549">
        <f t="shared" si="379"/>
        <v>376.38228571428567</v>
      </c>
      <c r="DK430" s="109" t="s">
        <v>716</v>
      </c>
      <c r="DL430" s="111" t="s">
        <v>719</v>
      </c>
    </row>
    <row r="431" spans="15:116" s="111" customFormat="1" ht="22.5" hidden="1" customHeight="1" thickBot="1" x14ac:dyDescent="0.3">
      <c r="O431" s="523" t="str">
        <f>O440</f>
        <v>Conejos - Clima Frío</v>
      </c>
      <c r="P431" s="523">
        <f t="shared" ref="P431:BE433" si="383">P440</f>
        <v>0</v>
      </c>
      <c r="Q431" s="523">
        <f t="shared" si="383"/>
        <v>1.37</v>
      </c>
      <c r="R431" s="523">
        <f t="shared" si="383"/>
        <v>30</v>
      </c>
      <c r="S431" s="523">
        <f t="shared" si="383"/>
        <v>0</v>
      </c>
      <c r="T431" s="523">
        <f t="shared" si="383"/>
        <v>0</v>
      </c>
      <c r="U431" s="523">
        <f t="shared" si="383"/>
        <v>0.11786892857142858</v>
      </c>
      <c r="V431" s="523">
        <f t="shared" si="383"/>
        <v>0.47147571428571433</v>
      </c>
      <c r="W431" s="523">
        <f t="shared" si="383"/>
        <v>0.11786892857142858</v>
      </c>
      <c r="X431" s="523">
        <f t="shared" si="383"/>
        <v>0</v>
      </c>
      <c r="Y431" s="523">
        <f t="shared" si="383"/>
        <v>0.23573785714285717</v>
      </c>
      <c r="Z431" s="523">
        <f t="shared" si="383"/>
        <v>1.6501650000000003</v>
      </c>
      <c r="AA431" s="523">
        <f t="shared" si="383"/>
        <v>0</v>
      </c>
      <c r="AB431" s="523">
        <f t="shared" si="383"/>
        <v>0</v>
      </c>
      <c r="AC431" s="523">
        <f t="shared" si="383"/>
        <v>0.14144271428571431</v>
      </c>
      <c r="AD431" s="523">
        <f t="shared" si="383"/>
        <v>0</v>
      </c>
      <c r="AE431" s="523">
        <f t="shared" si="383"/>
        <v>2.3573785714285718</v>
      </c>
      <c r="AF431" s="523">
        <f t="shared" si="383"/>
        <v>0</v>
      </c>
      <c r="AG431" s="523">
        <f t="shared" si="383"/>
        <v>0.23573785714285717</v>
      </c>
      <c r="AH431" s="543">
        <f t="shared" si="368"/>
        <v>0.3551783714285715</v>
      </c>
      <c r="AI431" s="523">
        <f t="shared" si="383"/>
        <v>0.08</v>
      </c>
      <c r="AJ431" s="523">
        <f t="shared" si="383"/>
        <v>0</v>
      </c>
      <c r="AK431" s="523">
        <f t="shared" si="383"/>
        <v>0</v>
      </c>
      <c r="AL431" s="523">
        <f t="shared" si="383"/>
        <v>0</v>
      </c>
      <c r="AM431" s="523">
        <f t="shared" si="383"/>
        <v>0</v>
      </c>
      <c r="AN431" s="523">
        <f t="shared" si="383"/>
        <v>0.1</v>
      </c>
      <c r="AO431" s="523">
        <f t="shared" si="383"/>
        <v>0.32</v>
      </c>
      <c r="AP431" s="523">
        <f t="shared" si="383"/>
        <v>7.8256000000000006E-2</v>
      </c>
      <c r="AQ431" s="523">
        <f t="shared" si="383"/>
        <v>7.8256000000000003E-3</v>
      </c>
      <c r="AR431" s="523">
        <f t="shared" si="383"/>
        <v>0</v>
      </c>
      <c r="AS431" s="523">
        <f t="shared" si="383"/>
        <v>0.15651200000000001</v>
      </c>
      <c r="AT431" s="523">
        <f t="shared" si="383"/>
        <v>7.8256000000000006E-2</v>
      </c>
      <c r="AU431" s="523">
        <f t="shared" si="383"/>
        <v>1.9564000000000001</v>
      </c>
      <c r="AV431" s="523">
        <f t="shared" si="383"/>
        <v>5.7126880000000009</v>
      </c>
      <c r="AW431" s="523">
        <f t="shared" si="383"/>
        <v>0.234768</v>
      </c>
      <c r="AX431" s="523">
        <f t="shared" si="383"/>
        <v>0</v>
      </c>
      <c r="AY431" s="523">
        <f t="shared" si="383"/>
        <v>1.9564000000000001</v>
      </c>
      <c r="AZ431" s="523">
        <f t="shared" si="383"/>
        <v>7.8256000000000006</v>
      </c>
      <c r="BA431" s="523">
        <f t="shared" si="383"/>
        <v>0.78256000000000003</v>
      </c>
      <c r="BB431" s="523">
        <f t="shared" si="383"/>
        <v>3.9128000000000003E-2</v>
      </c>
      <c r="BC431" s="523">
        <f t="shared" si="383"/>
        <v>3.9128000000000003E-2</v>
      </c>
      <c r="BD431" s="523">
        <f t="shared" si="383"/>
        <v>0</v>
      </c>
      <c r="BE431" s="523">
        <f t="shared" si="383"/>
        <v>0</v>
      </c>
      <c r="BF431" s="541">
        <f t="shared" si="369"/>
        <v>1.1792201000000004</v>
      </c>
      <c r="BH431" s="507"/>
      <c r="BI431" s="508" t="str">
        <f t="shared" si="370"/>
        <v>Conejos - Clima Frío</v>
      </c>
      <c r="BJ431" s="482" t="s">
        <v>716</v>
      </c>
      <c r="BK431" s="547">
        <f t="shared" si="371"/>
        <v>1.1792201000000004</v>
      </c>
      <c r="BL431" s="482" t="s">
        <v>654</v>
      </c>
      <c r="BM431" s="481">
        <v>0.2</v>
      </c>
      <c r="BN431" s="481">
        <v>0.5</v>
      </c>
      <c r="BO431" s="480" t="s">
        <v>520</v>
      </c>
      <c r="BP431" s="547">
        <f t="shared" si="372"/>
        <v>0.3551783714285715</v>
      </c>
      <c r="BQ431" s="482" t="s">
        <v>717</v>
      </c>
      <c r="BR431" s="481">
        <v>0.2</v>
      </c>
      <c r="BS431" s="481">
        <v>0.5</v>
      </c>
      <c r="BT431" s="480" t="s">
        <v>520</v>
      </c>
      <c r="BU431" s="550"/>
      <c r="BV431" s="502"/>
      <c r="BW431" s="482"/>
      <c r="BX431" s="550"/>
      <c r="BY431" s="502"/>
      <c r="BZ431" s="482"/>
      <c r="CA431" s="107"/>
      <c r="CB431" s="107"/>
      <c r="CC431" s="107"/>
      <c r="CD431" s="107"/>
      <c r="CE431" s="107"/>
      <c r="CF431" s="107"/>
      <c r="CG431" s="107"/>
      <c r="CH431" s="107"/>
      <c r="CI431" s="107"/>
      <c r="CJ431" s="107"/>
      <c r="CK431" s="107"/>
      <c r="CL431" s="107"/>
      <c r="CM431" s="107"/>
      <c r="CN431" s="109"/>
      <c r="CO431" s="110"/>
      <c r="CP431" s="110"/>
      <c r="CZ431" s="464"/>
      <c r="DA431" s="464"/>
      <c r="DD431" s="464"/>
      <c r="DF431" s="548"/>
      <c r="DG431" s="548"/>
      <c r="DH431" s="548"/>
      <c r="DI431" s="549"/>
      <c r="DJ431" s="549"/>
      <c r="DK431" s="109"/>
    </row>
    <row r="432" spans="15:116" s="111" customFormat="1" ht="22.5" hidden="1" customHeight="1" thickBot="1" x14ac:dyDescent="0.3">
      <c r="O432" s="523" t="str">
        <f t="shared" ref="O432:AD433" si="384">O441</f>
        <v>Conejos - Clima Templado</v>
      </c>
      <c r="P432" s="523">
        <f t="shared" si="384"/>
        <v>0</v>
      </c>
      <c r="Q432" s="523">
        <f t="shared" si="384"/>
        <v>1.37</v>
      </c>
      <c r="R432" s="523">
        <f t="shared" si="384"/>
        <v>30</v>
      </c>
      <c r="S432" s="523">
        <f t="shared" si="384"/>
        <v>0</v>
      </c>
      <c r="T432" s="523">
        <f t="shared" si="384"/>
        <v>0</v>
      </c>
      <c r="U432" s="523">
        <f t="shared" si="384"/>
        <v>0.11786892857142858</v>
      </c>
      <c r="V432" s="523">
        <f t="shared" si="384"/>
        <v>0.47147571428571433</v>
      </c>
      <c r="W432" s="523">
        <f t="shared" si="384"/>
        <v>0.11786892857142858</v>
      </c>
      <c r="X432" s="523">
        <f t="shared" si="384"/>
        <v>0</v>
      </c>
      <c r="Y432" s="523">
        <f t="shared" si="384"/>
        <v>0.23573785714285717</v>
      </c>
      <c r="Z432" s="523">
        <f t="shared" si="384"/>
        <v>1.6501650000000003</v>
      </c>
      <c r="AA432" s="523">
        <f t="shared" si="384"/>
        <v>0</v>
      </c>
      <c r="AB432" s="523">
        <f t="shared" si="384"/>
        <v>0</v>
      </c>
      <c r="AC432" s="523">
        <f t="shared" si="384"/>
        <v>0.14144271428571431</v>
      </c>
      <c r="AD432" s="523">
        <f t="shared" si="384"/>
        <v>0</v>
      </c>
      <c r="AE432" s="523">
        <f t="shared" si="383"/>
        <v>2.3573785714285718</v>
      </c>
      <c r="AF432" s="523">
        <f t="shared" si="383"/>
        <v>0</v>
      </c>
      <c r="AG432" s="523">
        <f t="shared" si="383"/>
        <v>0.23573785714285717</v>
      </c>
      <c r="AH432" s="543">
        <f t="shared" si="368"/>
        <v>0.3551783714285715</v>
      </c>
      <c r="AI432" s="523">
        <f t="shared" si="383"/>
        <v>0</v>
      </c>
      <c r="AJ432" s="523">
        <f t="shared" si="383"/>
        <v>0</v>
      </c>
      <c r="AK432" s="523">
        <f t="shared" si="383"/>
        <v>0</v>
      </c>
      <c r="AL432" s="523">
        <f t="shared" si="383"/>
        <v>0</v>
      </c>
      <c r="AM432" s="523">
        <f t="shared" si="383"/>
        <v>0</v>
      </c>
      <c r="AN432" s="523">
        <f t="shared" si="383"/>
        <v>0.1</v>
      </c>
      <c r="AO432" s="523">
        <f t="shared" si="383"/>
        <v>0.32</v>
      </c>
      <c r="AP432" s="523">
        <f t="shared" si="383"/>
        <v>0.117384</v>
      </c>
      <c r="AQ432" s="523">
        <f t="shared" si="383"/>
        <v>3.9128000000000003E-2</v>
      </c>
      <c r="AR432" s="523">
        <f t="shared" si="383"/>
        <v>0</v>
      </c>
      <c r="AS432" s="523">
        <f t="shared" si="383"/>
        <v>0.31302400000000002</v>
      </c>
      <c r="AT432" s="523">
        <f t="shared" si="383"/>
        <v>0.117384</v>
      </c>
      <c r="AU432" s="523">
        <f t="shared" si="383"/>
        <v>5.0866400000000001</v>
      </c>
      <c r="AV432" s="523">
        <f t="shared" si="383"/>
        <v>6.1822240000000006</v>
      </c>
      <c r="AW432" s="523">
        <f t="shared" si="383"/>
        <v>0.234768</v>
      </c>
      <c r="AX432" s="523">
        <f t="shared" si="383"/>
        <v>0</v>
      </c>
      <c r="AY432" s="523">
        <f t="shared" si="383"/>
        <v>5.0866400000000001</v>
      </c>
      <c r="AZ432" s="523">
        <f t="shared" si="383"/>
        <v>7.8256000000000006</v>
      </c>
      <c r="BA432" s="523">
        <f t="shared" si="383"/>
        <v>0.78256000000000003</v>
      </c>
      <c r="BB432" s="523">
        <f t="shared" si="383"/>
        <v>3.9128000000000003E-2</v>
      </c>
      <c r="BC432" s="523">
        <f t="shared" si="383"/>
        <v>7.8256000000000006E-2</v>
      </c>
      <c r="BD432" s="523">
        <f t="shared" si="383"/>
        <v>0</v>
      </c>
      <c r="BE432" s="523">
        <f t="shared" si="383"/>
        <v>0</v>
      </c>
      <c r="BF432" s="541">
        <f t="shared" si="369"/>
        <v>1.6189210000000003</v>
      </c>
      <c r="BH432" s="507"/>
      <c r="BI432" s="508" t="str">
        <f t="shared" si="370"/>
        <v>Conejos - Clima Templado</v>
      </c>
      <c r="BJ432" s="482" t="s">
        <v>716</v>
      </c>
      <c r="BK432" s="547">
        <f t="shared" si="371"/>
        <v>1.6189210000000003</v>
      </c>
      <c r="BL432" s="482" t="s">
        <v>654</v>
      </c>
      <c r="BM432" s="481">
        <v>0.2</v>
      </c>
      <c r="BN432" s="481">
        <v>0.5</v>
      </c>
      <c r="BO432" s="480" t="s">
        <v>520</v>
      </c>
      <c r="BP432" s="547">
        <f t="shared" si="372"/>
        <v>0.3551783714285715</v>
      </c>
      <c r="BQ432" s="482" t="s">
        <v>717</v>
      </c>
      <c r="BR432" s="481">
        <v>0.2</v>
      </c>
      <c r="BS432" s="481">
        <v>0.5</v>
      </c>
      <c r="BT432" s="480" t="s">
        <v>520</v>
      </c>
      <c r="BU432" s="550"/>
      <c r="BV432" s="502"/>
      <c r="BW432" s="482"/>
      <c r="BX432" s="550"/>
      <c r="BY432" s="502"/>
      <c r="BZ432" s="482"/>
      <c r="CA432" s="107"/>
      <c r="CB432" s="107"/>
      <c r="CC432" s="107"/>
      <c r="CD432" s="107"/>
      <c r="CE432" s="107"/>
      <c r="CF432" s="107"/>
      <c r="CG432" s="107"/>
      <c r="CH432" s="107"/>
      <c r="CI432" s="107"/>
      <c r="CJ432" s="107"/>
      <c r="CK432" s="107"/>
      <c r="CL432" s="107"/>
      <c r="CM432" s="107"/>
      <c r="CN432" s="109"/>
      <c r="CO432" s="110"/>
      <c r="CP432" s="110"/>
      <c r="CZ432" s="464"/>
      <c r="DA432" s="464"/>
      <c r="DD432" s="464"/>
      <c r="DF432" s="548"/>
      <c r="DG432" s="548"/>
      <c r="DH432" s="548"/>
      <c r="DI432" s="549"/>
      <c r="DJ432" s="549"/>
      <c r="DK432" s="109"/>
    </row>
    <row r="433" spans="15:116" s="111" customFormat="1" ht="22.5" hidden="1" customHeight="1" thickBot="1" x14ac:dyDescent="0.3">
      <c r="O433" s="523" t="str">
        <f t="shared" si="384"/>
        <v>Conejos - Clima Cálido</v>
      </c>
      <c r="P433" s="523">
        <f t="shared" si="383"/>
        <v>0</v>
      </c>
      <c r="Q433" s="523">
        <f t="shared" si="383"/>
        <v>1.37</v>
      </c>
      <c r="R433" s="523">
        <f t="shared" si="383"/>
        <v>30</v>
      </c>
      <c r="S433" s="523">
        <f t="shared" si="383"/>
        <v>0</v>
      </c>
      <c r="T433" s="523">
        <f t="shared" si="383"/>
        <v>0</v>
      </c>
      <c r="U433" s="523">
        <f t="shared" si="383"/>
        <v>0.11786892857142858</v>
      </c>
      <c r="V433" s="523">
        <f t="shared" si="383"/>
        <v>0.47147571428571433</v>
      </c>
      <c r="W433" s="523">
        <f t="shared" si="383"/>
        <v>0.11786892857142858</v>
      </c>
      <c r="X433" s="523">
        <f t="shared" si="383"/>
        <v>0</v>
      </c>
      <c r="Y433" s="523">
        <f t="shared" si="383"/>
        <v>0.23573785714285717</v>
      </c>
      <c r="Z433" s="523">
        <f t="shared" si="383"/>
        <v>1.6501650000000003</v>
      </c>
      <c r="AA433" s="523">
        <f t="shared" si="383"/>
        <v>0</v>
      </c>
      <c r="AB433" s="523">
        <f t="shared" si="383"/>
        <v>0</v>
      </c>
      <c r="AC433" s="523">
        <f t="shared" si="383"/>
        <v>0.14144271428571431</v>
      </c>
      <c r="AD433" s="523">
        <f t="shared" si="383"/>
        <v>0</v>
      </c>
      <c r="AE433" s="523">
        <f t="shared" si="383"/>
        <v>2.3573785714285718</v>
      </c>
      <c r="AF433" s="523">
        <f t="shared" si="383"/>
        <v>0</v>
      </c>
      <c r="AG433" s="523">
        <f t="shared" si="383"/>
        <v>0.23573785714285717</v>
      </c>
      <c r="AH433" s="543">
        <f t="shared" si="368"/>
        <v>0.3551783714285715</v>
      </c>
      <c r="AI433" s="523">
        <f t="shared" si="383"/>
        <v>0</v>
      </c>
      <c r="AJ433" s="523">
        <f t="shared" si="383"/>
        <v>0</v>
      </c>
      <c r="AK433" s="523">
        <f t="shared" si="383"/>
        <v>0</v>
      </c>
      <c r="AL433" s="523">
        <f t="shared" si="383"/>
        <v>0</v>
      </c>
      <c r="AM433" s="523">
        <f t="shared" si="383"/>
        <v>0</v>
      </c>
      <c r="AN433" s="523">
        <f t="shared" si="383"/>
        <v>0.1</v>
      </c>
      <c r="AO433" s="523">
        <f t="shared" si="383"/>
        <v>0.32</v>
      </c>
      <c r="AP433" s="523">
        <f t="shared" si="383"/>
        <v>0.15651200000000001</v>
      </c>
      <c r="AQ433" s="523">
        <f t="shared" si="383"/>
        <v>7.8256000000000006E-2</v>
      </c>
      <c r="AR433" s="523">
        <f t="shared" si="383"/>
        <v>0</v>
      </c>
      <c r="AS433" s="523">
        <f t="shared" si="383"/>
        <v>0.39128000000000002</v>
      </c>
      <c r="AT433" s="523">
        <f t="shared" si="383"/>
        <v>0.15651200000000001</v>
      </c>
      <c r="AU433" s="523">
        <f t="shared" si="383"/>
        <v>6.2604800000000003</v>
      </c>
      <c r="AV433" s="523">
        <f t="shared" si="383"/>
        <v>6.2604800000000003</v>
      </c>
      <c r="AW433" s="523">
        <f t="shared" si="383"/>
        <v>2.34768</v>
      </c>
      <c r="AX433" s="523">
        <f t="shared" si="383"/>
        <v>0</v>
      </c>
      <c r="AY433" s="523">
        <f t="shared" si="383"/>
        <v>6.2604800000000003</v>
      </c>
      <c r="AZ433" s="523">
        <f t="shared" si="383"/>
        <v>7.8256000000000006</v>
      </c>
      <c r="BA433" s="523">
        <f t="shared" si="383"/>
        <v>0.78256000000000003</v>
      </c>
      <c r="BB433" s="523">
        <f t="shared" si="383"/>
        <v>3.9128000000000003E-2</v>
      </c>
      <c r="BC433" s="523">
        <f t="shared" si="383"/>
        <v>0.117384</v>
      </c>
      <c r="BD433" s="523">
        <f t="shared" si="383"/>
        <v>0</v>
      </c>
      <c r="BE433" s="523">
        <f t="shared" si="383"/>
        <v>0</v>
      </c>
      <c r="BF433" s="541">
        <f t="shared" si="369"/>
        <v>1.9172720000000003</v>
      </c>
      <c r="BH433" s="507"/>
      <c r="BI433" s="508" t="str">
        <f t="shared" si="370"/>
        <v>Conejos - Clima Cálido</v>
      </c>
      <c r="BJ433" s="482" t="s">
        <v>716</v>
      </c>
      <c r="BK433" s="547">
        <f t="shared" si="371"/>
        <v>1.9172720000000003</v>
      </c>
      <c r="BL433" s="482" t="s">
        <v>654</v>
      </c>
      <c r="BM433" s="481">
        <v>0.2</v>
      </c>
      <c r="BN433" s="481">
        <v>0.5</v>
      </c>
      <c r="BO433" s="480" t="s">
        <v>520</v>
      </c>
      <c r="BP433" s="547">
        <f t="shared" si="372"/>
        <v>0.3551783714285715</v>
      </c>
      <c r="BQ433" s="482" t="s">
        <v>717</v>
      </c>
      <c r="BR433" s="481">
        <v>0.2</v>
      </c>
      <c r="BS433" s="481">
        <v>0.5</v>
      </c>
      <c r="BT433" s="480" t="s">
        <v>520</v>
      </c>
      <c r="BU433" s="550"/>
      <c r="BV433" s="502"/>
      <c r="BW433" s="482"/>
      <c r="BX433" s="550"/>
      <c r="BY433" s="502"/>
      <c r="BZ433" s="482"/>
      <c r="CA433" s="107"/>
      <c r="CB433" s="107"/>
      <c r="CC433" s="107"/>
      <c r="CD433" s="107"/>
      <c r="CE433" s="107"/>
      <c r="CF433" s="107"/>
      <c r="CG433" s="107"/>
      <c r="CH433" s="107"/>
      <c r="CI433" s="107"/>
      <c r="CJ433" s="107"/>
      <c r="CK433" s="107"/>
      <c r="CL433" s="107"/>
      <c r="CM433" s="107"/>
      <c r="CN433" s="109"/>
      <c r="CO433" s="110"/>
      <c r="CP433" s="110"/>
      <c r="CZ433" s="464"/>
      <c r="DA433" s="464"/>
      <c r="DD433" s="464"/>
      <c r="DF433" s="548"/>
      <c r="DG433" s="548"/>
      <c r="DH433" s="548"/>
      <c r="DI433" s="549"/>
      <c r="DJ433" s="549"/>
      <c r="DK433" s="109"/>
    </row>
    <row r="434" spans="15:116" s="111" customFormat="1" ht="24.75" hidden="1" customHeight="1" thickBot="1" x14ac:dyDescent="0.3">
      <c r="O434" s="523" t="s">
        <v>751</v>
      </c>
      <c r="Q434" s="536">
        <v>1.37</v>
      </c>
      <c r="R434" s="536">
        <v>30</v>
      </c>
      <c r="S434" s="542">
        <f t="shared" ref="S434:AG442" si="385">((($Q434*($R434/1000)*365)*1)*S$405)*(44/28)</f>
        <v>0</v>
      </c>
      <c r="T434" s="542">
        <f t="shared" si="385"/>
        <v>0</v>
      </c>
      <c r="U434" s="542">
        <f t="shared" si="385"/>
        <v>0.11786892857142858</v>
      </c>
      <c r="V434" s="542">
        <f t="shared" si="385"/>
        <v>0.47147571428571433</v>
      </c>
      <c r="W434" s="542">
        <f t="shared" si="385"/>
        <v>0.11786892857142858</v>
      </c>
      <c r="X434" s="542">
        <f t="shared" si="385"/>
        <v>0</v>
      </c>
      <c r="Y434" s="542">
        <f t="shared" si="385"/>
        <v>0.23573785714285717</v>
      </c>
      <c r="Z434" s="542">
        <f t="shared" si="385"/>
        <v>1.6501650000000003</v>
      </c>
      <c r="AA434" s="542">
        <f t="shared" si="385"/>
        <v>0</v>
      </c>
      <c r="AB434" s="542">
        <f t="shared" si="385"/>
        <v>0</v>
      </c>
      <c r="AC434" s="542">
        <f t="shared" si="385"/>
        <v>0.14144271428571431</v>
      </c>
      <c r="AD434" s="542">
        <f t="shared" si="385"/>
        <v>0</v>
      </c>
      <c r="AE434" s="542">
        <f t="shared" si="385"/>
        <v>2.3573785714285718</v>
      </c>
      <c r="AF434" s="542">
        <v>0</v>
      </c>
      <c r="AG434" s="542">
        <f t="shared" si="385"/>
        <v>0.23573785714285717</v>
      </c>
      <c r="AH434" s="543">
        <f t="shared" si="368"/>
        <v>0.3551783714285715</v>
      </c>
      <c r="AI434" s="106">
        <v>1.0900000000000001</v>
      </c>
      <c r="AJ434" s="112">
        <v>0</v>
      </c>
      <c r="AL434" s="112">
        <v>0</v>
      </c>
      <c r="AM434" s="544">
        <v>0.3</v>
      </c>
      <c r="AN434" s="540">
        <v>1.72</v>
      </c>
      <c r="AO434" s="540">
        <v>0.26</v>
      </c>
      <c r="AP434" s="545">
        <f>(AN434*365)*(AO434*0.67*0.01*1)</f>
        <v>1.0936276</v>
      </c>
      <c r="AQ434" s="545">
        <f>(AN434*365)*(AO434*0.67*0.001*1)</f>
        <v>0.10936276000000002</v>
      </c>
      <c r="AR434" s="546"/>
      <c r="AS434" s="545">
        <f>(AN434*365)*(AO434*0.67*0.02*1)</f>
        <v>2.1872552000000001</v>
      </c>
      <c r="AT434" s="545">
        <f>(AN434*365)*(AO434*0.67*0.01*1)</f>
        <v>1.0936276</v>
      </c>
      <c r="AU434" s="545">
        <f>(AN434*365)*(AO434*0.67*0.25*1)</f>
        <v>27.340690000000002</v>
      </c>
      <c r="AV434" s="545">
        <f>(AN434*365)*(AO434*0.67*0.73*1)</f>
        <v>79.83481479999999</v>
      </c>
      <c r="AW434" s="545">
        <f>(AN434*365)*(AO434*0.67*0.03*1)</f>
        <v>3.2808828000000001</v>
      </c>
      <c r="AX434" s="546"/>
      <c r="AY434" s="545">
        <f>(AN434*365)*(AO434*0.67*0.25*1)</f>
        <v>27.340690000000002</v>
      </c>
      <c r="AZ434" s="545">
        <f t="shared" si="365"/>
        <v>109.36276000000001</v>
      </c>
      <c r="BA434" s="545">
        <f t="shared" si="366"/>
        <v>10.936275999999999</v>
      </c>
      <c r="BB434" s="545">
        <f t="shared" si="367"/>
        <v>0.54681380000000002</v>
      </c>
      <c r="BC434" s="545">
        <f>(AN434*365)*(AO434*0.67*0.005*1)</f>
        <v>0.54681380000000002</v>
      </c>
      <c r="BD434" s="545">
        <v>0</v>
      </c>
      <c r="BE434" s="545">
        <v>0</v>
      </c>
      <c r="BF434" s="541">
        <f t="shared" si="369"/>
        <v>18.833829597142856</v>
      </c>
      <c r="BH434" s="507"/>
      <c r="BI434" s="508" t="str">
        <f t="shared" si="370"/>
        <v>Caballos - Clima Frío</v>
      </c>
      <c r="BJ434" s="482" t="s">
        <v>716</v>
      </c>
      <c r="BK434" s="547">
        <f t="shared" si="371"/>
        <v>18.833829597142856</v>
      </c>
      <c r="BL434" s="482" t="s">
        <v>654</v>
      </c>
      <c r="BM434" s="481">
        <v>0.2</v>
      </c>
      <c r="BN434" s="481">
        <v>0.5</v>
      </c>
      <c r="BO434" s="480" t="s">
        <v>520</v>
      </c>
      <c r="BP434" s="547">
        <f t="shared" si="372"/>
        <v>0.3551783714285715</v>
      </c>
      <c r="BQ434" s="482" t="s">
        <v>717</v>
      </c>
      <c r="BR434" s="481">
        <v>0.2</v>
      </c>
      <c r="BS434" s="481">
        <v>0.5</v>
      </c>
      <c r="BT434" s="480" t="s">
        <v>520</v>
      </c>
      <c r="BU434" s="550"/>
      <c r="BV434" s="502">
        <v>27.250000000000004</v>
      </c>
      <c r="BW434" s="482" t="s">
        <v>656</v>
      </c>
      <c r="BX434" s="550"/>
      <c r="BY434" s="502">
        <v>370.88228571428567</v>
      </c>
      <c r="BZ434" s="482" t="s">
        <v>656</v>
      </c>
      <c r="CA434" s="107"/>
      <c r="CB434" s="107"/>
      <c r="CC434" s="107"/>
      <c r="CD434" s="107"/>
      <c r="CE434" s="107"/>
      <c r="CF434" s="107"/>
      <c r="CG434" s="107"/>
      <c r="CH434" s="107"/>
      <c r="CI434" s="107"/>
      <c r="CJ434" s="107"/>
      <c r="CK434" s="107"/>
      <c r="CL434" s="107"/>
      <c r="CM434" s="107"/>
      <c r="CN434" s="109"/>
      <c r="CO434" s="110">
        <v>0.2</v>
      </c>
      <c r="CP434" s="110">
        <f t="shared" si="363"/>
        <v>0.5</v>
      </c>
      <c r="CX434" s="111" t="s">
        <v>751</v>
      </c>
      <c r="CY434" s="111">
        <v>1.0900000000000001</v>
      </c>
      <c r="CZ434" s="464">
        <f t="shared" si="373"/>
        <v>22.89</v>
      </c>
      <c r="DA434" s="464">
        <f t="shared" si="374"/>
        <v>27.250000000000004</v>
      </c>
      <c r="DB434" s="111">
        <v>40</v>
      </c>
      <c r="DC434" s="111">
        <v>0.99</v>
      </c>
      <c r="DD434" s="464">
        <f t="shared" si="375"/>
        <v>39.6</v>
      </c>
      <c r="DE434" s="111">
        <v>0.02</v>
      </c>
      <c r="DF434" s="548">
        <f t="shared" si="376"/>
        <v>1.2445714285714284</v>
      </c>
      <c r="DG434" s="548">
        <f t="shared" si="377"/>
        <v>385.81714285714281</v>
      </c>
      <c r="DH434" s="548">
        <f t="shared" si="378"/>
        <v>370.88228571428567</v>
      </c>
      <c r="DI434" s="549">
        <f t="shared" si="379"/>
        <v>408.7071428571428</v>
      </c>
      <c r="DJ434" s="549">
        <f t="shared" si="379"/>
        <v>398.13228571428567</v>
      </c>
      <c r="DK434" s="109" t="s">
        <v>716</v>
      </c>
      <c r="DL434" s="111" t="s">
        <v>719</v>
      </c>
    </row>
    <row r="435" spans="15:116" s="111" customFormat="1" ht="35.25" hidden="1" thickBot="1" x14ac:dyDescent="0.3">
      <c r="O435" s="523" t="s">
        <v>752</v>
      </c>
      <c r="Q435" s="536">
        <v>1.37</v>
      </c>
      <c r="R435" s="536">
        <v>30</v>
      </c>
      <c r="S435" s="542">
        <f t="shared" si="385"/>
        <v>0</v>
      </c>
      <c r="T435" s="542">
        <f t="shared" si="385"/>
        <v>0</v>
      </c>
      <c r="U435" s="542">
        <f t="shared" si="385"/>
        <v>0.11786892857142858</v>
      </c>
      <c r="V435" s="542">
        <f t="shared" si="385"/>
        <v>0.47147571428571433</v>
      </c>
      <c r="W435" s="542">
        <f t="shared" si="385"/>
        <v>0.11786892857142858</v>
      </c>
      <c r="X435" s="542">
        <f t="shared" si="385"/>
        <v>0</v>
      </c>
      <c r="Y435" s="542">
        <f t="shared" si="385"/>
        <v>0.23573785714285717</v>
      </c>
      <c r="Z435" s="542">
        <f t="shared" si="385"/>
        <v>1.6501650000000003</v>
      </c>
      <c r="AA435" s="542">
        <f t="shared" si="385"/>
        <v>0</v>
      </c>
      <c r="AB435" s="542">
        <f t="shared" si="385"/>
        <v>0</v>
      </c>
      <c r="AC435" s="542">
        <f t="shared" si="385"/>
        <v>0.14144271428571431</v>
      </c>
      <c r="AD435" s="542">
        <f t="shared" si="385"/>
        <v>0</v>
      </c>
      <c r="AE435" s="542">
        <f t="shared" si="385"/>
        <v>2.3573785714285718</v>
      </c>
      <c r="AF435" s="542">
        <v>0</v>
      </c>
      <c r="AG435" s="542">
        <f t="shared" si="385"/>
        <v>0.23573785714285717</v>
      </c>
      <c r="AH435" s="543">
        <f t="shared" si="368"/>
        <v>0.3551783714285715</v>
      </c>
      <c r="AI435" s="106">
        <v>1.64</v>
      </c>
      <c r="AJ435" s="112">
        <v>0</v>
      </c>
      <c r="AL435" s="112">
        <v>0</v>
      </c>
      <c r="AM435" s="544">
        <v>0.3</v>
      </c>
      <c r="AN435" s="540">
        <v>1.72</v>
      </c>
      <c r="AO435" s="540">
        <v>0.26</v>
      </c>
      <c r="AP435" s="545">
        <f>(AN435*365)*(AO435*0.67*0.015*1)</f>
        <v>1.6404414</v>
      </c>
      <c r="AQ435" s="545">
        <f>(AN435*365)*(AO435*0.67*0.005*1)</f>
        <v>0.54681380000000002</v>
      </c>
      <c r="AR435" s="546"/>
      <c r="AS435" s="545">
        <f>(AN435*365)*(AO435*0.67*0.04*1)</f>
        <v>4.3745104000000001</v>
      </c>
      <c r="AT435" s="545">
        <f>(AN435*365)*(AO435*0.67*0.015*1)</f>
        <v>1.6404414</v>
      </c>
      <c r="AU435" s="545">
        <f>(AN435*365)*(AO435*0.67*0.65*1)</f>
        <v>71.085794000000007</v>
      </c>
      <c r="AV435" s="545">
        <f>(AN435*365)*(AO435*0.67*0.79*1)</f>
        <v>86.396580400000005</v>
      </c>
      <c r="AW435" s="545">
        <f>(AN435*365)*(AO435*0.67*0.03*1)</f>
        <v>3.2808828000000001</v>
      </c>
      <c r="AX435" s="546"/>
      <c r="AY435" s="545">
        <f>(AN435*365)*(AO435*0.67*0.65*1)</f>
        <v>71.085794000000007</v>
      </c>
      <c r="AZ435" s="545">
        <f t="shared" si="365"/>
        <v>109.36276000000001</v>
      </c>
      <c r="BA435" s="545">
        <f t="shared" si="366"/>
        <v>10.936275999999999</v>
      </c>
      <c r="BB435" s="545">
        <f t="shared" si="367"/>
        <v>0.54681380000000002</v>
      </c>
      <c r="BC435" s="545">
        <f>(AN435*365)*(AO435*0.67*0.01*1)</f>
        <v>1.0936276</v>
      </c>
      <c r="BD435" s="545">
        <v>0</v>
      </c>
      <c r="BE435" s="545">
        <v>0</v>
      </c>
      <c r="BF435" s="541">
        <f t="shared" si="369"/>
        <v>25.856481114285714</v>
      </c>
      <c r="BH435" s="507"/>
      <c r="BI435" s="508" t="str">
        <f t="shared" si="370"/>
        <v>Caballos - Clima Templado</v>
      </c>
      <c r="BJ435" s="482" t="s">
        <v>716</v>
      </c>
      <c r="BK435" s="547">
        <f t="shared" si="371"/>
        <v>25.856481114285714</v>
      </c>
      <c r="BL435" s="482" t="s">
        <v>654</v>
      </c>
      <c r="BM435" s="481">
        <v>0.2</v>
      </c>
      <c r="BN435" s="481">
        <v>0.5</v>
      </c>
      <c r="BO435" s="480" t="s">
        <v>520</v>
      </c>
      <c r="BP435" s="547">
        <f t="shared" si="372"/>
        <v>0.3551783714285715</v>
      </c>
      <c r="BQ435" s="482" t="s">
        <v>717</v>
      </c>
      <c r="BR435" s="481">
        <v>0.2</v>
      </c>
      <c r="BS435" s="481">
        <v>0.5</v>
      </c>
      <c r="BT435" s="480" t="s">
        <v>520</v>
      </c>
      <c r="BU435" s="550"/>
      <c r="BV435" s="502">
        <v>41</v>
      </c>
      <c r="BW435" s="482" t="s">
        <v>656</v>
      </c>
      <c r="BX435" s="550"/>
      <c r="BY435" s="502">
        <v>370.88228571428567</v>
      </c>
      <c r="BZ435" s="482" t="s">
        <v>656</v>
      </c>
      <c r="CA435" s="107"/>
      <c r="CB435" s="107"/>
      <c r="CC435" s="107"/>
      <c r="CD435" s="107"/>
      <c r="CE435" s="107"/>
      <c r="CF435" s="107"/>
      <c r="CG435" s="107"/>
      <c r="CH435" s="107"/>
      <c r="CI435" s="107"/>
      <c r="CJ435" s="107"/>
      <c r="CK435" s="107"/>
      <c r="CL435" s="107"/>
      <c r="CM435" s="107"/>
      <c r="CN435" s="109"/>
      <c r="CO435" s="110">
        <v>0.2</v>
      </c>
      <c r="CP435" s="110">
        <f t="shared" si="363"/>
        <v>0.5</v>
      </c>
      <c r="CX435" s="111" t="s">
        <v>752</v>
      </c>
      <c r="CY435" s="111">
        <v>1.64</v>
      </c>
      <c r="CZ435" s="464">
        <f t="shared" si="373"/>
        <v>34.44</v>
      </c>
      <c r="DA435" s="464">
        <f t="shared" si="374"/>
        <v>41</v>
      </c>
      <c r="DB435" s="111">
        <v>40</v>
      </c>
      <c r="DC435" s="111">
        <v>0.99</v>
      </c>
      <c r="DD435" s="464">
        <f t="shared" si="375"/>
        <v>39.6</v>
      </c>
      <c r="DE435" s="111">
        <v>0.02</v>
      </c>
      <c r="DF435" s="548">
        <f t="shared" si="376"/>
        <v>1.2445714285714284</v>
      </c>
      <c r="DG435" s="548">
        <f t="shared" si="377"/>
        <v>385.81714285714281</v>
      </c>
      <c r="DH435" s="548">
        <f t="shared" si="378"/>
        <v>370.88228571428567</v>
      </c>
      <c r="DI435" s="549">
        <f t="shared" si="379"/>
        <v>420.25714285714281</v>
      </c>
      <c r="DJ435" s="549">
        <f t="shared" si="379"/>
        <v>411.88228571428567</v>
      </c>
      <c r="DK435" s="109" t="s">
        <v>716</v>
      </c>
      <c r="DL435" s="111" t="s">
        <v>719</v>
      </c>
    </row>
    <row r="436" spans="15:116" s="111" customFormat="1" ht="35.25" hidden="1" thickBot="1" x14ac:dyDescent="0.3">
      <c r="O436" s="523" t="s">
        <v>753</v>
      </c>
      <c r="Q436" s="536">
        <v>1.37</v>
      </c>
      <c r="R436" s="536">
        <v>30</v>
      </c>
      <c r="S436" s="542">
        <f t="shared" si="385"/>
        <v>0</v>
      </c>
      <c r="T436" s="542">
        <f t="shared" si="385"/>
        <v>0</v>
      </c>
      <c r="U436" s="542">
        <f t="shared" si="385"/>
        <v>0.11786892857142858</v>
      </c>
      <c r="V436" s="542">
        <f t="shared" si="385"/>
        <v>0.47147571428571433</v>
      </c>
      <c r="W436" s="542">
        <f t="shared" si="385"/>
        <v>0.11786892857142858</v>
      </c>
      <c r="X436" s="542">
        <f t="shared" si="385"/>
        <v>0</v>
      </c>
      <c r="Y436" s="542">
        <f t="shared" si="385"/>
        <v>0.23573785714285717</v>
      </c>
      <c r="Z436" s="542">
        <f t="shared" si="385"/>
        <v>1.6501650000000003</v>
      </c>
      <c r="AA436" s="542">
        <f t="shared" si="385"/>
        <v>0</v>
      </c>
      <c r="AB436" s="542">
        <f t="shared" si="385"/>
        <v>0</v>
      </c>
      <c r="AC436" s="542">
        <f t="shared" si="385"/>
        <v>0.14144271428571431</v>
      </c>
      <c r="AD436" s="542">
        <f t="shared" si="385"/>
        <v>0</v>
      </c>
      <c r="AE436" s="542">
        <f t="shared" si="385"/>
        <v>2.3573785714285718</v>
      </c>
      <c r="AF436" s="542">
        <v>0</v>
      </c>
      <c r="AG436" s="542">
        <f t="shared" si="385"/>
        <v>0.23573785714285717</v>
      </c>
      <c r="AH436" s="543">
        <f t="shared" si="368"/>
        <v>0.3551783714285715</v>
      </c>
      <c r="AI436" s="106">
        <v>2.19</v>
      </c>
      <c r="AJ436" s="112">
        <v>0</v>
      </c>
      <c r="AL436" s="112">
        <v>0</v>
      </c>
      <c r="AM436" s="544">
        <v>0.3</v>
      </c>
      <c r="AN436" s="540">
        <v>1.72</v>
      </c>
      <c r="AO436" s="540">
        <v>0.26</v>
      </c>
      <c r="AP436" s="545">
        <f>(AN436*365)*(AO436*0.67*0.02*1)</f>
        <v>2.1872552000000001</v>
      </c>
      <c r="AQ436" s="545">
        <f>(AN436*365)*(AO436*0.67*0.01*1)</f>
        <v>1.0936276</v>
      </c>
      <c r="AR436" s="546"/>
      <c r="AS436" s="545">
        <f>(AN436*365)*(AO436*0.67*0.05*1)</f>
        <v>5.4681379999999997</v>
      </c>
      <c r="AT436" s="545">
        <f>(AN436*365)*(AO436*0.67*0.02*1)</f>
        <v>2.1872552000000001</v>
      </c>
      <c r="AU436" s="545">
        <f>(AN436*365)*(AO436*0.67*0.8*1)</f>
        <v>87.490207999999996</v>
      </c>
      <c r="AV436" s="545">
        <f>(AN436*365)*(AO436*0.67*0.8*1)</f>
        <v>87.490207999999996</v>
      </c>
      <c r="AW436" s="545">
        <f>(AN436*365)*(AO436*0.67*0.3*1)</f>
        <v>32.808828000000005</v>
      </c>
      <c r="AX436" s="546"/>
      <c r="AY436" s="545">
        <f>(AN436*365)*(AO436*0.67*0.8*1)</f>
        <v>87.490207999999996</v>
      </c>
      <c r="AZ436" s="545">
        <f t="shared" si="365"/>
        <v>109.36276000000001</v>
      </c>
      <c r="BA436" s="545">
        <f t="shared" si="366"/>
        <v>10.936275999999999</v>
      </c>
      <c r="BB436" s="545">
        <f t="shared" si="367"/>
        <v>0.54681380000000002</v>
      </c>
      <c r="BC436" s="545">
        <f>(AN436*365)*(AO436*0.67*0.015*1)</f>
        <v>1.6404414</v>
      </c>
      <c r="BD436" s="545">
        <v>0</v>
      </c>
      <c r="BE436" s="545">
        <v>0</v>
      </c>
      <c r="BF436" s="541">
        <f t="shared" si="369"/>
        <v>30.621572799999999</v>
      </c>
      <c r="BH436" s="507"/>
      <c r="BI436" s="508" t="str">
        <f t="shared" si="370"/>
        <v>Caballos - Clima Cálido</v>
      </c>
      <c r="BJ436" s="482" t="s">
        <v>716</v>
      </c>
      <c r="BK436" s="547">
        <f t="shared" si="371"/>
        <v>30.621572799999999</v>
      </c>
      <c r="BL436" s="482" t="s">
        <v>654</v>
      </c>
      <c r="BM436" s="481">
        <v>0.2</v>
      </c>
      <c r="BN436" s="481">
        <v>0.5</v>
      </c>
      <c r="BO436" s="480" t="s">
        <v>520</v>
      </c>
      <c r="BP436" s="547">
        <f t="shared" si="372"/>
        <v>0.3551783714285715</v>
      </c>
      <c r="BQ436" s="482" t="s">
        <v>717</v>
      </c>
      <c r="BR436" s="481">
        <v>0.2</v>
      </c>
      <c r="BS436" s="481">
        <v>0.5</v>
      </c>
      <c r="BT436" s="480" t="s">
        <v>520</v>
      </c>
      <c r="BU436" s="551"/>
      <c r="BV436" s="502">
        <v>54.500000000000007</v>
      </c>
      <c r="BW436" s="482" t="s">
        <v>656</v>
      </c>
      <c r="BX436" s="551"/>
      <c r="BY436" s="502">
        <v>370.88228571428567</v>
      </c>
      <c r="BZ436" s="482" t="s">
        <v>656</v>
      </c>
      <c r="CA436" s="107"/>
      <c r="CB436" s="107"/>
      <c r="CC436" s="107"/>
      <c r="CD436" s="107"/>
      <c r="CE436" s="107"/>
      <c r="CF436" s="107"/>
      <c r="CG436" s="107"/>
      <c r="CH436" s="107"/>
      <c r="CI436" s="107"/>
      <c r="CJ436" s="107"/>
      <c r="CK436" s="107"/>
      <c r="CL436" s="107"/>
      <c r="CM436" s="107"/>
      <c r="CN436" s="109"/>
      <c r="CO436" s="110">
        <v>0.2</v>
      </c>
      <c r="CP436" s="110">
        <f t="shared" si="363"/>
        <v>0.5</v>
      </c>
      <c r="CX436" s="111" t="s">
        <v>753</v>
      </c>
      <c r="CY436" s="111">
        <v>2.1800000000000002</v>
      </c>
      <c r="CZ436" s="464">
        <f t="shared" si="373"/>
        <v>45.78</v>
      </c>
      <c r="DA436" s="464">
        <f t="shared" si="374"/>
        <v>54.500000000000007</v>
      </c>
      <c r="DB436" s="111">
        <v>40</v>
      </c>
      <c r="DC436" s="111">
        <v>0.99</v>
      </c>
      <c r="DD436" s="464">
        <f t="shared" si="375"/>
        <v>39.6</v>
      </c>
      <c r="DE436" s="111">
        <v>0.02</v>
      </c>
      <c r="DF436" s="548">
        <f t="shared" si="376"/>
        <v>1.2445714285714284</v>
      </c>
      <c r="DG436" s="548">
        <f t="shared" si="377"/>
        <v>385.81714285714281</v>
      </c>
      <c r="DH436" s="548">
        <f t="shared" si="378"/>
        <v>370.88228571428567</v>
      </c>
      <c r="DI436" s="549">
        <f t="shared" si="379"/>
        <v>431.59714285714279</v>
      </c>
      <c r="DJ436" s="549">
        <f t="shared" si="379"/>
        <v>425.38228571428567</v>
      </c>
      <c r="DK436" s="109" t="s">
        <v>716</v>
      </c>
      <c r="DL436" s="111" t="s">
        <v>719</v>
      </c>
    </row>
    <row r="437" spans="15:116" s="111" customFormat="1" ht="35.25" hidden="1" thickBot="1" x14ac:dyDescent="0.3">
      <c r="O437" s="523" t="s">
        <v>754</v>
      </c>
      <c r="Q437" s="536">
        <v>1.37</v>
      </c>
      <c r="R437" s="536">
        <v>30</v>
      </c>
      <c r="S437" s="542">
        <f t="shared" si="385"/>
        <v>0</v>
      </c>
      <c r="T437" s="542">
        <f t="shared" si="385"/>
        <v>0</v>
      </c>
      <c r="U437" s="542">
        <f t="shared" si="385"/>
        <v>0.11786892857142858</v>
      </c>
      <c r="V437" s="542">
        <f t="shared" si="385"/>
        <v>0.47147571428571433</v>
      </c>
      <c r="W437" s="542">
        <f t="shared" si="385"/>
        <v>0.11786892857142858</v>
      </c>
      <c r="X437" s="542">
        <f t="shared" si="385"/>
        <v>0</v>
      </c>
      <c r="Y437" s="542">
        <f t="shared" si="385"/>
        <v>0.23573785714285717</v>
      </c>
      <c r="Z437" s="542">
        <f t="shared" si="385"/>
        <v>1.6501650000000003</v>
      </c>
      <c r="AA437" s="542">
        <f t="shared" si="385"/>
        <v>0</v>
      </c>
      <c r="AB437" s="542">
        <f t="shared" si="385"/>
        <v>0</v>
      </c>
      <c r="AC437" s="542">
        <f t="shared" si="385"/>
        <v>0.14144271428571431</v>
      </c>
      <c r="AD437" s="542">
        <f t="shared" si="385"/>
        <v>0</v>
      </c>
      <c r="AE437" s="542">
        <f t="shared" si="385"/>
        <v>2.3573785714285718</v>
      </c>
      <c r="AF437" s="542">
        <v>0</v>
      </c>
      <c r="AG437" s="542">
        <f t="shared" si="385"/>
        <v>0.23573785714285717</v>
      </c>
      <c r="AH437" s="543">
        <f t="shared" si="368"/>
        <v>0.3551783714285715</v>
      </c>
      <c r="AI437" s="106">
        <v>0.6</v>
      </c>
      <c r="AJ437" s="112">
        <v>0</v>
      </c>
      <c r="AL437" s="112">
        <v>0</v>
      </c>
      <c r="AM437" s="544">
        <v>0.3</v>
      </c>
      <c r="AN437" s="540">
        <v>0.94</v>
      </c>
      <c r="AO437" s="540">
        <v>0.26</v>
      </c>
      <c r="AP437" s="545">
        <f>(AN437*365)*(AO437*0.67*0.01*1)</f>
        <v>0.59768019999999999</v>
      </c>
      <c r="AQ437" s="545">
        <f>(AN437*365)*(AO437*0.67*0.001*1)</f>
        <v>5.9768020000000005E-2</v>
      </c>
      <c r="AR437" s="546"/>
      <c r="AS437" s="545">
        <f>(AN437*365)*(AO437*0.67*0.02*1)</f>
        <v>1.1953604</v>
      </c>
      <c r="AT437" s="545">
        <f>(AN437*365)*(AO437*0.67*0.01*1)</f>
        <v>0.59768019999999999</v>
      </c>
      <c r="AU437" s="545">
        <f>(AN437*365)*(AO437*0.67*0.25*1)</f>
        <v>14.942005</v>
      </c>
      <c r="AV437" s="545">
        <f>(AN437*365)*(AO437*0.67*0.73*1)</f>
        <v>43.630654599999993</v>
      </c>
      <c r="AW437" s="545">
        <f>(AN437*365)*(AO437*0.67*0.03*1)</f>
        <v>1.7930406000000001</v>
      </c>
      <c r="AX437" s="546"/>
      <c r="AY437" s="545">
        <f>(AN437*365)*(AO437*0.67*0.25*1)</f>
        <v>14.942005</v>
      </c>
      <c r="AZ437" s="545">
        <f t="shared" si="365"/>
        <v>59.76802</v>
      </c>
      <c r="BA437" s="545">
        <f t="shared" si="366"/>
        <v>5.9768020000000002</v>
      </c>
      <c r="BB437" s="545">
        <f t="shared" si="367"/>
        <v>0.2988401</v>
      </c>
      <c r="BC437" s="545">
        <f>(AN437*365)*(AO437*0.67*0.005*1)</f>
        <v>0.2988401</v>
      </c>
      <c r="BD437" s="545">
        <v>0</v>
      </c>
      <c r="BE437" s="545">
        <v>0</v>
      </c>
      <c r="BF437" s="541">
        <f t="shared" si="369"/>
        <v>10.292906872857143</v>
      </c>
      <c r="BH437" s="507"/>
      <c r="BI437" s="508" t="str">
        <f t="shared" si="370"/>
        <v>Mulas y Asnos - Clima Frío</v>
      </c>
      <c r="BJ437" s="482" t="s">
        <v>716</v>
      </c>
      <c r="BK437" s="547">
        <f t="shared" si="371"/>
        <v>10.292906872857143</v>
      </c>
      <c r="BL437" s="482" t="s">
        <v>654</v>
      </c>
      <c r="BM437" s="481">
        <v>0.2</v>
      </c>
      <c r="BN437" s="481">
        <v>0.5</v>
      </c>
      <c r="BO437" s="480" t="s">
        <v>520</v>
      </c>
      <c r="BP437" s="547">
        <f t="shared" si="372"/>
        <v>0.3551783714285715</v>
      </c>
      <c r="BQ437" s="482" t="s">
        <v>717</v>
      </c>
      <c r="BR437" s="481">
        <v>0.2</v>
      </c>
      <c r="BS437" s="481">
        <v>0.5</v>
      </c>
      <c r="BT437" s="480" t="s">
        <v>520</v>
      </c>
      <c r="BU437" s="551"/>
      <c r="BV437" s="502">
        <v>15</v>
      </c>
      <c r="BW437" s="482" t="s">
        <v>656</v>
      </c>
      <c r="BX437" s="551"/>
      <c r="BY437" s="502">
        <v>370.88228571428567</v>
      </c>
      <c r="BZ437" s="482" t="s">
        <v>656</v>
      </c>
      <c r="CA437" s="107"/>
      <c r="CB437" s="107"/>
      <c r="CC437" s="107"/>
      <c r="CD437" s="107"/>
      <c r="CE437" s="107"/>
      <c r="CF437" s="107"/>
      <c r="CG437" s="107"/>
      <c r="CH437" s="107"/>
      <c r="CI437" s="107"/>
      <c r="CJ437" s="107"/>
      <c r="CK437" s="107"/>
      <c r="CL437" s="107"/>
      <c r="CM437" s="107"/>
      <c r="CN437" s="109"/>
      <c r="CO437" s="110">
        <v>0.2</v>
      </c>
      <c r="CP437" s="110">
        <f t="shared" si="363"/>
        <v>0.5</v>
      </c>
      <c r="CX437" s="111" t="s">
        <v>754</v>
      </c>
      <c r="CY437" s="111">
        <v>0.6</v>
      </c>
      <c r="CZ437" s="464">
        <f t="shared" si="373"/>
        <v>12.6</v>
      </c>
      <c r="DA437" s="464">
        <f t="shared" si="374"/>
        <v>15</v>
      </c>
      <c r="DB437" s="111">
        <v>40</v>
      </c>
      <c r="DC437" s="111">
        <v>0.99</v>
      </c>
      <c r="DD437" s="464">
        <f t="shared" si="375"/>
        <v>39.6</v>
      </c>
      <c r="DE437" s="111">
        <v>0.02</v>
      </c>
      <c r="DF437" s="548">
        <f t="shared" si="376"/>
        <v>1.2445714285714284</v>
      </c>
      <c r="DG437" s="548">
        <f t="shared" si="377"/>
        <v>385.81714285714281</v>
      </c>
      <c r="DH437" s="548">
        <f t="shared" si="378"/>
        <v>370.88228571428567</v>
      </c>
      <c r="DI437" s="549">
        <f t="shared" si="379"/>
        <v>398.41714285714284</v>
      </c>
      <c r="DJ437" s="549">
        <f t="shared" si="379"/>
        <v>385.88228571428567</v>
      </c>
      <c r="DK437" s="109" t="s">
        <v>716</v>
      </c>
      <c r="DL437" s="111" t="s">
        <v>719</v>
      </c>
    </row>
    <row r="438" spans="15:116" s="111" customFormat="1" ht="35.25" hidden="1" thickBot="1" x14ac:dyDescent="0.3">
      <c r="O438" s="523" t="s">
        <v>755</v>
      </c>
      <c r="Q438" s="536">
        <v>1.37</v>
      </c>
      <c r="R438" s="536">
        <v>30</v>
      </c>
      <c r="S438" s="542">
        <f t="shared" si="385"/>
        <v>0</v>
      </c>
      <c r="T438" s="542">
        <f t="shared" si="385"/>
        <v>0</v>
      </c>
      <c r="U438" s="542">
        <f t="shared" si="385"/>
        <v>0.11786892857142858</v>
      </c>
      <c r="V438" s="542">
        <f t="shared" si="385"/>
        <v>0.47147571428571433</v>
      </c>
      <c r="W438" s="542">
        <f t="shared" si="385"/>
        <v>0.11786892857142858</v>
      </c>
      <c r="X438" s="542">
        <f t="shared" si="385"/>
        <v>0</v>
      </c>
      <c r="Y438" s="542">
        <f t="shared" si="385"/>
        <v>0.23573785714285717</v>
      </c>
      <c r="Z438" s="542">
        <f t="shared" si="385"/>
        <v>1.6501650000000003</v>
      </c>
      <c r="AA438" s="542">
        <f t="shared" si="385"/>
        <v>0</v>
      </c>
      <c r="AB438" s="542">
        <f t="shared" si="385"/>
        <v>0</v>
      </c>
      <c r="AC438" s="542">
        <f t="shared" si="385"/>
        <v>0.14144271428571431</v>
      </c>
      <c r="AD438" s="542">
        <f t="shared" si="385"/>
        <v>0</v>
      </c>
      <c r="AE438" s="542">
        <f t="shared" si="385"/>
        <v>2.3573785714285718</v>
      </c>
      <c r="AF438" s="542">
        <v>0</v>
      </c>
      <c r="AG438" s="542">
        <f t="shared" si="385"/>
        <v>0.23573785714285717</v>
      </c>
      <c r="AH438" s="543">
        <f t="shared" si="368"/>
        <v>0.3551783714285715</v>
      </c>
      <c r="AI438" s="106">
        <v>0.9</v>
      </c>
      <c r="AJ438" s="112">
        <v>0</v>
      </c>
      <c r="AL438" s="112">
        <v>0</v>
      </c>
      <c r="AM438" s="544">
        <v>0.3</v>
      </c>
      <c r="AN438" s="540">
        <v>0.94</v>
      </c>
      <c r="AO438" s="540">
        <v>0.26</v>
      </c>
      <c r="AP438" s="545">
        <f>(AN438*365)*(AO438*0.67*0.015*1)</f>
        <v>0.89652030000000005</v>
      </c>
      <c r="AQ438" s="545">
        <f>(AN438*365)*(AO438*0.67*0.005*1)</f>
        <v>0.2988401</v>
      </c>
      <c r="AR438" s="546"/>
      <c r="AS438" s="545">
        <f>(AN438*365)*(AO438*0.67*0.04*1)</f>
        <v>2.3907208</v>
      </c>
      <c r="AT438" s="545">
        <f>(AN438*365)*(AO438*0.67*0.015*1)</f>
        <v>0.89652030000000005</v>
      </c>
      <c r="AU438" s="545">
        <f>(AN438*365)*(AO438*0.67*0.65*1)</f>
        <v>38.849212999999999</v>
      </c>
      <c r="AV438" s="545">
        <f>(AN438*365)*(AO438*0.67*0.79*1)</f>
        <v>47.216735800000002</v>
      </c>
      <c r="AW438" s="545">
        <f>(AN438*365)*(AO438*0.67*0.03*1)</f>
        <v>1.7930406000000001</v>
      </c>
      <c r="AX438" s="546"/>
      <c r="AY438" s="545">
        <f>(AN438*365)*(AO438*0.67*0.65*1)</f>
        <v>38.849212999999999</v>
      </c>
      <c r="AZ438" s="545">
        <f t="shared" si="365"/>
        <v>59.76802</v>
      </c>
      <c r="BA438" s="545">
        <f t="shared" si="366"/>
        <v>5.9768020000000002</v>
      </c>
      <c r="BB438" s="545">
        <f t="shared" si="367"/>
        <v>0.2988401</v>
      </c>
      <c r="BC438" s="545">
        <f>(AN438*365)*(AO438*0.67*0.01*1)</f>
        <v>0.59768019999999999</v>
      </c>
      <c r="BD438" s="545">
        <v>0</v>
      </c>
      <c r="BE438" s="545">
        <v>0</v>
      </c>
      <c r="BF438" s="541">
        <f t="shared" si="369"/>
        <v>14.130867585714286</v>
      </c>
      <c r="BH438" s="507"/>
      <c r="BI438" s="508" t="str">
        <f t="shared" si="370"/>
        <v>Mulas y Asnos - Clima Templado</v>
      </c>
      <c r="BJ438" s="482" t="s">
        <v>716</v>
      </c>
      <c r="BK438" s="547">
        <f t="shared" si="371"/>
        <v>14.130867585714286</v>
      </c>
      <c r="BL438" s="482" t="s">
        <v>654</v>
      </c>
      <c r="BM438" s="481">
        <v>0.2</v>
      </c>
      <c r="BN438" s="481">
        <v>0.5</v>
      </c>
      <c r="BO438" s="480" t="s">
        <v>520</v>
      </c>
      <c r="BP438" s="547">
        <f t="shared" si="372"/>
        <v>0.3551783714285715</v>
      </c>
      <c r="BQ438" s="482" t="s">
        <v>717</v>
      </c>
      <c r="BR438" s="481">
        <v>0.2</v>
      </c>
      <c r="BS438" s="481">
        <v>0.5</v>
      </c>
      <c r="BT438" s="480" t="s">
        <v>520</v>
      </c>
      <c r="BU438" s="551"/>
      <c r="BV438" s="502">
        <v>22.5</v>
      </c>
      <c r="BW438" s="482" t="s">
        <v>656</v>
      </c>
      <c r="BX438" s="551"/>
      <c r="BY438" s="502">
        <v>370.88228571428567</v>
      </c>
      <c r="BZ438" s="482" t="s">
        <v>656</v>
      </c>
      <c r="CA438" s="107"/>
      <c r="CB438" s="107"/>
      <c r="CC438" s="107"/>
      <c r="CD438" s="107"/>
      <c r="CE438" s="107"/>
      <c r="CF438" s="107"/>
      <c r="CG438" s="107"/>
      <c r="CH438" s="107"/>
      <c r="CI438" s="107"/>
      <c r="CJ438" s="107"/>
      <c r="CK438" s="107"/>
      <c r="CL438" s="107"/>
      <c r="CM438" s="107"/>
      <c r="CN438" s="109"/>
      <c r="CO438" s="110">
        <v>0.2</v>
      </c>
      <c r="CP438" s="110">
        <f t="shared" si="363"/>
        <v>0.5</v>
      </c>
      <c r="CX438" s="111" t="s">
        <v>755</v>
      </c>
      <c r="CY438" s="111">
        <v>0.9</v>
      </c>
      <c r="CZ438" s="464">
        <f t="shared" si="373"/>
        <v>18.900000000000002</v>
      </c>
      <c r="DA438" s="464">
        <f t="shared" si="374"/>
        <v>22.5</v>
      </c>
      <c r="DB438" s="111">
        <v>40</v>
      </c>
      <c r="DC438" s="111">
        <v>0.99</v>
      </c>
      <c r="DD438" s="464">
        <f t="shared" si="375"/>
        <v>39.6</v>
      </c>
      <c r="DE438" s="111">
        <v>0.02</v>
      </c>
      <c r="DF438" s="548">
        <f t="shared" si="376"/>
        <v>1.2445714285714284</v>
      </c>
      <c r="DG438" s="548">
        <f t="shared" si="377"/>
        <v>385.81714285714281</v>
      </c>
      <c r="DH438" s="548">
        <f t="shared" si="378"/>
        <v>370.88228571428567</v>
      </c>
      <c r="DI438" s="549">
        <f t="shared" si="379"/>
        <v>404.71714285714279</v>
      </c>
      <c r="DJ438" s="549">
        <f t="shared" si="379"/>
        <v>393.38228571428567</v>
      </c>
      <c r="DK438" s="109" t="s">
        <v>716</v>
      </c>
      <c r="DL438" s="111" t="s">
        <v>719</v>
      </c>
    </row>
    <row r="439" spans="15:116" s="111" customFormat="1" ht="35.25" hidden="1" thickBot="1" x14ac:dyDescent="0.3">
      <c r="O439" s="523" t="s">
        <v>756</v>
      </c>
      <c r="Q439" s="536">
        <v>1.37</v>
      </c>
      <c r="R439" s="536">
        <v>30</v>
      </c>
      <c r="S439" s="542">
        <f t="shared" si="385"/>
        <v>0</v>
      </c>
      <c r="T439" s="542">
        <f t="shared" si="385"/>
        <v>0</v>
      </c>
      <c r="U439" s="542">
        <f t="shared" si="385"/>
        <v>0.11786892857142858</v>
      </c>
      <c r="V439" s="542">
        <f t="shared" si="385"/>
        <v>0.47147571428571433</v>
      </c>
      <c r="W439" s="542">
        <f t="shared" si="385"/>
        <v>0.11786892857142858</v>
      </c>
      <c r="X439" s="542">
        <f t="shared" si="385"/>
        <v>0</v>
      </c>
      <c r="Y439" s="542">
        <f t="shared" si="385"/>
        <v>0.23573785714285717</v>
      </c>
      <c r="Z439" s="542">
        <f t="shared" si="385"/>
        <v>1.6501650000000003</v>
      </c>
      <c r="AA439" s="542">
        <f t="shared" si="385"/>
        <v>0</v>
      </c>
      <c r="AB439" s="542">
        <f t="shared" si="385"/>
        <v>0</v>
      </c>
      <c r="AC439" s="542">
        <f t="shared" si="385"/>
        <v>0.14144271428571431</v>
      </c>
      <c r="AD439" s="542">
        <f t="shared" si="385"/>
        <v>0</v>
      </c>
      <c r="AE439" s="542">
        <f t="shared" si="385"/>
        <v>2.3573785714285718</v>
      </c>
      <c r="AF439" s="542">
        <v>0</v>
      </c>
      <c r="AG439" s="542">
        <f t="shared" si="385"/>
        <v>0.23573785714285717</v>
      </c>
      <c r="AH439" s="543">
        <f t="shared" si="368"/>
        <v>0.3551783714285715</v>
      </c>
      <c r="AI439" s="106">
        <v>1.2</v>
      </c>
      <c r="AJ439" s="112">
        <v>0</v>
      </c>
      <c r="AL439" s="112">
        <v>0</v>
      </c>
      <c r="AM439" s="544">
        <v>0.3</v>
      </c>
      <c r="AN439" s="540">
        <v>0.94</v>
      </c>
      <c r="AO439" s="540">
        <v>0.26</v>
      </c>
      <c r="AP439" s="545">
        <f>(AN439*365)*(AO439*0.67*0.02*1)</f>
        <v>1.1953604</v>
      </c>
      <c r="AQ439" s="545">
        <f>(AN439*365)*(AO439*0.67*0.01*1)</f>
        <v>0.59768019999999999</v>
      </c>
      <c r="AR439" s="546"/>
      <c r="AS439" s="545">
        <f>(AN439*365)*(AO439*0.67*0.05*1)</f>
        <v>2.9884010000000001</v>
      </c>
      <c r="AT439" s="545">
        <f>(AN439*365)*(AO439*0.67*0.02*1)</f>
        <v>1.1953604</v>
      </c>
      <c r="AU439" s="545">
        <f>(AN439*365)*(AO439*0.67*0.8*1)</f>
        <v>47.814416000000001</v>
      </c>
      <c r="AV439" s="545">
        <f>(AN439*365)*(AO439*0.67*0.8*1)</f>
        <v>47.814416000000001</v>
      </c>
      <c r="AW439" s="545">
        <f>(AN439*365)*(AO439*0.67*0.3*1)</f>
        <v>17.930406000000001</v>
      </c>
      <c r="AX439" s="546"/>
      <c r="AY439" s="545">
        <f>(AN439*365)*(AO439*0.67*0.8*1)</f>
        <v>47.814416000000001</v>
      </c>
      <c r="AZ439" s="545">
        <f t="shared" si="365"/>
        <v>59.76802</v>
      </c>
      <c r="BA439" s="545">
        <f t="shared" si="366"/>
        <v>5.9768020000000002</v>
      </c>
      <c r="BB439" s="545">
        <f t="shared" si="367"/>
        <v>0.2988401</v>
      </c>
      <c r="BC439" s="545">
        <f>(AN439*365)*(AO439*0.67*0.015*1)</f>
        <v>0.89652030000000005</v>
      </c>
      <c r="BD439" s="545">
        <v>0</v>
      </c>
      <c r="BE439" s="545">
        <v>0</v>
      </c>
      <c r="BF439" s="541">
        <f t="shared" si="369"/>
        <v>16.735045599999999</v>
      </c>
      <c r="BH439" s="507"/>
      <c r="BI439" s="508" t="str">
        <f t="shared" si="370"/>
        <v>Mulas y Asnos - Clima Cálido</v>
      </c>
      <c r="BJ439" s="482" t="s">
        <v>716</v>
      </c>
      <c r="BK439" s="547">
        <f t="shared" si="371"/>
        <v>16.735045599999999</v>
      </c>
      <c r="BL439" s="482" t="s">
        <v>654</v>
      </c>
      <c r="BM439" s="481">
        <v>0.2</v>
      </c>
      <c r="BN439" s="481">
        <v>0.5</v>
      </c>
      <c r="BO439" s="480" t="s">
        <v>520</v>
      </c>
      <c r="BP439" s="547">
        <f t="shared" si="372"/>
        <v>0.3551783714285715</v>
      </c>
      <c r="BQ439" s="482" t="s">
        <v>717</v>
      </c>
      <c r="BR439" s="481">
        <v>0.2</v>
      </c>
      <c r="BS439" s="481">
        <v>0.5</v>
      </c>
      <c r="BT439" s="480" t="s">
        <v>520</v>
      </c>
      <c r="BU439" s="551"/>
      <c r="BV439" s="502">
        <v>29.75</v>
      </c>
      <c r="BW439" s="482" t="s">
        <v>656</v>
      </c>
      <c r="BX439" s="551"/>
      <c r="BY439" s="502">
        <v>370.88228571428567</v>
      </c>
      <c r="BZ439" s="482" t="s">
        <v>656</v>
      </c>
      <c r="CA439" s="107"/>
      <c r="CB439" s="107"/>
      <c r="CC439" s="107"/>
      <c r="CD439" s="107"/>
      <c r="CE439" s="107"/>
      <c r="CF439" s="107"/>
      <c r="CG439" s="107"/>
      <c r="CH439" s="107"/>
      <c r="CI439" s="107"/>
      <c r="CJ439" s="107"/>
      <c r="CK439" s="107"/>
      <c r="CL439" s="107"/>
      <c r="CM439" s="107"/>
      <c r="CN439" s="109"/>
      <c r="CO439" s="110">
        <v>0.2</v>
      </c>
      <c r="CP439" s="110">
        <f t="shared" si="363"/>
        <v>0.5</v>
      </c>
      <c r="CX439" s="111" t="s">
        <v>756</v>
      </c>
      <c r="CY439" s="111">
        <v>1.19</v>
      </c>
      <c r="CZ439" s="464">
        <f t="shared" si="373"/>
        <v>24.99</v>
      </c>
      <c r="DA439" s="464">
        <f t="shared" si="374"/>
        <v>29.75</v>
      </c>
      <c r="DB439" s="111">
        <v>40</v>
      </c>
      <c r="DC439" s="111">
        <v>0.99</v>
      </c>
      <c r="DD439" s="464">
        <f t="shared" si="375"/>
        <v>39.6</v>
      </c>
      <c r="DE439" s="111">
        <v>0.02</v>
      </c>
      <c r="DF439" s="548">
        <f t="shared" si="376"/>
        <v>1.2445714285714284</v>
      </c>
      <c r="DG439" s="548">
        <f t="shared" si="377"/>
        <v>385.81714285714281</v>
      </c>
      <c r="DH439" s="548">
        <f t="shared" si="378"/>
        <v>370.88228571428567</v>
      </c>
      <c r="DI439" s="549">
        <f t="shared" si="379"/>
        <v>410.80714285714282</v>
      </c>
      <c r="DJ439" s="549">
        <f t="shared" si="379"/>
        <v>400.63228571428567</v>
      </c>
      <c r="DK439" s="109" t="s">
        <v>716</v>
      </c>
      <c r="DL439" s="111" t="s">
        <v>719</v>
      </c>
    </row>
    <row r="440" spans="15:116" s="111" customFormat="1" ht="15.75" hidden="1" x14ac:dyDescent="0.25">
      <c r="O440" s="523" t="s">
        <v>757</v>
      </c>
      <c r="Q440" s="536">
        <v>1.37</v>
      </c>
      <c r="R440" s="536">
        <v>30</v>
      </c>
      <c r="S440" s="542">
        <f t="shared" si="385"/>
        <v>0</v>
      </c>
      <c r="T440" s="542">
        <f t="shared" si="385"/>
        <v>0</v>
      </c>
      <c r="U440" s="542">
        <f t="shared" si="385"/>
        <v>0.11786892857142858</v>
      </c>
      <c r="V440" s="542">
        <f t="shared" si="385"/>
        <v>0.47147571428571433</v>
      </c>
      <c r="W440" s="542">
        <f t="shared" si="385"/>
        <v>0.11786892857142858</v>
      </c>
      <c r="X440" s="542">
        <f t="shared" si="385"/>
        <v>0</v>
      </c>
      <c r="Y440" s="542">
        <f t="shared" si="385"/>
        <v>0.23573785714285717</v>
      </c>
      <c r="Z440" s="542">
        <f t="shared" si="385"/>
        <v>1.6501650000000003</v>
      </c>
      <c r="AA440" s="542">
        <f t="shared" si="385"/>
        <v>0</v>
      </c>
      <c r="AB440" s="542">
        <f t="shared" si="385"/>
        <v>0</v>
      </c>
      <c r="AC440" s="542">
        <f t="shared" si="385"/>
        <v>0.14144271428571431</v>
      </c>
      <c r="AD440" s="542">
        <f t="shared" si="385"/>
        <v>0</v>
      </c>
      <c r="AE440" s="542">
        <f t="shared" si="385"/>
        <v>2.3573785714285718</v>
      </c>
      <c r="AF440" s="542">
        <v>0</v>
      </c>
      <c r="AG440" s="542">
        <f t="shared" si="385"/>
        <v>0.23573785714285717</v>
      </c>
      <c r="AH440" s="543">
        <f t="shared" si="368"/>
        <v>0.3551783714285715</v>
      </c>
      <c r="AI440" s="106">
        <v>0.08</v>
      </c>
      <c r="AJ440" s="112"/>
      <c r="AK440" s="112"/>
      <c r="AL440" s="112"/>
      <c r="AM440" s="112"/>
      <c r="AN440" s="540">
        <v>0.1</v>
      </c>
      <c r="AO440" s="540">
        <v>0.32</v>
      </c>
      <c r="AP440" s="545">
        <f>(AN440*365)*(AO440*0.67*0.01*1)</f>
        <v>7.8256000000000006E-2</v>
      </c>
      <c r="AQ440" s="545">
        <f>(AN440*365)*(AO440*0.67*0.001*1)</f>
        <v>7.8256000000000003E-3</v>
      </c>
      <c r="AR440" s="546"/>
      <c r="AS440" s="545">
        <f>(AN440*365)*(AO440*0.67*0.02*1)</f>
        <v>0.15651200000000001</v>
      </c>
      <c r="AT440" s="545">
        <f>(AN440*365)*(AO440*0.67*0.01*1)</f>
        <v>7.8256000000000006E-2</v>
      </c>
      <c r="AU440" s="545">
        <f>(AN440*365)*(AO440*0.67*0.25*1)</f>
        <v>1.9564000000000001</v>
      </c>
      <c r="AV440" s="545">
        <f>(AN440*365)*(AO440*0.67*0.73*1)</f>
        <v>5.7126880000000009</v>
      </c>
      <c r="AW440" s="545">
        <f>(AN440*365)*(AO440*0.67*0.03*1)</f>
        <v>0.234768</v>
      </c>
      <c r="AX440" s="546"/>
      <c r="AY440" s="545">
        <f>(AN440*365)*(AO440*0.67*0.25*1)</f>
        <v>1.9564000000000001</v>
      </c>
      <c r="AZ440" s="545">
        <f t="shared" si="365"/>
        <v>7.8256000000000006</v>
      </c>
      <c r="BA440" s="545">
        <f t="shared" si="366"/>
        <v>0.78256000000000003</v>
      </c>
      <c r="BB440" s="545">
        <f t="shared" si="367"/>
        <v>3.9128000000000003E-2</v>
      </c>
      <c r="BC440" s="545">
        <f>(AN440*365)*(AO440*0.67*0.005*1)</f>
        <v>3.9128000000000003E-2</v>
      </c>
      <c r="BD440" s="545">
        <v>0</v>
      </c>
      <c r="BE440" s="545">
        <v>0</v>
      </c>
      <c r="BF440" s="541">
        <f t="shared" si="369"/>
        <v>1.3476801142857149</v>
      </c>
      <c r="BH440" s="105"/>
      <c r="BI440" s="106"/>
      <c r="BJ440" s="107"/>
      <c r="BK440" s="107"/>
      <c r="BL440" s="107"/>
      <c r="BM440" s="108"/>
      <c r="BN440" s="108"/>
      <c r="BO440" s="108"/>
      <c r="BP440" s="551"/>
      <c r="BQ440" s="551"/>
      <c r="BR440" s="551"/>
      <c r="BS440" s="551"/>
      <c r="BT440" s="551"/>
      <c r="BU440" s="551"/>
      <c r="BV440" s="107"/>
      <c r="BW440" s="551"/>
      <c r="BX440" s="551"/>
      <c r="BY440" s="107"/>
      <c r="BZ440" s="107"/>
      <c r="CA440" s="107"/>
      <c r="CB440" s="107"/>
      <c r="CC440" s="107"/>
      <c r="CD440" s="107"/>
      <c r="CE440" s="107"/>
      <c r="CF440" s="107"/>
      <c r="CG440" s="107"/>
      <c r="CH440" s="107"/>
      <c r="CI440" s="107"/>
      <c r="CJ440" s="107"/>
      <c r="CK440" s="107"/>
      <c r="CL440" s="107"/>
      <c r="CM440" s="107"/>
      <c r="CN440" s="109"/>
      <c r="CO440" s="110"/>
      <c r="CP440" s="110">
        <f t="shared" si="363"/>
        <v>0</v>
      </c>
      <c r="CZ440" s="109"/>
      <c r="DA440" s="531"/>
      <c r="DB440" s="109"/>
      <c r="DC440" s="109"/>
      <c r="DD440" s="109"/>
      <c r="DE440" s="109"/>
      <c r="DF440" s="109"/>
    </row>
    <row r="441" spans="15:116" s="111" customFormat="1" ht="15.75" hidden="1" x14ac:dyDescent="0.25">
      <c r="O441" s="523" t="s">
        <v>758</v>
      </c>
      <c r="Q441" s="536">
        <v>1.37</v>
      </c>
      <c r="R441" s="536">
        <v>30</v>
      </c>
      <c r="S441" s="542">
        <f t="shared" si="385"/>
        <v>0</v>
      </c>
      <c r="T441" s="542">
        <f t="shared" si="385"/>
        <v>0</v>
      </c>
      <c r="U441" s="542">
        <f t="shared" si="385"/>
        <v>0.11786892857142858</v>
      </c>
      <c r="V441" s="542">
        <f t="shared" si="385"/>
        <v>0.47147571428571433</v>
      </c>
      <c r="W441" s="542">
        <f t="shared" si="385"/>
        <v>0.11786892857142858</v>
      </c>
      <c r="X441" s="542">
        <f t="shared" si="385"/>
        <v>0</v>
      </c>
      <c r="Y441" s="542">
        <f t="shared" si="385"/>
        <v>0.23573785714285717</v>
      </c>
      <c r="Z441" s="542">
        <f t="shared" si="385"/>
        <v>1.6501650000000003</v>
      </c>
      <c r="AA441" s="542">
        <f t="shared" si="385"/>
        <v>0</v>
      </c>
      <c r="AB441" s="542">
        <f t="shared" si="385"/>
        <v>0</v>
      </c>
      <c r="AC441" s="542">
        <f t="shared" si="385"/>
        <v>0.14144271428571431</v>
      </c>
      <c r="AD441" s="542">
        <f t="shared" si="385"/>
        <v>0</v>
      </c>
      <c r="AE441" s="542">
        <f t="shared" si="385"/>
        <v>2.3573785714285718</v>
      </c>
      <c r="AF441" s="542">
        <v>0</v>
      </c>
      <c r="AG441" s="542">
        <f t="shared" si="385"/>
        <v>0.23573785714285717</v>
      </c>
      <c r="AH441" s="543">
        <f t="shared" si="368"/>
        <v>0.3551783714285715</v>
      </c>
      <c r="AN441" s="540">
        <v>0.1</v>
      </c>
      <c r="AO441" s="540">
        <v>0.32</v>
      </c>
      <c r="AP441" s="545">
        <f>(AN441*365)*(AO441*0.67*0.015*1)</f>
        <v>0.117384</v>
      </c>
      <c r="AQ441" s="545">
        <f>(AN441*365)*(AO441*0.67*0.005*1)</f>
        <v>3.9128000000000003E-2</v>
      </c>
      <c r="AR441" s="546"/>
      <c r="AS441" s="545">
        <f>(AN441*365)*(AO441*0.67*0.04*1)</f>
        <v>0.31302400000000002</v>
      </c>
      <c r="AT441" s="545">
        <f>(AN441*365)*(AO441*0.67*0.015*1)</f>
        <v>0.117384</v>
      </c>
      <c r="AU441" s="545">
        <f>(AN441*365)*(AO441*0.67*0.65*1)</f>
        <v>5.0866400000000001</v>
      </c>
      <c r="AV441" s="545">
        <f>(AN441*365)*(AO441*0.67*0.79*1)</f>
        <v>6.1822240000000006</v>
      </c>
      <c r="AW441" s="545">
        <f>(AN441*365)*(AO441*0.67*0.03*1)</f>
        <v>0.234768</v>
      </c>
      <c r="AX441" s="546"/>
      <c r="AY441" s="545">
        <f>(AN441*365)*(AO441*0.67*0.65*1)</f>
        <v>5.0866400000000001</v>
      </c>
      <c r="AZ441" s="545">
        <f t="shared" si="365"/>
        <v>7.8256000000000006</v>
      </c>
      <c r="BA441" s="545">
        <f t="shared" si="366"/>
        <v>0.78256000000000003</v>
      </c>
      <c r="BB441" s="545">
        <f t="shared" si="367"/>
        <v>3.9128000000000003E-2</v>
      </c>
      <c r="BC441" s="545">
        <f>(AN441*365)*(AO441*0.67*0.01*1)</f>
        <v>7.8256000000000006E-2</v>
      </c>
      <c r="BD441" s="545">
        <v>0</v>
      </c>
      <c r="BE441" s="545">
        <v>0</v>
      </c>
      <c r="BF441" s="541">
        <f t="shared" si="369"/>
        <v>1.8501954285714288</v>
      </c>
      <c r="BI441" s="106"/>
      <c r="BJ441" s="107"/>
      <c r="BK441" s="107"/>
      <c r="BL441" s="107"/>
      <c r="BM441" s="108"/>
      <c r="BN441" s="108"/>
      <c r="BO441" s="108"/>
      <c r="BP441" s="551"/>
      <c r="BQ441" s="551"/>
      <c r="BR441" s="551"/>
      <c r="BS441" s="551"/>
      <c r="BT441" s="551"/>
      <c r="BU441" s="551"/>
      <c r="BV441" s="107"/>
      <c r="BW441" s="551"/>
      <c r="BX441" s="551"/>
      <c r="BY441" s="107"/>
      <c r="BZ441" s="107"/>
      <c r="CA441" s="107"/>
      <c r="CB441" s="107"/>
      <c r="CC441" s="107"/>
      <c r="CD441" s="107"/>
      <c r="CE441" s="107"/>
      <c r="CF441" s="107"/>
      <c r="CG441" s="107"/>
      <c r="CH441" s="107"/>
      <c r="CI441" s="107"/>
      <c r="CJ441" s="107"/>
      <c r="CK441" s="107"/>
      <c r="CL441" s="107"/>
      <c r="CM441" s="107"/>
      <c r="CN441" s="109"/>
      <c r="CO441" s="110"/>
      <c r="CP441" s="110">
        <f t="shared" si="363"/>
        <v>0</v>
      </c>
      <c r="CZ441" s="109" t="s">
        <v>759</v>
      </c>
      <c r="DB441" s="109" t="s">
        <v>760</v>
      </c>
      <c r="DC441" s="109" t="s">
        <v>761</v>
      </c>
      <c r="DD441" s="109"/>
      <c r="DE441" s="109"/>
      <c r="DF441" s="109"/>
      <c r="DG441" s="109" t="s">
        <v>762</v>
      </c>
      <c r="DH441" s="109" t="s">
        <v>678</v>
      </c>
      <c r="DI441" s="109" t="s">
        <v>763</v>
      </c>
      <c r="DJ441" s="109"/>
      <c r="DK441" s="109" t="s">
        <v>764</v>
      </c>
    </row>
    <row r="442" spans="15:116" s="111" customFormat="1" ht="18.75" hidden="1" x14ac:dyDescent="0.25">
      <c r="O442" s="523" t="s">
        <v>765</v>
      </c>
      <c r="Q442" s="536">
        <v>1.37</v>
      </c>
      <c r="R442" s="536">
        <v>30</v>
      </c>
      <c r="S442" s="542">
        <f t="shared" si="385"/>
        <v>0</v>
      </c>
      <c r="T442" s="542">
        <f t="shared" si="385"/>
        <v>0</v>
      </c>
      <c r="U442" s="542">
        <f t="shared" si="385"/>
        <v>0.11786892857142858</v>
      </c>
      <c r="V442" s="542">
        <f t="shared" si="385"/>
        <v>0.47147571428571433</v>
      </c>
      <c r="W442" s="542">
        <f t="shared" si="385"/>
        <v>0.11786892857142858</v>
      </c>
      <c r="X442" s="542">
        <f t="shared" si="385"/>
        <v>0</v>
      </c>
      <c r="Y442" s="542">
        <f t="shared" si="385"/>
        <v>0.23573785714285717</v>
      </c>
      <c r="Z442" s="542">
        <f t="shared" si="385"/>
        <v>1.6501650000000003</v>
      </c>
      <c r="AA442" s="542">
        <f t="shared" si="385"/>
        <v>0</v>
      </c>
      <c r="AB442" s="542">
        <f t="shared" si="385"/>
        <v>0</v>
      </c>
      <c r="AC442" s="542">
        <f t="shared" si="385"/>
        <v>0.14144271428571431</v>
      </c>
      <c r="AD442" s="542">
        <f t="shared" si="385"/>
        <v>0</v>
      </c>
      <c r="AE442" s="542">
        <f t="shared" si="385"/>
        <v>2.3573785714285718</v>
      </c>
      <c r="AF442" s="542">
        <v>0</v>
      </c>
      <c r="AG442" s="542">
        <f t="shared" si="385"/>
        <v>0.23573785714285717</v>
      </c>
      <c r="AH442" s="543">
        <f t="shared" si="368"/>
        <v>0.3551783714285715</v>
      </c>
      <c r="AN442" s="540">
        <v>0.1</v>
      </c>
      <c r="AO442" s="540">
        <v>0.32</v>
      </c>
      <c r="AP442" s="545">
        <f>(AN442*365)*(AO442*0.67*0.02*1)</f>
        <v>0.15651200000000001</v>
      </c>
      <c r="AQ442" s="545">
        <f>(AN442*365)*(AO442*0.67*0.01*1)</f>
        <v>7.8256000000000006E-2</v>
      </c>
      <c r="AR442" s="546"/>
      <c r="AS442" s="545">
        <f>(AN442*365)*(AO442*0.67*0.05*1)</f>
        <v>0.39128000000000002</v>
      </c>
      <c r="AT442" s="545">
        <f>(AN442*365)*(AO442*0.67*0.02*1)</f>
        <v>0.15651200000000001</v>
      </c>
      <c r="AU442" s="545">
        <f>(AN442*365)*(AO442*0.67*0.8*1)</f>
        <v>6.2604800000000003</v>
      </c>
      <c r="AV442" s="545">
        <f>(AN442*365)*(AO442*0.67*0.8*1)</f>
        <v>6.2604800000000003</v>
      </c>
      <c r="AW442" s="545">
        <f>(AN442*365)*(AO442*0.67*0.3*1)</f>
        <v>2.34768</v>
      </c>
      <c r="AX442" s="546"/>
      <c r="AY442" s="545">
        <f>(AN442*365)*(AO442*0.67*0.8*1)</f>
        <v>6.2604800000000003</v>
      </c>
      <c r="AZ442" s="545">
        <f t="shared" si="365"/>
        <v>7.8256000000000006</v>
      </c>
      <c r="BA442" s="545">
        <f t="shared" si="366"/>
        <v>0.78256000000000003</v>
      </c>
      <c r="BB442" s="545">
        <f t="shared" si="367"/>
        <v>3.9128000000000003E-2</v>
      </c>
      <c r="BC442" s="545">
        <f>(AN442*365)*(AO442*0.67*0.015*1)</f>
        <v>0.117384</v>
      </c>
      <c r="BD442" s="545">
        <v>0</v>
      </c>
      <c r="BE442" s="545">
        <v>0</v>
      </c>
      <c r="BF442" s="541">
        <f t="shared" si="369"/>
        <v>2.1911680000000002</v>
      </c>
      <c r="BI442" s="106"/>
      <c r="BJ442" s="107"/>
      <c r="BK442" s="107"/>
      <c r="BL442" s="107"/>
      <c r="BM442" s="108"/>
      <c r="BN442" s="108"/>
      <c r="BO442" s="108"/>
      <c r="BP442" s="551"/>
      <c r="BQ442" s="551"/>
      <c r="BR442" s="551"/>
      <c r="BS442" s="551"/>
      <c r="BT442" s="551"/>
      <c r="BU442" s="551"/>
      <c r="BV442" s="107"/>
      <c r="BW442" s="551"/>
      <c r="BX442" s="551"/>
      <c r="BY442" s="107"/>
      <c r="BZ442" s="107"/>
      <c r="CA442" s="107"/>
      <c r="CB442" s="107"/>
      <c r="CC442" s="107"/>
      <c r="CD442" s="107"/>
      <c r="CE442" s="107"/>
      <c r="CF442" s="107"/>
      <c r="CG442" s="107"/>
      <c r="CH442" s="107"/>
      <c r="CI442" s="107"/>
      <c r="CJ442" s="107"/>
      <c r="CK442" s="107"/>
      <c r="CL442" s="107"/>
      <c r="CM442" s="107"/>
      <c r="CN442" s="109"/>
      <c r="CO442" s="110"/>
      <c r="CP442" s="110">
        <f t="shared" si="363"/>
        <v>0</v>
      </c>
      <c r="CX442" s="111" t="s">
        <v>766</v>
      </c>
      <c r="CY442" s="111" t="s">
        <v>463</v>
      </c>
      <c r="CZ442" s="111">
        <f>+DK442</f>
        <v>6.1897500000000008E-2</v>
      </c>
      <c r="DB442" s="109">
        <v>1</v>
      </c>
      <c r="DC442" s="109">
        <v>0.9</v>
      </c>
      <c r="DD442" s="109"/>
      <c r="DE442" s="109"/>
      <c r="DF442" s="109"/>
      <c r="DG442" s="109">
        <v>0.5</v>
      </c>
      <c r="DH442" s="109">
        <v>5.0000000000000001E-3</v>
      </c>
      <c r="DI442" s="109">
        <f>+DB442*DC442*DG442*DH442*21</f>
        <v>4.7250000000000007E-2</v>
      </c>
      <c r="DJ442" s="109"/>
      <c r="DK442" s="111">
        <f>+DI442+DJ453</f>
        <v>6.1897500000000008E-2</v>
      </c>
      <c r="DL442" s="109" t="s">
        <v>767</v>
      </c>
    </row>
    <row r="443" spans="15:116" s="111" customFormat="1" ht="15" hidden="1" customHeight="1" x14ac:dyDescent="0.25">
      <c r="O443" s="523" t="s">
        <v>768</v>
      </c>
      <c r="Q443" s="536"/>
      <c r="R443" s="536"/>
      <c r="S443" s="533"/>
      <c r="T443" s="533"/>
      <c r="U443" s="533"/>
      <c r="V443" s="533"/>
      <c r="W443" s="533"/>
      <c r="X443" s="533"/>
      <c r="Y443" s="533"/>
      <c r="Z443" s="533"/>
      <c r="AA443" s="533"/>
      <c r="AB443" s="533"/>
      <c r="AC443" s="533"/>
      <c r="AD443" s="533"/>
      <c r="AE443" s="533"/>
      <c r="AF443" s="533"/>
      <c r="AG443" s="533"/>
      <c r="AH443" s="536"/>
      <c r="AI443" s="106">
        <v>5.67</v>
      </c>
      <c r="AN443" s="540">
        <v>1.1599999999999999</v>
      </c>
      <c r="AO443" s="540">
        <v>0.25</v>
      </c>
      <c r="AP443" s="545">
        <f>(AN443*365)*(AO443*0.67*0.01*1)</f>
        <v>0.70919500000000002</v>
      </c>
      <c r="AQ443" s="545">
        <f>(AN443*365)*(AO443*0.67*0.001*1)</f>
        <v>7.0919499999999996E-2</v>
      </c>
      <c r="AR443" s="546"/>
      <c r="AS443" s="545">
        <f>(AN443*365)*(AO443*0.67*0.02*1)</f>
        <v>1.41839</v>
      </c>
      <c r="AT443" s="545">
        <f>(AN443*365)*(AO443*0.67*0.01*1)</f>
        <v>0.70919500000000002</v>
      </c>
      <c r="AU443" s="545">
        <f>(AN443*365)*(AO443*0.67*0.25*1)</f>
        <v>17.729875</v>
      </c>
      <c r="AV443" s="545">
        <f>(AN443*365)*(AO443*0.67*0.73*1)</f>
        <v>51.771235000000004</v>
      </c>
      <c r="AW443" s="545">
        <f>(AN443*365)*(AO443*0.67*0.03*1)</f>
        <v>2.1275849999999998</v>
      </c>
      <c r="AX443" s="546"/>
      <c r="AY443" s="545">
        <f>(AN443*365)*(AO443*0.67*0.25*1)</f>
        <v>17.729875</v>
      </c>
      <c r="AZ443" s="545">
        <f t="shared" si="365"/>
        <v>70.919499999999999</v>
      </c>
      <c r="BA443" s="545">
        <f t="shared" si="366"/>
        <v>7.0919499999999998</v>
      </c>
      <c r="BB443" s="545">
        <f t="shared" si="367"/>
        <v>0.35459750000000001</v>
      </c>
      <c r="BC443" s="545">
        <f>(AN443*365)*(AO443*0.67*0.005*1)</f>
        <v>0.35459750000000001</v>
      </c>
      <c r="BD443" s="545">
        <v>0</v>
      </c>
      <c r="BE443" s="545">
        <v>0</v>
      </c>
      <c r="BF443" s="541">
        <f t="shared" si="369"/>
        <v>12.213351035714286</v>
      </c>
      <c r="BI443" s="471" t="s">
        <v>351</v>
      </c>
      <c r="BJ443" s="470"/>
      <c r="BK443" s="471" t="s">
        <v>648</v>
      </c>
      <c r="BL443" s="470"/>
      <c r="BM443" s="471" t="s">
        <v>378</v>
      </c>
      <c r="BN443" s="471" t="s">
        <v>378</v>
      </c>
      <c r="BO443" s="471" t="s">
        <v>379</v>
      </c>
      <c r="BP443" s="471" t="s">
        <v>769</v>
      </c>
      <c r="BQ443" s="470"/>
      <c r="BR443" s="471" t="s">
        <v>378</v>
      </c>
      <c r="BS443" s="471" t="s">
        <v>378</v>
      </c>
      <c r="BT443" s="471" t="s">
        <v>379</v>
      </c>
      <c r="BU443" s="106"/>
      <c r="BV443" s="107"/>
      <c r="BW443" s="551"/>
      <c r="BX443" s="551"/>
      <c r="BY443" s="107"/>
      <c r="BZ443" s="107"/>
      <c r="CA443" s="107"/>
      <c r="CB443" s="107"/>
      <c r="CC443" s="107"/>
      <c r="CD443" s="107"/>
      <c r="CE443" s="107"/>
      <c r="CF443" s="107"/>
      <c r="CG443" s="107"/>
      <c r="CH443" s="107"/>
      <c r="CI443" s="107"/>
      <c r="CJ443" s="107"/>
      <c r="CK443" s="107"/>
      <c r="CL443" s="107"/>
      <c r="CM443" s="107"/>
      <c r="CN443" s="109"/>
      <c r="CO443" s="110"/>
      <c r="CP443" s="110" t="str">
        <f t="shared" si="363"/>
        <v>Incertidumbre (+/- %)</v>
      </c>
      <c r="DC443" s="109"/>
      <c r="DD443" s="109"/>
      <c r="DE443" s="109"/>
      <c r="DF443" s="109"/>
    </row>
    <row r="444" spans="15:116" s="111" customFormat="1" ht="16.5" hidden="1" thickBot="1" x14ac:dyDescent="0.3">
      <c r="O444" s="523" t="s">
        <v>770</v>
      </c>
      <c r="Q444" s="536"/>
      <c r="R444" s="536"/>
      <c r="S444" s="533"/>
      <c r="T444" s="533"/>
      <c r="U444" s="533"/>
      <c r="V444" s="533"/>
      <c r="W444" s="533"/>
      <c r="X444" s="533"/>
      <c r="Y444" s="533"/>
      <c r="Z444" s="533"/>
      <c r="AA444" s="533"/>
      <c r="AB444" s="533"/>
      <c r="AC444" s="533"/>
      <c r="AD444" s="533"/>
      <c r="AE444" s="533"/>
      <c r="AF444" s="533"/>
      <c r="AG444" s="533"/>
      <c r="AH444" s="536"/>
      <c r="AN444" s="540">
        <v>1.1599999999999999</v>
      </c>
      <c r="AO444" s="540">
        <v>0.25</v>
      </c>
      <c r="AP444" s="545">
        <f>(AN444*365)*(AO444*0.67*0.015*1)</f>
        <v>1.0637924999999999</v>
      </c>
      <c r="AQ444" s="545">
        <f>(AN444*365)*(AO444*0.67*0.005*1)</f>
        <v>0.35459750000000001</v>
      </c>
      <c r="AR444" s="546"/>
      <c r="AS444" s="545">
        <f>(AN444*365)*(AO444*0.67*0.04*1)</f>
        <v>2.8367800000000001</v>
      </c>
      <c r="AT444" s="545">
        <f>(AN444*365)*(AO444*0.67*0.015*1)</f>
        <v>1.0637924999999999</v>
      </c>
      <c r="AU444" s="545">
        <f>(AN444*365)*(AO444*0.67*0.65*1)</f>
        <v>46.097675000000002</v>
      </c>
      <c r="AV444" s="545">
        <f>(AN444*365)*(AO444*0.67*0.79*1)</f>
        <v>56.026405000000011</v>
      </c>
      <c r="AW444" s="545">
        <f>(AN444*365)*(AO444*0.67*0.03*1)</f>
        <v>2.1275849999999998</v>
      </c>
      <c r="AX444" s="546"/>
      <c r="AY444" s="545">
        <f>(AN444*365)*(AO444*0.67*0.65*1)</f>
        <v>46.097675000000002</v>
      </c>
      <c r="AZ444" s="545">
        <f t="shared" si="365"/>
        <v>70.919499999999999</v>
      </c>
      <c r="BA444" s="545">
        <f t="shared" si="366"/>
        <v>7.0919499999999998</v>
      </c>
      <c r="BB444" s="545">
        <f t="shared" si="367"/>
        <v>0.35459750000000001</v>
      </c>
      <c r="BC444" s="545">
        <f>(AN444*365)*(AO444*0.67*0.01*1)</f>
        <v>0.70919500000000002</v>
      </c>
      <c r="BD444" s="545">
        <v>0</v>
      </c>
      <c r="BE444" s="545">
        <v>0</v>
      </c>
      <c r="BF444" s="541">
        <f t="shared" si="369"/>
        <v>16.767396071428571</v>
      </c>
      <c r="BI444" s="476"/>
      <c r="BJ444" s="475" t="s">
        <v>384</v>
      </c>
      <c r="BK444" s="476"/>
      <c r="BL444" s="475" t="s">
        <v>385</v>
      </c>
      <c r="BM444" s="476"/>
      <c r="BN444" s="476"/>
      <c r="BO444" s="476"/>
      <c r="BP444" s="476"/>
      <c r="BQ444" s="475" t="s">
        <v>385</v>
      </c>
      <c r="BR444" s="476"/>
      <c r="BS444" s="476"/>
      <c r="BT444" s="476"/>
      <c r="BU444" s="106"/>
      <c r="BV444" s="107"/>
      <c r="BW444" s="551"/>
      <c r="BX444" s="551"/>
      <c r="BY444" s="107"/>
      <c r="BZ444" s="107"/>
      <c r="CA444" s="107"/>
      <c r="CB444" s="107"/>
      <c r="CC444" s="107"/>
      <c r="CD444" s="107"/>
      <c r="CE444" s="107"/>
      <c r="CF444" s="107"/>
      <c r="CG444" s="107"/>
      <c r="CH444" s="107"/>
      <c r="CI444" s="107"/>
      <c r="CJ444" s="107"/>
      <c r="CK444" s="107"/>
      <c r="CL444" s="107"/>
      <c r="CM444" s="107"/>
      <c r="CN444" s="109"/>
      <c r="CO444" s="110"/>
      <c r="CP444" s="110">
        <f t="shared" si="363"/>
        <v>0</v>
      </c>
      <c r="DC444" s="109"/>
      <c r="DD444" s="109"/>
      <c r="DE444" s="109"/>
      <c r="DF444" s="109"/>
      <c r="DI444" s="109">
        <f>+DB442*DC442*DG442*DH442*25</f>
        <v>5.6250000000000008E-2</v>
      </c>
      <c r="DK444" s="111">
        <f>+DI444+DJ455</f>
        <v>7.0330500000000004E-2</v>
      </c>
    </row>
    <row r="445" spans="15:116" s="111" customFormat="1" ht="19.5" hidden="1" thickBot="1" x14ac:dyDescent="0.3">
      <c r="O445" s="523" t="s">
        <v>771</v>
      </c>
      <c r="Q445" s="536"/>
      <c r="R445" s="536"/>
      <c r="S445" s="533"/>
      <c r="T445" s="533"/>
      <c r="U445" s="533"/>
      <c r="V445" s="533"/>
      <c r="W445" s="533"/>
      <c r="X445" s="533"/>
      <c r="Y445" s="533"/>
      <c r="Z445" s="533"/>
      <c r="AA445" s="533"/>
      <c r="AB445" s="533"/>
      <c r="AC445" s="533"/>
      <c r="AD445" s="533"/>
      <c r="AE445" s="533"/>
      <c r="AF445" s="533"/>
      <c r="AG445" s="533"/>
      <c r="AH445" s="536"/>
      <c r="AN445" s="540">
        <v>1.1599999999999999</v>
      </c>
      <c r="AO445" s="540">
        <v>0.25</v>
      </c>
      <c r="AP445" s="545">
        <f>(AN445*365)*(AO445*0.67*0.02*1)</f>
        <v>1.41839</v>
      </c>
      <c r="AQ445" s="545">
        <f>(AN445*365)*(AO445*0.67*0.01*1)</f>
        <v>0.70919500000000002</v>
      </c>
      <c r="AR445" s="546"/>
      <c r="AS445" s="545">
        <f>(AN445*365)*(AO445*0.67*0.05*1)</f>
        <v>3.5459749999999999</v>
      </c>
      <c r="AT445" s="545">
        <f>(AN445*365)*(AO445*0.67*0.02*1)</f>
        <v>1.41839</v>
      </c>
      <c r="AU445" s="545">
        <f>(AN445*365)*(AO445*0.67*0.8*1)</f>
        <v>56.735599999999998</v>
      </c>
      <c r="AV445" s="545">
        <f>(AN445*365)*(AO445*0.67*0.8*1)</f>
        <v>56.735599999999998</v>
      </c>
      <c r="AW445" s="545">
        <f>(AN445*365)*(AO445*0.67*0.3*1)</f>
        <v>21.275849999999998</v>
      </c>
      <c r="AX445" s="546"/>
      <c r="AY445" s="545">
        <f>(AN445*365)*(AO445*0.67*0.8*1)</f>
        <v>56.735599999999998</v>
      </c>
      <c r="AZ445" s="545">
        <f t="shared" si="365"/>
        <v>70.919499999999999</v>
      </c>
      <c r="BA445" s="545">
        <f t="shared" si="366"/>
        <v>7.0919499999999998</v>
      </c>
      <c r="BB445" s="545">
        <f t="shared" si="367"/>
        <v>0.35459750000000001</v>
      </c>
      <c r="BC445" s="545">
        <f>(AN445*365)*(AO445*0.67*0.015*1)</f>
        <v>1.0637924999999999</v>
      </c>
      <c r="BD445" s="545">
        <v>0</v>
      </c>
      <c r="BE445" s="545">
        <v>0</v>
      </c>
      <c r="BF445" s="541">
        <f t="shared" si="369"/>
        <v>19.85746</v>
      </c>
      <c r="BI445" s="508" t="s">
        <v>772</v>
      </c>
      <c r="BJ445" s="482" t="s">
        <v>773</v>
      </c>
      <c r="BK445" s="502">
        <f>10/1000</f>
        <v>0.01</v>
      </c>
      <c r="BL445" s="482" t="s">
        <v>774</v>
      </c>
      <c r="BM445" s="481">
        <f>0.08/10</f>
        <v>8.0000000000000002E-3</v>
      </c>
      <c r="BN445" s="481">
        <f>20/10</f>
        <v>2</v>
      </c>
      <c r="BO445" s="480" t="s">
        <v>520</v>
      </c>
      <c r="BP445" s="502">
        <f>0.6/1000</f>
        <v>5.9999999999999995E-4</v>
      </c>
      <c r="BQ445" s="482" t="s">
        <v>775</v>
      </c>
      <c r="BR445" s="481">
        <f>0.2/0.6</f>
        <v>0.33333333333333337</v>
      </c>
      <c r="BS445" s="481">
        <f>1.2/0.6</f>
        <v>2</v>
      </c>
      <c r="BT445" s="480" t="s">
        <v>520</v>
      </c>
      <c r="BU445" s="106"/>
      <c r="BV445" s="107"/>
      <c r="BW445" s="551"/>
      <c r="BX445" s="551"/>
      <c r="BY445" s="107"/>
      <c r="BZ445" s="107"/>
      <c r="CA445" s="107"/>
      <c r="CB445" s="107"/>
      <c r="CC445" s="107"/>
      <c r="CD445" s="107"/>
      <c r="CE445" s="107"/>
      <c r="CF445" s="107"/>
      <c r="CG445" s="107"/>
      <c r="CH445" s="107"/>
      <c r="CI445" s="107"/>
      <c r="CJ445" s="107"/>
      <c r="CK445" s="107"/>
      <c r="CL445" s="107"/>
      <c r="CM445" s="107"/>
      <c r="CN445" s="109"/>
      <c r="CO445" s="110">
        <v>0.9</v>
      </c>
      <c r="CP445" s="110">
        <f t="shared" si="363"/>
        <v>2</v>
      </c>
      <c r="DC445" s="109"/>
      <c r="DD445" s="109"/>
      <c r="DE445" s="109"/>
      <c r="DF445" s="109"/>
      <c r="DI445" s="109"/>
    </row>
    <row r="446" spans="15:116" s="111" customFormat="1" ht="19.5" hidden="1" thickBot="1" x14ac:dyDescent="0.3">
      <c r="BD446" s="111">
        <v>0</v>
      </c>
      <c r="BI446" s="508" t="s">
        <v>776</v>
      </c>
      <c r="BJ446" s="482" t="s">
        <v>777</v>
      </c>
      <c r="BK446" s="502">
        <f>4/1000</f>
        <v>4.0000000000000001E-3</v>
      </c>
      <c r="BL446" s="482" t="s">
        <v>774</v>
      </c>
      <c r="BM446" s="481">
        <f>0.03/4</f>
        <v>7.4999999999999997E-3</v>
      </c>
      <c r="BN446" s="481">
        <f>8/4</f>
        <v>2</v>
      </c>
      <c r="BO446" s="480" t="s">
        <v>520</v>
      </c>
      <c r="BP446" s="502">
        <f>0.3/1000</f>
        <v>2.9999999999999997E-4</v>
      </c>
      <c r="BQ446" s="482" t="s">
        <v>775</v>
      </c>
      <c r="BR446" s="481">
        <f>0.06/0.3</f>
        <v>0.2</v>
      </c>
      <c r="BS446" s="481">
        <f>0.6/0.3</f>
        <v>2</v>
      </c>
      <c r="BT446" s="480" t="s">
        <v>520</v>
      </c>
      <c r="BU446" s="106"/>
      <c r="BV446" s="107"/>
      <c r="BW446" s="551"/>
      <c r="BX446" s="551"/>
      <c r="BY446" s="107"/>
      <c r="BZ446" s="107"/>
      <c r="CA446" s="107"/>
      <c r="CB446" s="107"/>
      <c r="CC446" s="107"/>
      <c r="CD446" s="107"/>
      <c r="CE446" s="107"/>
      <c r="CF446" s="107"/>
      <c r="CG446" s="107"/>
      <c r="CH446" s="107"/>
      <c r="CI446" s="107"/>
      <c r="CJ446" s="107"/>
      <c r="CK446" s="107"/>
      <c r="CL446" s="107"/>
      <c r="CM446" s="107"/>
      <c r="CN446" s="109"/>
      <c r="CO446" s="110">
        <v>0.9</v>
      </c>
      <c r="CP446" s="110">
        <f t="shared" si="363"/>
        <v>2</v>
      </c>
      <c r="DC446" s="109"/>
      <c r="DD446" s="109"/>
      <c r="DE446" s="109"/>
      <c r="DF446" s="109"/>
      <c r="DI446" s="109"/>
    </row>
    <row r="447" spans="15:116" s="111" customFormat="1" ht="32.25" hidden="1" thickBot="1" x14ac:dyDescent="0.3">
      <c r="BI447" s="508" t="s">
        <v>778</v>
      </c>
      <c r="BJ447" s="482" t="s">
        <v>773</v>
      </c>
      <c r="BK447" s="502">
        <f>2/1000</f>
        <v>2E-3</v>
      </c>
      <c r="BL447" s="482" t="s">
        <v>774</v>
      </c>
      <c r="BM447" s="481">
        <f>0/2</f>
        <v>0</v>
      </c>
      <c r="BN447" s="481">
        <f>20/2</f>
        <v>10</v>
      </c>
      <c r="BO447" s="480" t="s">
        <v>520</v>
      </c>
      <c r="BP447" s="502">
        <v>0</v>
      </c>
      <c r="BQ447" s="482" t="s">
        <v>775</v>
      </c>
      <c r="BR447" s="481">
        <v>0</v>
      </c>
      <c r="BS447" s="481">
        <v>0</v>
      </c>
      <c r="BT447" s="480" t="s">
        <v>520</v>
      </c>
      <c r="BU447" s="106"/>
      <c r="BV447" s="107"/>
      <c r="BW447" s="551"/>
      <c r="BX447" s="551"/>
      <c r="BY447" s="107"/>
      <c r="BZ447" s="107"/>
      <c r="CA447" s="107"/>
      <c r="CB447" s="107"/>
      <c r="CC447" s="107"/>
      <c r="CD447" s="107"/>
      <c r="CE447" s="107"/>
      <c r="CF447" s="107"/>
      <c r="CG447" s="107"/>
      <c r="CH447" s="107"/>
      <c r="CI447" s="107"/>
      <c r="CJ447" s="107"/>
      <c r="CK447" s="107"/>
      <c r="CL447" s="107"/>
      <c r="CM447" s="107"/>
      <c r="CN447" s="109"/>
      <c r="CO447" s="110">
        <v>0.9</v>
      </c>
      <c r="CP447" s="110">
        <f t="shared" si="363"/>
        <v>10</v>
      </c>
      <c r="DC447" s="109"/>
      <c r="DD447" s="109"/>
      <c r="DE447" s="109"/>
      <c r="DF447" s="109"/>
      <c r="DI447" s="109"/>
    </row>
    <row r="448" spans="15:116" s="111" customFormat="1" ht="32.25" hidden="1" thickBot="1" x14ac:dyDescent="0.3">
      <c r="BB448" s="112" t="s">
        <v>779</v>
      </c>
      <c r="BC448" s="112" t="s">
        <v>780</v>
      </c>
      <c r="BD448" s="112" t="s">
        <v>781</v>
      </c>
      <c r="BE448" s="112"/>
      <c r="BF448" s="112" t="s">
        <v>782</v>
      </c>
      <c r="BI448" s="508" t="s">
        <v>783</v>
      </c>
      <c r="BJ448" s="482" t="s">
        <v>777</v>
      </c>
      <c r="BK448" s="502">
        <f>1/1000</f>
        <v>1E-3</v>
      </c>
      <c r="BL448" s="482" t="s">
        <v>774</v>
      </c>
      <c r="BM448" s="481">
        <f>0/2</f>
        <v>0</v>
      </c>
      <c r="BN448" s="481">
        <f>8/1</f>
        <v>8</v>
      </c>
      <c r="BO448" s="480" t="s">
        <v>520</v>
      </c>
      <c r="BP448" s="502">
        <v>0</v>
      </c>
      <c r="BQ448" s="482" t="s">
        <v>775</v>
      </c>
      <c r="BR448" s="481">
        <v>0</v>
      </c>
      <c r="BS448" s="481">
        <v>0</v>
      </c>
      <c r="BT448" s="480" t="s">
        <v>520</v>
      </c>
      <c r="BU448" s="106"/>
      <c r="BV448" s="107"/>
      <c r="BW448" s="551"/>
      <c r="BX448" s="551"/>
      <c r="BY448" s="107"/>
      <c r="BZ448" s="107"/>
      <c r="CA448" s="107"/>
      <c r="CB448" s="107"/>
      <c r="CC448" s="107"/>
      <c r="CD448" s="107"/>
      <c r="CE448" s="107"/>
      <c r="CF448" s="107"/>
      <c r="CG448" s="107"/>
      <c r="CH448" s="107"/>
      <c r="CI448" s="107"/>
      <c r="CJ448" s="107"/>
      <c r="CK448" s="107"/>
      <c r="CL448" s="107"/>
      <c r="CM448" s="107"/>
      <c r="CN448" s="109"/>
      <c r="CO448" s="110">
        <v>0.9</v>
      </c>
      <c r="CP448" s="110">
        <f t="shared" si="363"/>
        <v>8</v>
      </c>
      <c r="DC448" s="109"/>
      <c r="DD448" s="109"/>
      <c r="DE448" s="109"/>
      <c r="DF448" s="109"/>
      <c r="DI448" s="109"/>
    </row>
    <row r="449" spans="54:114" s="111" customFormat="1" ht="32.25" hidden="1" thickBot="1" x14ac:dyDescent="0.3">
      <c r="BB449" s="112">
        <v>50.4</v>
      </c>
      <c r="BC449" s="112">
        <v>22</v>
      </c>
      <c r="BD449" s="112">
        <f>BC449/((BB449*1000*1000)/(1000*1000))</f>
        <v>0.43650793650793651</v>
      </c>
      <c r="BE449" s="112"/>
      <c r="BF449" s="112">
        <v>0.63500999999999996</v>
      </c>
      <c r="BI449" s="508" t="s">
        <v>784</v>
      </c>
      <c r="BJ449" s="482" t="s">
        <v>785</v>
      </c>
      <c r="BK449" s="502">
        <f>BD449*BF449</f>
        <v>0.27718690476190477</v>
      </c>
      <c r="BL449" s="482" t="s">
        <v>786</v>
      </c>
      <c r="BM449" s="481">
        <f>0%/5%</f>
        <v>0</v>
      </c>
      <c r="BN449" s="481">
        <f>10%/5%</f>
        <v>2</v>
      </c>
      <c r="BO449" s="480" t="s">
        <v>520</v>
      </c>
      <c r="BP449" s="502">
        <v>0</v>
      </c>
      <c r="BQ449" s="482" t="s">
        <v>787</v>
      </c>
      <c r="BR449" s="481">
        <v>0</v>
      </c>
      <c r="BS449" s="481">
        <v>0</v>
      </c>
      <c r="BT449" s="480" t="s">
        <v>520</v>
      </c>
      <c r="BU449" s="106"/>
      <c r="BV449" s="107"/>
      <c r="BW449" s="551"/>
      <c r="BX449" s="551"/>
      <c r="BY449" s="107"/>
      <c r="BZ449" s="107"/>
      <c r="CA449" s="107"/>
      <c r="CB449" s="107"/>
      <c r="CC449" s="107"/>
      <c r="CD449" s="107"/>
      <c r="CE449" s="107"/>
      <c r="CF449" s="107"/>
      <c r="CG449" s="107"/>
      <c r="CH449" s="107"/>
      <c r="CI449" s="107"/>
      <c r="CJ449" s="107"/>
      <c r="CK449" s="107"/>
      <c r="CL449" s="107"/>
      <c r="CM449" s="107"/>
      <c r="CN449" s="109"/>
      <c r="CO449" s="110"/>
      <c r="CP449" s="110">
        <f t="shared" si="363"/>
        <v>2</v>
      </c>
      <c r="DC449" s="109"/>
      <c r="DD449" s="109"/>
      <c r="DE449" s="109"/>
      <c r="DF449" s="109"/>
      <c r="DI449" s="109"/>
    </row>
    <row r="450" spans="54:114" s="111" customFormat="1" ht="19.5" hidden="1" thickBot="1" x14ac:dyDescent="0.3">
      <c r="BI450" s="508" t="s">
        <v>788</v>
      </c>
      <c r="BJ450" s="482" t="s">
        <v>463</v>
      </c>
      <c r="BK450" s="502">
        <f>(0.85*2.7)/1000</f>
        <v>2.2949999999999997E-3</v>
      </c>
      <c r="BL450" s="482" t="s">
        <v>774</v>
      </c>
      <c r="BM450" s="481">
        <f>0.9/2.7</f>
        <v>0.33333333333333331</v>
      </c>
      <c r="BN450" s="481">
        <f>0.9/2.7</f>
        <v>0.33333333333333331</v>
      </c>
      <c r="BO450" s="480" t="s">
        <v>520</v>
      </c>
      <c r="BP450" s="502">
        <f>(0.85*0.007)/1000</f>
        <v>5.9499999999999998E-6</v>
      </c>
      <c r="BQ450" s="482" t="s">
        <v>775</v>
      </c>
      <c r="BR450" s="481">
        <f>0.1/0.07</f>
        <v>1.4285714285714286</v>
      </c>
      <c r="BS450" s="481">
        <f>0.1/0.07</f>
        <v>1.4285714285714286</v>
      </c>
      <c r="BT450" s="480" t="s">
        <v>520</v>
      </c>
      <c r="BU450" s="106"/>
      <c r="BV450" s="502">
        <v>1515</v>
      </c>
      <c r="BW450" s="482" t="s">
        <v>789</v>
      </c>
      <c r="BX450" s="481">
        <f>177/1515</f>
        <v>0.11683168316831684</v>
      </c>
      <c r="BY450" s="481">
        <f>177/1515</f>
        <v>0.11683168316831684</v>
      </c>
      <c r="BZ450" s="480" t="s">
        <v>520</v>
      </c>
      <c r="CA450" s="107"/>
      <c r="CB450" s="107"/>
      <c r="CC450" s="107"/>
      <c r="CD450" s="107"/>
      <c r="CE450" s="107"/>
      <c r="CF450" s="107"/>
      <c r="CG450" s="107"/>
      <c r="CH450" s="107"/>
      <c r="CI450" s="107"/>
      <c r="CJ450" s="107"/>
      <c r="CK450" s="107"/>
      <c r="CL450" s="107"/>
      <c r="CM450" s="107"/>
      <c r="CN450" s="109"/>
      <c r="CO450" s="110"/>
      <c r="CP450" s="110">
        <f t="shared" si="363"/>
        <v>0.33333333333333331</v>
      </c>
      <c r="DC450" s="109"/>
      <c r="DD450" s="109"/>
      <c r="DE450" s="109"/>
      <c r="DF450" s="109"/>
      <c r="DI450" s="109"/>
    </row>
    <row r="451" spans="54:114" s="111" customFormat="1" ht="19.5" hidden="1" thickBot="1" x14ac:dyDescent="0.3">
      <c r="BI451" s="508" t="s">
        <v>790</v>
      </c>
      <c r="BJ451" s="482" t="s">
        <v>463</v>
      </c>
      <c r="BK451" s="502">
        <f>(0.92*2.3)/1000</f>
        <v>2.1160000000000003E-3</v>
      </c>
      <c r="BL451" s="482" t="s">
        <v>774</v>
      </c>
      <c r="BM451" s="481">
        <f>0.9/2.3</f>
        <v>0.39130434782608697</v>
      </c>
      <c r="BN451" s="481">
        <f>0.9/2.3</f>
        <v>0.39130434782608697</v>
      </c>
      <c r="BO451" s="480" t="s">
        <v>520</v>
      </c>
      <c r="BP451" s="502">
        <f>(0.92*0.21)/1000</f>
        <v>1.9320000000000001E-4</v>
      </c>
      <c r="BQ451" s="482" t="s">
        <v>775</v>
      </c>
      <c r="BR451" s="481">
        <f>0.1/0.21</f>
        <v>0.47619047619047622</v>
      </c>
      <c r="BS451" s="481">
        <f>0.1/0.21</f>
        <v>0.47619047619047622</v>
      </c>
      <c r="BT451" s="480" t="s">
        <v>520</v>
      </c>
      <c r="BU451" s="106"/>
      <c r="BV451" s="502">
        <v>1613</v>
      </c>
      <c r="BW451" s="482" t="s">
        <v>789</v>
      </c>
      <c r="BX451" s="481">
        <f>95/1613</f>
        <v>5.8896466212027279E-2</v>
      </c>
      <c r="BY451" s="481">
        <f>95/1613</f>
        <v>5.8896466212027279E-2</v>
      </c>
      <c r="BZ451" s="480" t="s">
        <v>520</v>
      </c>
      <c r="CA451" s="107"/>
      <c r="CB451" s="107"/>
      <c r="CC451" s="107"/>
      <c r="CD451" s="107"/>
      <c r="CE451" s="107"/>
      <c r="CF451" s="107"/>
      <c r="CG451" s="107"/>
      <c r="CH451" s="107"/>
      <c r="CI451" s="107"/>
      <c r="CJ451" s="107"/>
      <c r="CK451" s="107"/>
      <c r="CL451" s="107"/>
      <c r="CM451" s="107"/>
      <c r="CN451" s="109"/>
      <c r="CO451" s="110"/>
      <c r="CP451" s="110">
        <f t="shared" si="363"/>
        <v>0.39130434782608697</v>
      </c>
      <c r="DC451" s="109"/>
      <c r="DD451" s="109"/>
      <c r="DE451" s="109"/>
      <c r="DF451" s="109"/>
      <c r="DI451" s="109"/>
    </row>
    <row r="452" spans="54:114" s="111" customFormat="1" ht="15.75" hidden="1" x14ac:dyDescent="0.25">
      <c r="BI452" s="106"/>
      <c r="BJ452" s="107"/>
      <c r="BK452" s="107"/>
      <c r="BL452" s="107"/>
      <c r="BM452" s="108"/>
      <c r="BN452" s="108"/>
      <c r="BO452" s="108"/>
      <c r="BP452" s="551"/>
      <c r="BQ452" s="107"/>
      <c r="BR452" s="551"/>
      <c r="BS452" s="551"/>
      <c r="BT452" s="551"/>
      <c r="BU452" s="551"/>
      <c r="BV452" s="107"/>
      <c r="BW452" s="551"/>
      <c r="BX452" s="551"/>
      <c r="BY452" s="107"/>
      <c r="BZ452" s="107"/>
      <c r="CA452" s="107"/>
      <c r="CB452" s="107"/>
      <c r="CC452" s="107"/>
      <c r="CD452" s="107"/>
      <c r="CE452" s="107"/>
      <c r="CF452" s="107"/>
      <c r="CG452" s="107"/>
      <c r="CH452" s="107"/>
      <c r="CI452" s="107"/>
      <c r="CJ452" s="107"/>
      <c r="CK452" s="107"/>
      <c r="CL452" s="107"/>
      <c r="CM452" s="107"/>
      <c r="CN452" s="109"/>
      <c r="CO452" s="110"/>
      <c r="CP452" s="110">
        <f t="shared" si="363"/>
        <v>0</v>
      </c>
      <c r="DC452" s="109"/>
      <c r="DD452" s="109"/>
      <c r="DE452" s="109"/>
      <c r="DF452" s="109"/>
      <c r="DH452" s="111" t="s">
        <v>791</v>
      </c>
      <c r="DI452" s="111" t="s">
        <v>679</v>
      </c>
      <c r="DJ452" s="111" t="s">
        <v>763</v>
      </c>
    </row>
    <row r="453" spans="54:114" s="111" customFormat="1" ht="15.75" hidden="1" x14ac:dyDescent="0.25">
      <c r="BI453" s="106"/>
      <c r="BJ453" s="107"/>
      <c r="BK453" s="107"/>
      <c r="BL453" s="107"/>
      <c r="BM453" s="108"/>
      <c r="BN453" s="108"/>
      <c r="BO453" s="108"/>
      <c r="BP453" s="551"/>
      <c r="BQ453" s="551"/>
      <c r="BR453" s="551"/>
      <c r="BS453" s="551"/>
      <c r="BT453" s="551"/>
      <c r="BU453" s="551"/>
      <c r="BV453" s="107"/>
      <c r="BW453" s="551"/>
      <c r="BX453" s="551"/>
      <c r="BY453" s="107"/>
      <c r="BZ453" s="107"/>
      <c r="CA453" s="107"/>
      <c r="CB453" s="107"/>
      <c r="CC453" s="107"/>
      <c r="CD453" s="107"/>
      <c r="CE453" s="107"/>
      <c r="CF453" s="107"/>
      <c r="CG453" s="107"/>
      <c r="CH453" s="107"/>
      <c r="CI453" s="107"/>
      <c r="CJ453" s="107"/>
      <c r="CK453" s="107"/>
      <c r="CL453" s="107"/>
      <c r="CM453" s="107"/>
      <c r="CN453" s="109"/>
      <c r="CO453" s="110"/>
      <c r="CP453" s="110">
        <f t="shared" si="363"/>
        <v>0</v>
      </c>
      <c r="DC453" s="109"/>
      <c r="DD453" s="109"/>
      <c r="DE453" s="109"/>
      <c r="DF453" s="109"/>
      <c r="DH453" s="111">
        <v>1.4999999999999999E-2</v>
      </c>
      <c r="DI453" s="111">
        <v>7.0000000000000001E-3</v>
      </c>
      <c r="DJ453" s="111">
        <f>+DB442*DC442*DG442*DH453*DI453*310</f>
        <v>1.4647500000000001E-2</v>
      </c>
    </row>
    <row r="454" spans="54:114" s="111" customFormat="1" ht="15.75" hidden="1" x14ac:dyDescent="0.25">
      <c r="BI454" s="471" t="s">
        <v>792</v>
      </c>
      <c r="BJ454" s="470"/>
      <c r="BK454" s="471" t="s">
        <v>769</v>
      </c>
      <c r="BL454" s="470"/>
      <c r="BM454" s="471" t="s">
        <v>378</v>
      </c>
      <c r="BN454" s="471" t="s">
        <v>378</v>
      </c>
      <c r="BO454" s="471" t="s">
        <v>379</v>
      </c>
      <c r="BP454" s="551"/>
      <c r="BQ454" s="551"/>
      <c r="BR454" s="551"/>
      <c r="BS454" s="551"/>
      <c r="BT454" s="551"/>
      <c r="BU454" s="551"/>
      <c r="BV454" s="107"/>
      <c r="BW454" s="551"/>
      <c r="BX454" s="551"/>
      <c r="BY454" s="107"/>
      <c r="BZ454" s="107"/>
      <c r="CA454" s="107"/>
      <c r="CB454" s="107"/>
      <c r="CC454" s="107"/>
      <c r="CD454" s="107"/>
      <c r="CE454" s="107"/>
      <c r="CF454" s="107"/>
      <c r="CG454" s="107"/>
      <c r="CH454" s="107"/>
      <c r="CI454" s="107"/>
      <c r="CJ454" s="107"/>
      <c r="CK454" s="107"/>
      <c r="CL454" s="107"/>
      <c r="CM454" s="107"/>
      <c r="CN454" s="109"/>
      <c r="CO454" s="110"/>
      <c r="CP454" s="110" t="str">
        <f t="shared" si="363"/>
        <v>Incertidumbre (+/- %)</v>
      </c>
      <c r="DC454" s="109"/>
      <c r="DD454" s="109"/>
      <c r="DE454" s="109"/>
      <c r="DF454" s="109"/>
    </row>
    <row r="455" spans="54:114" s="111" customFormat="1" ht="16.5" hidden="1" thickBot="1" x14ac:dyDescent="0.3">
      <c r="BI455" s="476"/>
      <c r="BJ455" s="475" t="s">
        <v>384</v>
      </c>
      <c r="BK455" s="476"/>
      <c r="BL455" s="475" t="s">
        <v>385</v>
      </c>
      <c r="BM455" s="476"/>
      <c r="BN455" s="476"/>
      <c r="BO455" s="476"/>
      <c r="BP455" s="551"/>
      <c r="BQ455" s="551"/>
      <c r="BR455" s="551"/>
      <c r="BS455" s="551"/>
      <c r="BT455" s="551"/>
      <c r="BU455" s="551"/>
      <c r="BV455" s="107"/>
      <c r="BW455" s="551"/>
      <c r="BX455" s="551"/>
      <c r="BY455" s="107"/>
      <c r="BZ455" s="107"/>
      <c r="CA455" s="107"/>
      <c r="CB455" s="107"/>
      <c r="CC455" s="107"/>
      <c r="CD455" s="107"/>
      <c r="CE455" s="107"/>
      <c r="CF455" s="107"/>
      <c r="CG455" s="107"/>
      <c r="CH455" s="107"/>
      <c r="CI455" s="107"/>
      <c r="CJ455" s="107"/>
      <c r="CK455" s="107"/>
      <c r="CL455" s="107"/>
      <c r="CM455" s="107"/>
      <c r="CN455" s="109"/>
      <c r="CO455" s="110"/>
      <c r="CP455" s="110">
        <f t="shared" si="363"/>
        <v>0</v>
      </c>
      <c r="DC455" s="109"/>
      <c r="DD455" s="109"/>
      <c r="DE455" s="109"/>
      <c r="DF455" s="109"/>
      <c r="DJ455" s="111">
        <f>+DB442*DC442*DG442*DH453*DI453*298</f>
        <v>1.4080500000000001E-2</v>
      </c>
    </row>
    <row r="456" spans="54:114" s="111" customFormat="1" ht="32.25" hidden="1" thickBot="1" x14ac:dyDescent="0.3">
      <c r="BI456" s="508" t="s">
        <v>793</v>
      </c>
      <c r="BJ456" s="482" t="s">
        <v>794</v>
      </c>
      <c r="BK456" s="502">
        <f>0.01*44/28</f>
        <v>1.5714285714285715E-2</v>
      </c>
      <c r="BL456" s="482" t="s">
        <v>795</v>
      </c>
      <c r="BM456" s="481">
        <v>0.1</v>
      </c>
      <c r="BN456" s="481">
        <v>3</v>
      </c>
      <c r="BO456" s="480" t="s">
        <v>520</v>
      </c>
      <c r="BP456" s="551"/>
      <c r="BQ456" s="551"/>
      <c r="BR456" s="551"/>
      <c r="BS456" s="551"/>
      <c r="BT456" s="551"/>
      <c r="BU456" s="551"/>
      <c r="BV456" s="107"/>
      <c r="BW456" s="551"/>
      <c r="BX456" s="551"/>
      <c r="BY456" s="107"/>
      <c r="BZ456" s="107"/>
      <c r="CA456" s="107"/>
      <c r="CB456" s="107"/>
      <c r="CC456" s="107"/>
      <c r="CD456" s="107"/>
      <c r="CE456" s="107"/>
      <c r="CF456" s="107"/>
      <c r="CG456" s="107"/>
      <c r="CH456" s="107"/>
      <c r="CI456" s="107"/>
      <c r="CJ456" s="107"/>
      <c r="CK456" s="107"/>
      <c r="CL456" s="107"/>
      <c r="CM456" s="107"/>
      <c r="CN456" s="109"/>
      <c r="CO456" s="110"/>
      <c r="CP456" s="110">
        <f t="shared" si="363"/>
        <v>3</v>
      </c>
      <c r="DC456" s="109"/>
      <c r="DD456" s="109"/>
      <c r="DE456" s="109"/>
      <c r="DF456" s="109"/>
    </row>
    <row r="457" spans="54:114" s="111" customFormat="1" ht="19.5" hidden="1" thickBot="1" x14ac:dyDescent="0.3">
      <c r="BI457" s="508" t="s">
        <v>796</v>
      </c>
      <c r="BJ457" s="482" t="s">
        <v>794</v>
      </c>
      <c r="BK457" s="502">
        <f>0.02*44/28</f>
        <v>3.1428571428571431E-2</v>
      </c>
      <c r="BL457" s="482" t="s">
        <v>795</v>
      </c>
      <c r="BM457" s="481">
        <v>0.35</v>
      </c>
      <c r="BN457" s="481">
        <v>3</v>
      </c>
      <c r="BO457" s="480" t="s">
        <v>520</v>
      </c>
      <c r="BP457" s="551"/>
      <c r="BQ457" s="551"/>
      <c r="BR457" s="551"/>
      <c r="BS457" s="551"/>
      <c r="BT457" s="551"/>
      <c r="BU457" s="551"/>
      <c r="BV457" s="107"/>
      <c r="BW457" s="551"/>
      <c r="BX457" s="551"/>
      <c r="BY457" s="107"/>
      <c r="BZ457" s="107"/>
      <c r="CA457" s="107"/>
      <c r="CB457" s="107"/>
      <c r="CC457" s="107"/>
      <c r="CD457" s="107"/>
      <c r="CE457" s="107"/>
      <c r="CF457" s="107"/>
      <c r="CG457" s="107"/>
      <c r="CH457" s="107"/>
      <c r="CI457" s="107"/>
      <c r="CJ457" s="107"/>
      <c r="CK457" s="107"/>
      <c r="CL457" s="107"/>
      <c r="CM457" s="107"/>
      <c r="CN457" s="109"/>
      <c r="CO457" s="110"/>
      <c r="CP457" s="110">
        <f t="shared" si="363"/>
        <v>3</v>
      </c>
      <c r="DC457" s="109"/>
      <c r="DD457" s="109"/>
      <c r="DE457" s="109"/>
      <c r="DF457" s="109"/>
    </row>
    <row r="458" spans="54:114" s="111" customFormat="1" ht="19.5" hidden="1" thickBot="1" x14ac:dyDescent="0.3">
      <c r="BI458" s="508" t="s">
        <v>797</v>
      </c>
      <c r="BJ458" s="482" t="s">
        <v>794</v>
      </c>
      <c r="BK458" s="502">
        <f>0.01*44/28</f>
        <v>1.5714285714285715E-2</v>
      </c>
      <c r="BL458" s="482" t="s">
        <v>795</v>
      </c>
      <c r="BM458" s="481">
        <v>0.33329999999999999</v>
      </c>
      <c r="BN458" s="481">
        <v>3</v>
      </c>
      <c r="BO458" s="480" t="s">
        <v>520</v>
      </c>
      <c r="BP458" s="551"/>
      <c r="BQ458" s="551"/>
      <c r="BR458" s="551"/>
      <c r="BS458" s="551"/>
      <c r="BT458" s="551"/>
      <c r="BU458" s="551"/>
      <c r="BV458" s="107"/>
      <c r="BW458" s="551"/>
      <c r="BX458" s="551"/>
      <c r="BY458" s="107"/>
      <c r="BZ458" s="107"/>
      <c r="CA458" s="107"/>
      <c r="CB458" s="107"/>
      <c r="CC458" s="107"/>
      <c r="CD458" s="107"/>
      <c r="CE458" s="107"/>
      <c r="CF458" s="107"/>
      <c r="CG458" s="107"/>
      <c r="CH458" s="107"/>
      <c r="CI458" s="107"/>
      <c r="CJ458" s="107"/>
      <c r="CK458" s="107"/>
      <c r="CL458" s="107"/>
      <c r="CM458" s="107"/>
      <c r="CN458" s="109"/>
      <c r="CO458" s="110"/>
      <c r="CP458" s="110">
        <f t="shared" si="363"/>
        <v>3</v>
      </c>
      <c r="DC458" s="109"/>
      <c r="DD458" s="109"/>
      <c r="DE458" s="109"/>
      <c r="DF458" s="109"/>
    </row>
    <row r="459" spans="54:114" s="111" customFormat="1" ht="35.25" hidden="1" thickBot="1" x14ac:dyDescent="0.3">
      <c r="BI459" s="508" t="s">
        <v>798</v>
      </c>
      <c r="BJ459" s="482" t="s">
        <v>794</v>
      </c>
      <c r="BK459" s="502">
        <f>0.003*44/28</f>
        <v>4.7142857142857143E-3</v>
      </c>
      <c r="BL459" s="482" t="s">
        <v>795</v>
      </c>
      <c r="BM459" s="481">
        <v>0.01</v>
      </c>
      <c r="BN459" s="481">
        <v>2</v>
      </c>
      <c r="BO459" s="480" t="s">
        <v>520</v>
      </c>
      <c r="BP459" s="551"/>
      <c r="BQ459" s="502">
        <v>3.3525000000000005</v>
      </c>
      <c r="BR459" s="482" t="s">
        <v>799</v>
      </c>
      <c r="BS459" s="551"/>
      <c r="BT459" s="551"/>
      <c r="BU459" s="551"/>
      <c r="BV459" s="107"/>
      <c r="BW459" s="551"/>
      <c r="BX459" s="551"/>
      <c r="BY459" s="107"/>
      <c r="BZ459" s="107"/>
      <c r="CA459" s="107"/>
      <c r="CB459" s="107"/>
      <c r="CC459" s="107"/>
      <c r="CD459" s="107"/>
      <c r="CE459" s="107"/>
      <c r="CF459" s="107"/>
      <c r="CG459" s="107"/>
      <c r="CH459" s="107"/>
      <c r="CI459" s="107"/>
      <c r="CJ459" s="107"/>
      <c r="CK459" s="107"/>
      <c r="CL459" s="107"/>
      <c r="CM459" s="107"/>
      <c r="CN459" s="109"/>
      <c r="CO459" s="110"/>
      <c r="CP459" s="110">
        <f t="shared" si="363"/>
        <v>2</v>
      </c>
      <c r="DC459" s="109"/>
      <c r="DD459" s="109"/>
      <c r="DE459" s="109"/>
      <c r="DF459" s="109"/>
    </row>
    <row r="460" spans="54:114" s="111" customFormat="1" ht="19.5" hidden="1" thickBot="1" x14ac:dyDescent="0.3">
      <c r="BI460" s="508" t="s">
        <v>800</v>
      </c>
      <c r="BJ460" s="482" t="s">
        <v>801</v>
      </c>
      <c r="BK460" s="502">
        <f>0.12*(44/12)</f>
        <v>0.43999999999999995</v>
      </c>
      <c r="BL460" s="482" t="s">
        <v>802</v>
      </c>
      <c r="BM460" s="481">
        <v>0.01</v>
      </c>
      <c r="BN460" s="481">
        <v>0.5</v>
      </c>
      <c r="BO460" s="480" t="s">
        <v>520</v>
      </c>
      <c r="BP460" s="551"/>
      <c r="BQ460" s="551"/>
      <c r="BR460" s="551"/>
      <c r="BS460" s="551"/>
      <c r="BT460" s="551"/>
      <c r="BU460" s="551"/>
      <c r="BV460" s="107"/>
      <c r="BW460" s="551"/>
      <c r="BX460" s="551"/>
      <c r="BY460" s="107"/>
      <c r="BZ460" s="107"/>
      <c r="CA460" s="107"/>
      <c r="CB460" s="107"/>
      <c r="CC460" s="107"/>
      <c r="CD460" s="107"/>
      <c r="CE460" s="107"/>
      <c r="CF460" s="107"/>
      <c r="CG460" s="107"/>
      <c r="CH460" s="107"/>
      <c r="CI460" s="107"/>
      <c r="CJ460" s="107"/>
      <c r="CK460" s="107"/>
      <c r="CL460" s="107"/>
      <c r="CM460" s="107"/>
      <c r="CN460" s="109"/>
      <c r="CO460" s="110"/>
      <c r="CP460" s="110">
        <f t="shared" si="363"/>
        <v>0.5</v>
      </c>
      <c r="DC460" s="109"/>
      <c r="DD460" s="109"/>
      <c r="DE460" s="109"/>
      <c r="DF460" s="109"/>
    </row>
    <row r="461" spans="54:114" s="111" customFormat="1" ht="19.5" hidden="1" thickBot="1" x14ac:dyDescent="0.3">
      <c r="BI461" s="508" t="s">
        <v>803</v>
      </c>
      <c r="BJ461" s="482" t="s">
        <v>801</v>
      </c>
      <c r="BK461" s="502">
        <f>0.13*(44/12)</f>
        <v>0.47666666666666668</v>
      </c>
      <c r="BL461" s="482" t="s">
        <v>802</v>
      </c>
      <c r="BM461" s="481">
        <v>0.01</v>
      </c>
      <c r="BN461" s="481">
        <v>0.5</v>
      </c>
      <c r="BO461" s="480" t="s">
        <v>520</v>
      </c>
      <c r="BP461" s="551"/>
      <c r="BQ461" s="551"/>
      <c r="BR461" s="551"/>
      <c r="BS461" s="551"/>
      <c r="BT461" s="551"/>
      <c r="BU461" s="551"/>
      <c r="BV461" s="107"/>
      <c r="BW461" s="551"/>
      <c r="BX461" s="551"/>
      <c r="BY461" s="107"/>
      <c r="BZ461" s="107"/>
      <c r="CA461" s="107"/>
      <c r="CB461" s="107"/>
      <c r="CC461" s="107"/>
      <c r="CD461" s="107"/>
      <c r="CE461" s="107"/>
      <c r="CF461" s="107"/>
      <c r="CG461" s="107"/>
      <c r="CH461" s="107"/>
      <c r="CI461" s="107"/>
      <c r="CJ461" s="107"/>
      <c r="CK461" s="107"/>
      <c r="CL461" s="107"/>
      <c r="CM461" s="107"/>
      <c r="CN461" s="109"/>
      <c r="CO461" s="110"/>
      <c r="CP461" s="110">
        <f t="shared" si="363"/>
        <v>0.5</v>
      </c>
      <c r="DC461" s="109"/>
      <c r="DD461" s="109"/>
      <c r="DE461" s="109"/>
      <c r="DF461" s="109"/>
    </row>
    <row r="462" spans="54:114" s="111" customFormat="1" ht="19.5" hidden="1" thickBot="1" x14ac:dyDescent="0.3">
      <c r="BI462" s="508" t="s">
        <v>804</v>
      </c>
      <c r="BJ462" s="482" t="s">
        <v>805</v>
      </c>
      <c r="BK462" s="502">
        <f>0.2*(44/12)</f>
        <v>0.73333333333333339</v>
      </c>
      <c r="BL462" s="482" t="s">
        <v>806</v>
      </c>
      <c r="BM462" s="481">
        <v>0.01</v>
      </c>
      <c r="BN462" s="481">
        <v>0.5</v>
      </c>
      <c r="BO462" s="480" t="s">
        <v>520</v>
      </c>
      <c r="BP462" s="551"/>
      <c r="BQ462" s="502"/>
      <c r="BR462" s="482"/>
      <c r="BS462" s="551"/>
      <c r="BT462" s="551"/>
      <c r="BU462" s="551"/>
      <c r="BV462" s="107"/>
      <c r="BW462" s="551"/>
      <c r="BX462" s="551"/>
      <c r="BY462" s="107"/>
      <c r="BZ462" s="107"/>
      <c r="CA462" s="107"/>
      <c r="CB462" s="107"/>
      <c r="CC462" s="107"/>
      <c r="CD462" s="107"/>
      <c r="CE462" s="107"/>
      <c r="CF462" s="107"/>
      <c r="CG462" s="107"/>
      <c r="CH462" s="107"/>
      <c r="CI462" s="107"/>
      <c r="CJ462" s="107"/>
      <c r="CK462" s="107"/>
      <c r="CL462" s="107"/>
      <c r="CM462" s="107"/>
      <c r="CN462" s="109"/>
      <c r="CO462" s="110">
        <v>0.5</v>
      </c>
      <c r="CP462" s="110">
        <f t="shared" si="363"/>
        <v>0.5</v>
      </c>
      <c r="DC462" s="109"/>
      <c r="DD462" s="109"/>
      <c r="DE462" s="109"/>
      <c r="DF462" s="109"/>
    </row>
    <row r="463" spans="54:114" s="111" customFormat="1" ht="15.75" hidden="1" x14ac:dyDescent="0.25">
      <c r="BI463" s="106"/>
      <c r="BJ463" s="107"/>
      <c r="BK463" s="107"/>
      <c r="BL463" s="107"/>
      <c r="BM463" s="108"/>
      <c r="BN463" s="108"/>
      <c r="BO463" s="108"/>
      <c r="BP463" s="551"/>
      <c r="BQ463" s="551"/>
      <c r="BR463" s="551"/>
      <c r="BS463" s="551"/>
      <c r="BT463" s="551"/>
      <c r="BU463" s="551"/>
      <c r="BV463" s="107"/>
      <c r="BW463" s="551"/>
      <c r="BX463" s="551"/>
      <c r="BY463" s="107"/>
      <c r="BZ463" s="107"/>
      <c r="CA463" s="107"/>
      <c r="CB463" s="107"/>
      <c r="CC463" s="107"/>
      <c r="CD463" s="107"/>
      <c r="CE463" s="107"/>
      <c r="CF463" s="107"/>
      <c r="CG463" s="107"/>
      <c r="CH463" s="107"/>
      <c r="CI463" s="107"/>
      <c r="CJ463" s="107"/>
      <c r="CK463" s="107"/>
      <c r="CL463" s="107"/>
      <c r="CM463" s="107"/>
      <c r="CN463" s="109"/>
      <c r="CO463" s="110"/>
      <c r="CP463" s="110">
        <f t="shared" si="363"/>
        <v>0</v>
      </c>
      <c r="CY463" s="111" t="s">
        <v>807</v>
      </c>
      <c r="CZ463" s="111" t="s">
        <v>808</v>
      </c>
      <c r="DB463" s="111" t="s">
        <v>760</v>
      </c>
      <c r="DC463" s="109" t="s">
        <v>809</v>
      </c>
      <c r="DD463" s="109"/>
      <c r="DE463" s="109"/>
      <c r="DF463" s="109"/>
      <c r="DH463" s="111" t="s">
        <v>810</v>
      </c>
      <c r="DI463" s="552" t="s">
        <v>811</v>
      </c>
      <c r="DJ463" s="109" t="s">
        <v>763</v>
      </c>
    </row>
    <row r="464" spans="54:114" s="111" customFormat="1" ht="15.75" hidden="1" x14ac:dyDescent="0.25">
      <c r="BI464" s="106"/>
      <c r="BJ464" s="107"/>
      <c r="BK464" s="107"/>
      <c r="BL464" s="107"/>
      <c r="BM464" s="108"/>
      <c r="BN464" s="108"/>
      <c r="BO464" s="108"/>
      <c r="BP464" s="551"/>
      <c r="BQ464" s="551"/>
      <c r="BR464" s="551"/>
      <c r="BS464" s="551"/>
      <c r="BT464" s="551"/>
      <c r="BU464" s="551"/>
      <c r="BV464" s="107"/>
      <c r="BW464" s="551"/>
      <c r="BX464" s="551"/>
      <c r="BY464" s="107"/>
      <c r="BZ464" s="107"/>
      <c r="CA464" s="107"/>
      <c r="CB464" s="107"/>
      <c r="CC464" s="107"/>
      <c r="CD464" s="107"/>
      <c r="CE464" s="107"/>
      <c r="CF464" s="107"/>
      <c r="CG464" s="107"/>
      <c r="CH464" s="107"/>
      <c r="CI464" s="107"/>
      <c r="CJ464" s="107"/>
      <c r="CK464" s="107"/>
      <c r="CL464" s="107"/>
      <c r="CM464" s="107"/>
      <c r="CN464" s="109"/>
      <c r="CO464" s="110"/>
      <c r="CP464" s="110">
        <f t="shared" ref="CP464:CP532" si="386">BN464</f>
        <v>0</v>
      </c>
      <c r="CX464" s="111" t="s">
        <v>812</v>
      </c>
      <c r="CZ464" s="111">
        <f>+DJ464</f>
        <v>3.4875000000000003</v>
      </c>
      <c r="DB464" s="111">
        <v>1</v>
      </c>
      <c r="DC464" s="109">
        <v>0.9</v>
      </c>
      <c r="DD464" s="109"/>
      <c r="DE464" s="109"/>
      <c r="DF464" s="109"/>
      <c r="DH464" s="111">
        <v>1.2500000000000001E-2</v>
      </c>
      <c r="DI464" s="111">
        <v>310</v>
      </c>
      <c r="DJ464" s="111">
        <f>+DC464*DH464*DI464</f>
        <v>3.4875000000000003</v>
      </c>
    </row>
    <row r="465" spans="61:116" s="111" customFormat="1" ht="15.75" hidden="1" x14ac:dyDescent="0.25">
      <c r="BI465" s="106"/>
      <c r="BJ465" s="107"/>
      <c r="BK465" s="107"/>
      <c r="BL465" s="107"/>
      <c r="BM465" s="108"/>
      <c r="BN465" s="108"/>
      <c r="BO465" s="108"/>
      <c r="BP465" s="551"/>
      <c r="BQ465" s="551"/>
      <c r="BR465" s="551"/>
      <c r="BS465" s="551"/>
      <c r="BT465" s="551"/>
      <c r="BU465" s="551"/>
      <c r="BV465" s="107"/>
      <c r="BW465" s="551"/>
      <c r="BX465" s="551"/>
      <c r="BY465" s="107"/>
      <c r="BZ465" s="107"/>
      <c r="CA465" s="107"/>
      <c r="CB465" s="107"/>
      <c r="CC465" s="107"/>
      <c r="CD465" s="107"/>
      <c r="CE465" s="107"/>
      <c r="CF465" s="107"/>
      <c r="CG465" s="107"/>
      <c r="CH465" s="107"/>
      <c r="CI465" s="107"/>
      <c r="CJ465" s="107"/>
      <c r="CK465" s="107"/>
      <c r="CL465" s="107"/>
      <c r="CM465" s="107"/>
      <c r="CN465" s="109"/>
      <c r="CO465" s="110"/>
      <c r="CP465" s="110">
        <f t="shared" si="386"/>
        <v>0</v>
      </c>
      <c r="DC465" s="109"/>
      <c r="DD465" s="109"/>
      <c r="DE465" s="109"/>
      <c r="DF465" s="109"/>
      <c r="DI465" s="111">
        <v>298</v>
      </c>
      <c r="DJ465" s="111">
        <f>+DC464*DH464*DI465</f>
        <v>3.3525000000000005</v>
      </c>
    </row>
    <row r="466" spans="61:116" s="111" customFormat="1" ht="15.75" hidden="1" x14ac:dyDescent="0.25">
      <c r="BI466" s="106"/>
      <c r="BJ466" s="107"/>
      <c r="BK466" s="107"/>
      <c r="BL466" s="107"/>
      <c r="BM466" s="108"/>
      <c r="BN466" s="108"/>
      <c r="BO466" s="108"/>
      <c r="BP466" s="551"/>
      <c r="BQ466" s="551"/>
      <c r="BR466" s="551"/>
      <c r="BS466" s="551"/>
      <c r="BT466" s="551"/>
      <c r="BU466" s="551"/>
      <c r="BV466" s="107"/>
      <c r="BW466" s="551"/>
      <c r="BX466" s="551"/>
      <c r="BY466" s="107"/>
      <c r="BZ466" s="107"/>
      <c r="CA466" s="107"/>
      <c r="CB466" s="107"/>
      <c r="CC466" s="107"/>
      <c r="CD466" s="107"/>
      <c r="CE466" s="107"/>
      <c r="CF466" s="107"/>
      <c r="CG466" s="107"/>
      <c r="CH466" s="107"/>
      <c r="CI466" s="107"/>
      <c r="CJ466" s="107"/>
      <c r="CK466" s="107"/>
      <c r="CL466" s="107"/>
      <c r="CM466" s="107"/>
      <c r="CN466" s="109"/>
      <c r="CO466" s="110"/>
      <c r="CP466" s="110">
        <f t="shared" si="386"/>
        <v>0</v>
      </c>
      <c r="DC466" s="109"/>
      <c r="DD466" s="109"/>
      <c r="DE466" s="109"/>
      <c r="DF466" s="109"/>
    </row>
    <row r="467" spans="61:116" s="111" customFormat="1" ht="15.75" hidden="1" x14ac:dyDescent="0.25">
      <c r="BI467" s="471" t="s">
        <v>813</v>
      </c>
      <c r="BJ467" s="470"/>
      <c r="BK467" s="471" t="s">
        <v>769</v>
      </c>
      <c r="BL467" s="470"/>
      <c r="BM467" s="471" t="s">
        <v>378</v>
      </c>
      <c r="BN467" s="471" t="s">
        <v>378</v>
      </c>
      <c r="BO467" s="471" t="s">
        <v>379</v>
      </c>
      <c r="BP467" s="551"/>
      <c r="BQ467" s="551"/>
      <c r="BR467" s="551"/>
      <c r="BS467" s="551"/>
      <c r="BT467" s="551"/>
      <c r="BU467" s="551"/>
      <c r="BV467" s="107"/>
      <c r="BW467" s="551"/>
      <c r="BX467" s="551"/>
      <c r="BY467" s="107"/>
      <c r="BZ467" s="107"/>
      <c r="CA467" s="107"/>
      <c r="CB467" s="107"/>
      <c r="CC467" s="107"/>
      <c r="CD467" s="107"/>
      <c r="CE467" s="107"/>
      <c r="CF467" s="107"/>
      <c r="CG467" s="107"/>
      <c r="CH467" s="107"/>
      <c r="CI467" s="107"/>
      <c r="CJ467" s="107"/>
      <c r="CK467" s="107"/>
      <c r="CL467" s="107"/>
      <c r="CM467" s="107"/>
      <c r="CN467" s="109"/>
      <c r="CO467" s="110"/>
      <c r="CP467" s="110" t="str">
        <f t="shared" si="386"/>
        <v>Incertidumbre (+/- %)</v>
      </c>
      <c r="DC467" s="109"/>
      <c r="DD467" s="109"/>
      <c r="DE467" s="109"/>
      <c r="DF467" s="109"/>
    </row>
    <row r="468" spans="61:116" s="111" customFormat="1" ht="16.5" hidden="1" thickBot="1" x14ac:dyDescent="0.3">
      <c r="BI468" s="476"/>
      <c r="BJ468" s="475" t="s">
        <v>384</v>
      </c>
      <c r="BK468" s="476"/>
      <c r="BL468" s="475" t="s">
        <v>385</v>
      </c>
      <c r="BM468" s="476"/>
      <c r="BN468" s="476"/>
      <c r="BO468" s="476"/>
      <c r="BP468" s="551"/>
      <c r="BQ468" s="551"/>
      <c r="BR468" s="551"/>
      <c r="BS468" s="551"/>
      <c r="BT468" s="551"/>
      <c r="BU468" s="551"/>
      <c r="BV468" s="107"/>
      <c r="BW468" s="551"/>
      <c r="BX468" s="551"/>
      <c r="BY468" s="107"/>
      <c r="BZ468" s="107"/>
      <c r="CA468" s="107"/>
      <c r="CB468" s="107"/>
      <c r="CC468" s="107"/>
      <c r="CD468" s="107"/>
      <c r="CE468" s="107"/>
      <c r="CF468" s="107"/>
      <c r="CG468" s="107"/>
      <c r="CH468" s="107"/>
      <c r="CI468" s="107"/>
      <c r="CJ468" s="107"/>
      <c r="CK468" s="107"/>
      <c r="CL468" s="107"/>
      <c r="CM468" s="107"/>
      <c r="CN468" s="109"/>
      <c r="CO468" s="110"/>
      <c r="CP468" s="110">
        <f t="shared" si="386"/>
        <v>0</v>
      </c>
      <c r="DC468" s="109"/>
      <c r="DD468" s="109"/>
      <c r="DE468" s="109"/>
      <c r="DF468" s="109"/>
    </row>
    <row r="469" spans="61:116" s="111" customFormat="1" ht="32.25" hidden="1" thickBot="1" x14ac:dyDescent="0.3">
      <c r="BI469" s="508" t="s">
        <v>360</v>
      </c>
      <c r="BJ469" s="482" t="s">
        <v>814</v>
      </c>
      <c r="BK469" s="502">
        <v>0.16438</v>
      </c>
      <c r="BL469" s="482" t="s">
        <v>815</v>
      </c>
      <c r="BM469" s="481">
        <v>0.05</v>
      </c>
      <c r="BN469" s="481">
        <v>0.1</v>
      </c>
      <c r="BO469" s="480" t="s">
        <v>816</v>
      </c>
      <c r="BP469" s="551"/>
      <c r="BQ469" s="551"/>
      <c r="BR469" s="551"/>
      <c r="BS469" s="551"/>
      <c r="BT469" s="551"/>
      <c r="BU469" s="551"/>
      <c r="BV469" s="107"/>
      <c r="BW469" s="551"/>
      <c r="BX469" s="551"/>
      <c r="BY469" s="107"/>
      <c r="BZ469" s="107"/>
      <c r="CA469" s="107"/>
      <c r="CB469" s="107"/>
      <c r="CC469" s="107"/>
      <c r="CD469" s="107"/>
      <c r="CE469" s="107"/>
      <c r="CF469" s="107"/>
      <c r="CG469" s="107"/>
      <c r="CH469" s="107"/>
      <c r="CI469" s="107"/>
      <c r="CJ469" s="107"/>
      <c r="CK469" s="107"/>
      <c r="CL469" s="107"/>
      <c r="CM469" s="107"/>
      <c r="CN469" s="109"/>
      <c r="CO469" s="110">
        <v>0.05</v>
      </c>
      <c r="CP469" s="110">
        <f t="shared" si="386"/>
        <v>0.1</v>
      </c>
      <c r="CW469" s="109"/>
      <c r="CX469" s="553"/>
      <c r="CY469" s="553"/>
      <c r="CZ469" s="109"/>
      <c r="DA469" s="109"/>
      <c r="DB469" s="109"/>
      <c r="DC469" s="553"/>
      <c r="DD469" s="553"/>
      <c r="DE469" s="553"/>
      <c r="DF469" s="553"/>
      <c r="DG469" s="553"/>
      <c r="DH469" s="109"/>
      <c r="DJ469" s="549"/>
      <c r="DK469" s="549"/>
      <c r="DL469" s="109"/>
    </row>
    <row r="470" spans="61:116" s="111" customFormat="1" ht="32.25" hidden="1" thickBot="1" x14ac:dyDescent="0.3">
      <c r="BI470" s="508" t="s">
        <v>817</v>
      </c>
      <c r="BJ470" s="482" t="s">
        <v>814</v>
      </c>
      <c r="BK470" s="502">
        <v>0.13</v>
      </c>
      <c r="BL470" s="482" t="s">
        <v>815</v>
      </c>
      <c r="BM470" s="481">
        <v>0.05</v>
      </c>
      <c r="BN470" s="481">
        <v>0.1</v>
      </c>
      <c r="BO470" s="480" t="s">
        <v>818</v>
      </c>
      <c r="BP470" s="551"/>
      <c r="BQ470" s="551"/>
      <c r="BR470" s="551"/>
      <c r="BS470" s="551"/>
      <c r="BT470" s="551"/>
      <c r="BU470" s="551"/>
      <c r="BV470" s="107"/>
      <c r="BW470" s="551"/>
      <c r="BX470" s="551"/>
      <c r="BY470" s="107"/>
      <c r="BZ470" s="107"/>
      <c r="CA470" s="107"/>
      <c r="CB470" s="107"/>
      <c r="CC470" s="107"/>
      <c r="CD470" s="107"/>
      <c r="CE470" s="107"/>
      <c r="CF470" s="107"/>
      <c r="CG470" s="107"/>
      <c r="CH470" s="107"/>
      <c r="CI470" s="107"/>
      <c r="CJ470" s="107"/>
      <c r="CK470" s="107"/>
      <c r="CL470" s="107"/>
      <c r="CM470" s="107"/>
      <c r="CN470" s="109"/>
      <c r="CO470" s="110"/>
      <c r="CP470" s="110"/>
      <c r="CW470" s="109"/>
      <c r="CX470" s="553"/>
      <c r="CY470" s="553"/>
      <c r="CZ470" s="109"/>
      <c r="DA470" s="109"/>
      <c r="DB470" s="109"/>
      <c r="DC470" s="553"/>
      <c r="DD470" s="553"/>
      <c r="DE470" s="553"/>
      <c r="DF470" s="553"/>
      <c r="DG470" s="553"/>
      <c r="DH470" s="109"/>
      <c r="DJ470" s="549"/>
      <c r="DK470" s="549"/>
      <c r="DL470" s="109"/>
    </row>
    <row r="471" spans="61:116" s="111" customFormat="1" ht="32.25" hidden="1" thickBot="1" x14ac:dyDescent="0.3">
      <c r="BI471" s="508" t="s">
        <v>819</v>
      </c>
      <c r="BJ471" s="482" t="s">
        <v>814</v>
      </c>
      <c r="BK471" s="502">
        <v>0.11</v>
      </c>
      <c r="BL471" s="482" t="s">
        <v>815</v>
      </c>
      <c r="BM471" s="481">
        <v>0.05</v>
      </c>
      <c r="BN471" s="481">
        <v>0.1</v>
      </c>
      <c r="BO471" s="480" t="s">
        <v>818</v>
      </c>
      <c r="BP471" s="551"/>
      <c r="BQ471" s="551"/>
      <c r="BR471" s="551"/>
      <c r="BS471" s="551"/>
      <c r="BT471" s="551"/>
      <c r="BU471" s="551"/>
      <c r="BV471" s="107"/>
      <c r="BW471" s="551"/>
      <c r="BX471" s="551"/>
      <c r="BY471" s="107"/>
      <c r="BZ471" s="107"/>
      <c r="CA471" s="107"/>
      <c r="CB471" s="107"/>
      <c r="CC471" s="107"/>
      <c r="CD471" s="107"/>
      <c r="CE471" s="107"/>
      <c r="CF471" s="107"/>
      <c r="CG471" s="107"/>
      <c r="CH471" s="107"/>
      <c r="CI471" s="107"/>
      <c r="CJ471" s="107"/>
      <c r="CK471" s="107"/>
      <c r="CL471" s="107"/>
      <c r="CM471" s="107"/>
      <c r="CN471" s="109"/>
      <c r="CO471" s="110"/>
      <c r="CP471" s="110"/>
      <c r="CW471" s="109"/>
      <c r="CX471" s="553"/>
      <c r="CY471" s="553"/>
      <c r="CZ471" s="109"/>
      <c r="DA471" s="109"/>
      <c r="DB471" s="109"/>
      <c r="DC471" s="553"/>
      <c r="DD471" s="553"/>
      <c r="DE471" s="553"/>
      <c r="DF471" s="553"/>
      <c r="DG471" s="553"/>
      <c r="DH471" s="109"/>
      <c r="DJ471" s="549"/>
      <c r="DK471" s="549"/>
      <c r="DL471" s="109"/>
    </row>
    <row r="472" spans="61:116" s="111" customFormat="1" ht="32.25" hidden="1" thickBot="1" x14ac:dyDescent="0.3">
      <c r="BI472" s="508" t="s">
        <v>820</v>
      </c>
      <c r="BJ472" s="482" t="s">
        <v>814</v>
      </c>
      <c r="BK472" s="502">
        <v>0.21</v>
      </c>
      <c r="BL472" s="482" t="s">
        <v>815</v>
      </c>
      <c r="BM472" s="481">
        <v>0.05</v>
      </c>
      <c r="BN472" s="481">
        <v>0.1</v>
      </c>
      <c r="BO472" s="480" t="s">
        <v>818</v>
      </c>
      <c r="BP472" s="551"/>
      <c r="BQ472" s="551"/>
      <c r="BR472" s="551"/>
      <c r="BS472" s="551"/>
      <c r="BT472" s="551"/>
      <c r="BU472" s="551"/>
      <c r="BV472" s="107"/>
      <c r="BW472" s="551"/>
      <c r="BX472" s="551"/>
      <c r="BY472" s="107"/>
      <c r="BZ472" s="107"/>
      <c r="CA472" s="107"/>
      <c r="CB472" s="107"/>
      <c r="CC472" s="107"/>
      <c r="CD472" s="107"/>
      <c r="CE472" s="107"/>
      <c r="CF472" s="107"/>
      <c r="CG472" s="107"/>
      <c r="CH472" s="107"/>
      <c r="CI472" s="107"/>
      <c r="CJ472" s="107"/>
      <c r="CK472" s="107"/>
      <c r="CL472" s="107"/>
      <c r="CM472" s="107"/>
      <c r="CN472" s="109"/>
      <c r="CO472" s="110"/>
      <c r="CP472" s="110"/>
      <c r="CW472" s="109"/>
      <c r="CX472" s="553"/>
      <c r="CY472" s="553"/>
      <c r="CZ472" s="109"/>
      <c r="DA472" s="109"/>
      <c r="DB472" s="109"/>
      <c r="DC472" s="553"/>
      <c r="DD472" s="553"/>
      <c r="DE472" s="553"/>
      <c r="DF472" s="553"/>
      <c r="DG472" s="553"/>
      <c r="DH472" s="109"/>
      <c r="DJ472" s="549"/>
      <c r="DK472" s="549"/>
      <c r="DL472" s="109"/>
    </row>
    <row r="473" spans="61:116" s="111" customFormat="1" ht="32.25" hidden="1" thickBot="1" x14ac:dyDescent="0.3">
      <c r="BI473" s="508" t="s">
        <v>821</v>
      </c>
      <c r="BJ473" s="482" t="s">
        <v>814</v>
      </c>
      <c r="BK473" s="502">
        <v>0.23</v>
      </c>
      <c r="BL473" s="482" t="s">
        <v>815</v>
      </c>
      <c r="BM473" s="481">
        <v>0.05</v>
      </c>
      <c r="BN473" s="481">
        <v>0.1</v>
      </c>
      <c r="BO473" s="480" t="s">
        <v>818</v>
      </c>
      <c r="BP473" s="551"/>
      <c r="BQ473" s="551"/>
      <c r="BR473" s="551"/>
      <c r="BS473" s="551"/>
      <c r="BT473" s="551"/>
      <c r="BU473" s="551"/>
      <c r="BV473" s="107"/>
      <c r="BW473" s="551"/>
      <c r="BX473" s="551"/>
      <c r="BY473" s="107"/>
      <c r="BZ473" s="107"/>
      <c r="CA473" s="107"/>
      <c r="CB473" s="107"/>
      <c r="CC473" s="107"/>
      <c r="CD473" s="107"/>
      <c r="CE473" s="107"/>
      <c r="CF473" s="107"/>
      <c r="CG473" s="107"/>
      <c r="CH473" s="107"/>
      <c r="CI473" s="107"/>
      <c r="CJ473" s="107"/>
      <c r="CK473" s="107"/>
      <c r="CL473" s="107"/>
      <c r="CM473" s="107"/>
      <c r="CN473" s="109"/>
      <c r="CO473" s="110"/>
      <c r="CP473" s="110"/>
      <c r="CW473" s="109"/>
      <c r="CX473" s="553"/>
      <c r="CY473" s="553"/>
      <c r="CZ473" s="109"/>
      <c r="DA473" s="109"/>
      <c r="DB473" s="109"/>
      <c r="DC473" s="553"/>
      <c r="DD473" s="553"/>
      <c r="DE473" s="553"/>
      <c r="DF473" s="553"/>
      <c r="DG473" s="553"/>
      <c r="DH473" s="109"/>
      <c r="DJ473" s="549"/>
      <c r="DK473" s="549"/>
      <c r="DL473" s="109"/>
    </row>
    <row r="474" spans="61:116" s="111" customFormat="1" ht="33" hidden="1" customHeight="1" thickBot="1" x14ac:dyDescent="0.3">
      <c r="BI474" s="508" t="s">
        <v>822</v>
      </c>
      <c r="BJ474" s="482" t="s">
        <v>814</v>
      </c>
      <c r="BK474" s="502">
        <v>0.40100000000000002</v>
      </c>
      <c r="BL474" s="482" t="s">
        <v>815</v>
      </c>
      <c r="BM474" s="481">
        <v>0.05</v>
      </c>
      <c r="BN474" s="481">
        <v>0.1</v>
      </c>
      <c r="BO474" s="480" t="s">
        <v>818</v>
      </c>
      <c r="BP474" s="551"/>
      <c r="BQ474" s="551"/>
      <c r="BR474" s="551"/>
      <c r="BS474" s="551"/>
      <c r="BT474" s="551"/>
      <c r="BU474" s="551"/>
      <c r="BV474" s="107"/>
      <c r="BW474" s="551"/>
      <c r="BX474" s="551"/>
      <c r="BY474" s="107"/>
      <c r="BZ474" s="107"/>
      <c r="CA474" s="107"/>
      <c r="CB474" s="107"/>
      <c r="CC474" s="107"/>
      <c r="CD474" s="107"/>
      <c r="CE474" s="107"/>
      <c r="CF474" s="107"/>
      <c r="CG474" s="107"/>
      <c r="CH474" s="107"/>
      <c r="CI474" s="107"/>
      <c r="CJ474" s="107"/>
      <c r="CK474" s="107"/>
      <c r="CL474" s="107"/>
      <c r="CM474" s="107"/>
      <c r="CN474" s="109"/>
      <c r="CO474" s="110"/>
      <c r="CP474" s="110"/>
      <c r="CW474" s="109"/>
      <c r="CX474" s="553"/>
      <c r="CY474" s="553"/>
      <c r="CZ474" s="109"/>
      <c r="DA474" s="109"/>
      <c r="DB474" s="109"/>
      <c r="DC474" s="553"/>
      <c r="DD474" s="553"/>
      <c r="DE474" s="553"/>
      <c r="DF474" s="553"/>
      <c r="DG474" s="553"/>
      <c r="DH474" s="109"/>
      <c r="DJ474" s="549"/>
      <c r="DK474" s="549"/>
      <c r="DL474" s="109"/>
    </row>
    <row r="475" spans="61:116" s="111" customFormat="1" ht="32.25" hidden="1" thickBot="1" x14ac:dyDescent="0.3">
      <c r="BI475" s="508" t="s">
        <v>823</v>
      </c>
      <c r="BJ475" s="482" t="s">
        <v>814</v>
      </c>
      <c r="BK475" s="502">
        <v>0.19</v>
      </c>
      <c r="BL475" s="482" t="s">
        <v>815</v>
      </c>
      <c r="BM475" s="481">
        <v>0.05</v>
      </c>
      <c r="BN475" s="481">
        <v>0.1</v>
      </c>
      <c r="BO475" s="480" t="s">
        <v>818</v>
      </c>
      <c r="BP475" s="551"/>
      <c r="BQ475" s="551"/>
      <c r="BR475" s="551"/>
      <c r="BS475" s="551"/>
      <c r="BT475" s="551"/>
      <c r="BU475" s="551"/>
      <c r="BV475" s="107"/>
      <c r="BW475" s="551"/>
      <c r="BX475" s="551"/>
      <c r="BY475" s="107"/>
      <c r="BZ475" s="107"/>
      <c r="CA475" s="107"/>
      <c r="CB475" s="107"/>
      <c r="CC475" s="107"/>
      <c r="CD475" s="107"/>
      <c r="CE475" s="107"/>
      <c r="CF475" s="107"/>
      <c r="CG475" s="107"/>
      <c r="CH475" s="107"/>
      <c r="CI475" s="107"/>
      <c r="CJ475" s="107"/>
      <c r="CK475" s="107"/>
      <c r="CL475" s="107"/>
      <c r="CM475" s="107"/>
      <c r="CN475" s="109"/>
      <c r="CO475" s="110">
        <v>0.05</v>
      </c>
      <c r="CP475" s="110">
        <f t="shared" si="386"/>
        <v>0.1</v>
      </c>
      <c r="CW475" s="109"/>
      <c r="CX475" s="553"/>
      <c r="CY475" s="553"/>
      <c r="CZ475" s="109"/>
      <c r="DA475" s="109"/>
      <c r="DB475" s="109"/>
      <c r="DC475" s="553"/>
      <c r="DD475" s="553"/>
      <c r="DE475" s="553"/>
      <c r="DF475" s="553"/>
      <c r="DG475" s="553"/>
      <c r="DH475" s="109"/>
      <c r="DJ475" s="549"/>
      <c r="DK475" s="549"/>
      <c r="DL475" s="109"/>
    </row>
    <row r="476" spans="61:116" s="111" customFormat="1" ht="32.25" hidden="1" thickBot="1" x14ac:dyDescent="0.3">
      <c r="BI476" s="508" t="s">
        <v>824</v>
      </c>
      <c r="BJ476" s="482" t="s">
        <v>814</v>
      </c>
      <c r="BK476" s="502">
        <v>0.2</v>
      </c>
      <c r="BL476" s="482" t="s">
        <v>815</v>
      </c>
      <c r="BM476" s="481">
        <v>0.05</v>
      </c>
      <c r="BN476" s="481">
        <v>0.1</v>
      </c>
      <c r="BO476" s="480" t="s">
        <v>818</v>
      </c>
      <c r="BP476" s="551"/>
      <c r="BQ476" s="551"/>
      <c r="BR476" s="551"/>
      <c r="BS476" s="551"/>
      <c r="BT476" s="551"/>
      <c r="BU476" s="551"/>
      <c r="BV476" s="107"/>
      <c r="BW476" s="551"/>
      <c r="BX476" s="551"/>
      <c r="BY476" s="107"/>
      <c r="BZ476" s="107"/>
      <c r="CA476" s="107"/>
      <c r="CB476" s="107"/>
      <c r="CC476" s="107"/>
      <c r="CD476" s="107"/>
      <c r="CE476" s="107"/>
      <c r="CF476" s="107"/>
      <c r="CG476" s="107"/>
      <c r="CH476" s="107"/>
      <c r="CI476" s="107"/>
      <c r="CJ476" s="107"/>
      <c r="CK476" s="107"/>
      <c r="CL476" s="107"/>
      <c r="CM476" s="107"/>
      <c r="CN476" s="109"/>
      <c r="CO476" s="110"/>
      <c r="CP476" s="110">
        <f t="shared" si="386"/>
        <v>0.1</v>
      </c>
      <c r="CW476" s="109"/>
      <c r="CX476" s="553"/>
      <c r="CY476" s="553"/>
      <c r="CZ476" s="109"/>
      <c r="DA476" s="109"/>
      <c r="DB476" s="109"/>
      <c r="DC476" s="553"/>
      <c r="DD476" s="553"/>
      <c r="DE476" s="553"/>
      <c r="DF476" s="553"/>
      <c r="DG476" s="553"/>
      <c r="DH476" s="109"/>
      <c r="DJ476" s="549"/>
      <c r="DK476" s="549"/>
      <c r="DL476" s="109"/>
    </row>
    <row r="477" spans="61:116" s="111" customFormat="1" ht="32.25" hidden="1" thickBot="1" x14ac:dyDescent="0.3">
      <c r="BI477" s="508" t="s">
        <v>825</v>
      </c>
      <c r="BJ477" s="482" t="s">
        <v>814</v>
      </c>
      <c r="BK477" s="502">
        <v>0.15</v>
      </c>
      <c r="BL477" s="482" t="s">
        <v>815</v>
      </c>
      <c r="BM477" s="481">
        <v>0.05</v>
      </c>
      <c r="BN477" s="481">
        <v>0.1</v>
      </c>
      <c r="BO477" s="480" t="s">
        <v>818</v>
      </c>
      <c r="BP477" s="551"/>
      <c r="BQ477" s="551"/>
      <c r="BR477" s="551"/>
      <c r="BS477" s="551"/>
      <c r="BT477" s="551"/>
      <c r="BU477" s="551"/>
      <c r="BV477" s="107"/>
      <c r="BW477" s="551"/>
      <c r="BX477" s="551"/>
      <c r="BY477" s="107"/>
      <c r="BZ477" s="107"/>
      <c r="CA477" s="107"/>
      <c r="CB477" s="107"/>
      <c r="CC477" s="107"/>
      <c r="CD477" s="107"/>
      <c r="CE477" s="107"/>
      <c r="CF477" s="107"/>
      <c r="CG477" s="107"/>
      <c r="CH477" s="107"/>
      <c r="CI477" s="107"/>
      <c r="CJ477" s="107"/>
      <c r="CK477" s="107"/>
      <c r="CL477" s="107"/>
      <c r="CM477" s="107"/>
      <c r="CN477" s="109"/>
      <c r="CO477" s="110"/>
      <c r="CP477" s="110">
        <f t="shared" si="386"/>
        <v>0.1</v>
      </c>
      <c r="CW477" s="109"/>
      <c r="CX477" s="553"/>
      <c r="CY477" s="553"/>
      <c r="CZ477" s="109"/>
      <c r="DA477" s="109"/>
      <c r="DB477" s="109"/>
      <c r="DC477" s="553"/>
      <c r="DD477" s="553"/>
      <c r="DE477" s="553"/>
      <c r="DF477" s="553"/>
      <c r="DG477" s="553"/>
      <c r="DH477" s="109"/>
      <c r="DJ477" s="549"/>
      <c r="DK477" s="549"/>
      <c r="DL477" s="109"/>
    </row>
    <row r="478" spans="61:116" s="111" customFormat="1" ht="32.25" hidden="1" thickBot="1" x14ac:dyDescent="0.3">
      <c r="BI478" s="508" t="s">
        <v>826</v>
      </c>
      <c r="BJ478" s="482" t="s">
        <v>814</v>
      </c>
      <c r="BK478" s="502">
        <v>0.22</v>
      </c>
      <c r="BL478" s="482" t="s">
        <v>815</v>
      </c>
      <c r="BM478" s="481">
        <v>0.05</v>
      </c>
      <c r="BN478" s="481">
        <v>0.1</v>
      </c>
      <c r="BO478" s="480" t="s">
        <v>818</v>
      </c>
      <c r="BP478" s="551"/>
      <c r="BQ478" s="551"/>
      <c r="BR478" s="551"/>
      <c r="BS478" s="551"/>
      <c r="BT478" s="551"/>
      <c r="BU478" s="551"/>
      <c r="BV478" s="107"/>
      <c r="BW478" s="551"/>
      <c r="BX478" s="551"/>
      <c r="BY478" s="107"/>
      <c r="BZ478" s="107"/>
      <c r="CA478" s="107"/>
      <c r="CB478" s="107"/>
      <c r="CC478" s="107"/>
      <c r="CD478" s="107"/>
      <c r="CE478" s="107"/>
      <c r="CF478" s="107"/>
      <c r="CG478" s="107"/>
      <c r="CH478" s="107"/>
      <c r="CI478" s="107"/>
      <c r="CJ478" s="107"/>
      <c r="CK478" s="107"/>
      <c r="CL478" s="107"/>
      <c r="CM478" s="107"/>
      <c r="CN478" s="109"/>
      <c r="CO478" s="110"/>
      <c r="CP478" s="110">
        <f t="shared" si="386"/>
        <v>0.1</v>
      </c>
      <c r="CW478" s="109"/>
      <c r="CX478" s="553"/>
      <c r="CY478" s="553"/>
      <c r="CZ478" s="109"/>
      <c r="DA478" s="109"/>
      <c r="DB478" s="109"/>
      <c r="DC478" s="553"/>
      <c r="DD478" s="553"/>
      <c r="DE478" s="553"/>
      <c r="DF478" s="553"/>
      <c r="DG478" s="553"/>
      <c r="DH478" s="109"/>
      <c r="DJ478" s="549"/>
      <c r="DK478" s="549"/>
      <c r="DL478" s="109"/>
    </row>
    <row r="479" spans="61:116" s="111" customFormat="1" ht="32.25" hidden="1" thickBot="1" x14ac:dyDescent="0.3">
      <c r="BI479" s="508" t="s">
        <v>827</v>
      </c>
      <c r="BJ479" s="482" t="s">
        <v>814</v>
      </c>
      <c r="BK479" s="502">
        <v>0.19</v>
      </c>
      <c r="BL479" s="482" t="s">
        <v>815</v>
      </c>
      <c r="BM479" s="481">
        <v>0.05</v>
      </c>
      <c r="BN479" s="481">
        <v>0.1</v>
      </c>
      <c r="BO479" s="480" t="s">
        <v>818</v>
      </c>
      <c r="BP479" s="551"/>
      <c r="BQ479" s="551"/>
      <c r="BR479" s="551"/>
      <c r="BS479" s="551"/>
      <c r="BT479" s="551"/>
      <c r="BU479" s="551"/>
      <c r="BV479" s="107"/>
      <c r="BW479" s="551"/>
      <c r="BX479" s="551"/>
      <c r="BY479" s="107"/>
      <c r="BZ479" s="107"/>
      <c r="CA479" s="107"/>
      <c r="CB479" s="107"/>
      <c r="CC479" s="107"/>
      <c r="CD479" s="107"/>
      <c r="CE479" s="107"/>
      <c r="CF479" s="107"/>
      <c r="CG479" s="107"/>
      <c r="CH479" s="107"/>
      <c r="CI479" s="107"/>
      <c r="CJ479" s="107"/>
      <c r="CK479" s="107"/>
      <c r="CL479" s="107"/>
      <c r="CM479" s="107"/>
      <c r="CN479" s="109"/>
      <c r="CO479" s="110"/>
      <c r="CP479" s="110">
        <f t="shared" si="386"/>
        <v>0.1</v>
      </c>
      <c r="CW479" s="109"/>
      <c r="CX479" s="553"/>
      <c r="CY479" s="553"/>
      <c r="CZ479" s="109"/>
      <c r="DA479" s="109"/>
      <c r="DB479" s="109"/>
      <c r="DC479" s="553"/>
      <c r="DD479" s="553"/>
      <c r="DE479" s="553"/>
      <c r="DF479" s="553"/>
      <c r="DG479" s="553"/>
      <c r="DH479" s="109"/>
      <c r="DJ479" s="549"/>
      <c r="DK479" s="549"/>
      <c r="DL479" s="109"/>
    </row>
    <row r="480" spans="61:116" s="111" customFormat="1" ht="32.25" hidden="1" thickBot="1" x14ac:dyDescent="0.3">
      <c r="BI480" s="508" t="s">
        <v>828</v>
      </c>
      <c r="BJ480" s="482" t="s">
        <v>814</v>
      </c>
      <c r="BK480" s="502">
        <v>0.19</v>
      </c>
      <c r="BL480" s="482" t="s">
        <v>815</v>
      </c>
      <c r="BM480" s="481">
        <v>0.05</v>
      </c>
      <c r="BN480" s="481">
        <v>0.1</v>
      </c>
      <c r="BO480" s="480" t="s">
        <v>818</v>
      </c>
      <c r="BP480" s="551"/>
      <c r="BQ480" s="551"/>
      <c r="BR480" s="551"/>
      <c r="BS480" s="551"/>
      <c r="BT480" s="551"/>
      <c r="BU480" s="551"/>
      <c r="BV480" s="107"/>
      <c r="BW480" s="551"/>
      <c r="BX480" s="551"/>
      <c r="BY480" s="107"/>
      <c r="BZ480" s="107"/>
      <c r="CA480" s="107"/>
      <c r="CB480" s="107"/>
      <c r="CC480" s="107"/>
      <c r="CD480" s="107"/>
      <c r="CE480" s="107"/>
      <c r="CF480" s="107"/>
      <c r="CG480" s="107"/>
      <c r="CH480" s="107"/>
      <c r="CI480" s="107"/>
      <c r="CJ480" s="107"/>
      <c r="CK480" s="107"/>
      <c r="CL480" s="107"/>
      <c r="CM480" s="107"/>
      <c r="CN480" s="109"/>
      <c r="CO480" s="110"/>
      <c r="CP480" s="110">
        <f t="shared" si="386"/>
        <v>0.1</v>
      </c>
      <c r="CW480" s="109"/>
      <c r="CX480" s="553"/>
      <c r="CY480" s="553"/>
      <c r="CZ480" s="109"/>
      <c r="DA480" s="109"/>
      <c r="DB480" s="109"/>
      <c r="DC480" s="553"/>
      <c r="DD480" s="553"/>
      <c r="DE480" s="553"/>
      <c r="DF480" s="553"/>
      <c r="DG480" s="553"/>
      <c r="DH480" s="109"/>
      <c r="DJ480" s="549"/>
      <c r="DK480" s="549"/>
      <c r="DL480" s="109"/>
    </row>
    <row r="481" spans="61:116" s="111" customFormat="1" ht="32.25" hidden="1" thickBot="1" x14ac:dyDescent="0.3">
      <c r="BI481" s="508" t="s">
        <v>829</v>
      </c>
      <c r="BJ481" s="482" t="s">
        <v>814</v>
      </c>
      <c r="BK481" s="502">
        <v>0.153</v>
      </c>
      <c r="BL481" s="482" t="s">
        <v>815</v>
      </c>
      <c r="BM481" s="481">
        <v>0.05</v>
      </c>
      <c r="BN481" s="481">
        <v>0.1</v>
      </c>
      <c r="BO481" s="480" t="s">
        <v>830</v>
      </c>
      <c r="BP481" s="551"/>
      <c r="BQ481" s="551"/>
      <c r="BR481" s="551"/>
      <c r="BS481" s="551"/>
      <c r="BT481" s="551"/>
      <c r="BU481" s="551"/>
      <c r="BV481" s="107"/>
      <c r="BW481" s="551"/>
      <c r="BX481" s="551"/>
      <c r="BY481" s="107"/>
      <c r="BZ481" s="107"/>
      <c r="CA481" s="107"/>
      <c r="CB481" s="107"/>
      <c r="CC481" s="107"/>
      <c r="CD481" s="107"/>
      <c r="CE481" s="107"/>
      <c r="CF481" s="107"/>
      <c r="CG481" s="107"/>
      <c r="CH481" s="107"/>
      <c r="CI481" s="107"/>
      <c r="CJ481" s="107"/>
      <c r="CK481" s="107"/>
      <c r="CL481" s="107"/>
      <c r="CM481" s="107"/>
      <c r="CN481" s="109"/>
      <c r="CO481" s="110"/>
      <c r="CP481" s="110">
        <f t="shared" si="386"/>
        <v>0.1</v>
      </c>
      <c r="CW481" s="109"/>
      <c r="CX481" s="553"/>
      <c r="CY481" s="553"/>
      <c r="CZ481" s="109"/>
      <c r="DA481" s="109"/>
      <c r="DB481" s="109"/>
      <c r="DC481" s="553"/>
      <c r="DD481" s="553"/>
      <c r="DE481" s="553"/>
      <c r="DF481" s="553"/>
      <c r="DG481" s="553"/>
      <c r="DH481" s="109"/>
      <c r="DJ481" s="549"/>
      <c r="DK481" s="549"/>
      <c r="DL481" s="109"/>
    </row>
    <row r="482" spans="61:116" s="111" customFormat="1" ht="32.25" hidden="1" thickBot="1" x14ac:dyDescent="0.3">
      <c r="BI482" s="508" t="s">
        <v>831</v>
      </c>
      <c r="BJ482" s="482" t="s">
        <v>814</v>
      </c>
      <c r="BK482" s="502">
        <v>0.13600000000000001</v>
      </c>
      <c r="BL482" s="482" t="s">
        <v>815</v>
      </c>
      <c r="BM482" s="481">
        <v>0.05</v>
      </c>
      <c r="BN482" s="481">
        <v>0.1</v>
      </c>
      <c r="BO482" s="480" t="s">
        <v>830</v>
      </c>
      <c r="BP482" s="551"/>
      <c r="BQ482" s="551"/>
      <c r="BR482" s="551"/>
      <c r="BS482" s="551"/>
      <c r="BT482" s="551"/>
      <c r="BU482" s="551"/>
      <c r="BV482" s="107"/>
      <c r="BW482" s="551"/>
      <c r="BX482" s="551"/>
      <c r="BY482" s="107"/>
      <c r="BZ482" s="107"/>
      <c r="CA482" s="107"/>
      <c r="CB482" s="107"/>
      <c r="CC482" s="107"/>
      <c r="CD482" s="107"/>
      <c r="CE482" s="107"/>
      <c r="CF482" s="107"/>
      <c r="CG482" s="107"/>
      <c r="CH482" s="107"/>
      <c r="CI482" s="107"/>
      <c r="CJ482" s="107"/>
      <c r="CK482" s="107"/>
      <c r="CL482" s="107"/>
      <c r="CM482" s="107"/>
      <c r="CN482" s="109"/>
      <c r="CO482" s="110">
        <v>0.05</v>
      </c>
      <c r="CP482" s="110">
        <f t="shared" si="386"/>
        <v>0.1</v>
      </c>
      <c r="CW482" s="109"/>
      <c r="CX482" s="553"/>
      <c r="CY482" s="553"/>
      <c r="CZ482" s="109"/>
      <c r="DA482" s="109"/>
      <c r="DB482" s="109"/>
      <c r="DC482" s="553"/>
      <c r="DD482" s="553"/>
      <c r="DE482" s="553"/>
      <c r="DF482" s="553"/>
      <c r="DG482" s="553"/>
      <c r="DH482" s="109"/>
      <c r="DJ482" s="549"/>
      <c r="DK482" s="549"/>
      <c r="DL482" s="109"/>
    </row>
    <row r="483" spans="61:116" s="111" customFormat="1" ht="32.25" hidden="1" thickBot="1" x14ac:dyDescent="0.3">
      <c r="BI483" s="508" t="s">
        <v>832</v>
      </c>
      <c r="BJ483" s="482" t="s">
        <v>814</v>
      </c>
      <c r="BK483" s="502">
        <v>0.29039999999999999</v>
      </c>
      <c r="BL483" s="482" t="s">
        <v>815</v>
      </c>
      <c r="BM483" s="481">
        <v>0.05</v>
      </c>
      <c r="BN483" s="481">
        <v>0.1</v>
      </c>
      <c r="BO483" s="480" t="s">
        <v>818</v>
      </c>
      <c r="BP483" s="551"/>
      <c r="BQ483" s="551"/>
      <c r="BR483" s="551"/>
      <c r="BS483" s="551"/>
      <c r="BT483" s="551"/>
      <c r="BU483" s="551"/>
      <c r="BV483" s="107"/>
      <c r="BW483" s="551"/>
      <c r="BX483" s="551"/>
      <c r="BY483" s="107"/>
      <c r="BZ483" s="107"/>
      <c r="CA483" s="107"/>
      <c r="CB483" s="107"/>
      <c r="CC483" s="107"/>
      <c r="CD483" s="107"/>
      <c r="CE483" s="107"/>
      <c r="CF483" s="107"/>
      <c r="CG483" s="107"/>
      <c r="CH483" s="107"/>
      <c r="CI483" s="107"/>
      <c r="CJ483" s="107"/>
      <c r="CK483" s="107"/>
      <c r="CL483" s="107"/>
      <c r="CM483" s="107"/>
      <c r="CN483" s="109"/>
      <c r="CO483" s="110">
        <v>0.05</v>
      </c>
      <c r="CP483" s="110">
        <f t="shared" si="386"/>
        <v>0.1</v>
      </c>
      <c r="CW483" s="109"/>
      <c r="CX483" s="553"/>
      <c r="CY483" s="553"/>
      <c r="CZ483" s="109"/>
      <c r="DA483" s="109"/>
      <c r="DB483" s="109"/>
      <c r="DC483" s="553"/>
      <c r="DD483" s="553"/>
      <c r="DE483" s="553"/>
      <c r="DF483" s="553"/>
      <c r="DG483" s="553"/>
      <c r="DH483" s="109"/>
      <c r="DJ483" s="549"/>
      <c r="DK483" s="549"/>
      <c r="DL483" s="109"/>
    </row>
    <row r="484" spans="61:116" s="111" customFormat="1" ht="15.75" hidden="1" x14ac:dyDescent="0.25">
      <c r="BI484" s="106"/>
      <c r="BJ484" s="107"/>
      <c r="BK484" s="107"/>
      <c r="BL484" s="107"/>
      <c r="BM484" s="108"/>
      <c r="BN484" s="108"/>
      <c r="BO484" s="108"/>
      <c r="BP484" s="551"/>
      <c r="BQ484" s="551"/>
      <c r="BR484" s="551"/>
      <c r="BS484" s="551"/>
      <c r="BT484" s="551"/>
      <c r="BU484" s="551"/>
      <c r="BV484" s="107"/>
      <c r="BW484" s="551"/>
      <c r="BX484" s="551"/>
      <c r="BY484" s="107"/>
      <c r="BZ484" s="107"/>
      <c r="CA484" s="107"/>
      <c r="CB484" s="107"/>
      <c r="CC484" s="107"/>
      <c r="CD484" s="107"/>
      <c r="CE484" s="107"/>
      <c r="CF484" s="107"/>
      <c r="CG484" s="107"/>
      <c r="CH484" s="107"/>
      <c r="CI484" s="107"/>
      <c r="CJ484" s="107"/>
      <c r="CK484" s="107"/>
      <c r="CL484" s="107"/>
      <c r="CM484" s="107"/>
      <c r="CN484" s="109"/>
      <c r="CO484" s="110"/>
      <c r="CP484" s="110">
        <f t="shared" si="386"/>
        <v>0</v>
      </c>
      <c r="CW484" s="109"/>
      <c r="CX484" s="553"/>
      <c r="CY484" s="553"/>
      <c r="CZ484" s="109"/>
      <c r="DA484" s="109"/>
      <c r="DB484" s="109"/>
      <c r="DC484" s="553"/>
      <c r="DD484" s="553"/>
      <c r="DE484" s="553"/>
      <c r="DF484" s="553"/>
      <c r="DG484" s="553"/>
      <c r="DH484" s="109"/>
      <c r="DJ484" s="549"/>
      <c r="DK484" s="549"/>
      <c r="DL484" s="109"/>
    </row>
    <row r="485" spans="61:116" s="111" customFormat="1" ht="15.75" hidden="1" x14ac:dyDescent="0.25">
      <c r="BI485" s="106"/>
      <c r="BJ485" s="107"/>
      <c r="BK485" s="107"/>
      <c r="BL485" s="107"/>
      <c r="BM485" s="108"/>
      <c r="BN485" s="108"/>
      <c r="BO485" s="108"/>
      <c r="BP485" s="551"/>
      <c r="BQ485" s="551"/>
      <c r="BR485" s="551"/>
      <c r="BS485" s="551"/>
      <c r="BT485" s="551"/>
      <c r="BU485" s="551"/>
      <c r="BV485" s="107"/>
      <c r="BW485" s="551"/>
      <c r="BX485" s="551"/>
      <c r="BY485" s="107"/>
      <c r="BZ485" s="107"/>
      <c r="CA485" s="107"/>
      <c r="CB485" s="107"/>
      <c r="CC485" s="107"/>
      <c r="CD485" s="107"/>
      <c r="CE485" s="107"/>
      <c r="CF485" s="107"/>
      <c r="CG485" s="107"/>
      <c r="CH485" s="107"/>
      <c r="CI485" s="107"/>
      <c r="CJ485" s="107"/>
      <c r="CK485" s="107"/>
      <c r="CL485" s="107"/>
      <c r="CM485" s="107"/>
      <c r="CN485" s="109"/>
      <c r="CO485" s="110"/>
      <c r="CP485" s="110">
        <f t="shared" si="386"/>
        <v>0</v>
      </c>
      <c r="CW485" s="109"/>
      <c r="CX485" s="553"/>
      <c r="CY485" s="553"/>
      <c r="CZ485" s="109"/>
      <c r="DA485" s="109"/>
      <c r="DB485" s="109"/>
      <c r="DC485" s="553"/>
      <c r="DD485" s="553"/>
      <c r="DE485" s="553"/>
      <c r="DF485" s="553"/>
      <c r="DG485" s="553"/>
      <c r="DH485" s="109"/>
      <c r="DJ485" s="549"/>
      <c r="DK485" s="549"/>
      <c r="DL485" s="109"/>
    </row>
    <row r="486" spans="61:116" s="111" customFormat="1" ht="15.75" hidden="1" x14ac:dyDescent="0.25">
      <c r="BI486" s="106"/>
      <c r="BJ486" s="107"/>
      <c r="BK486" s="107"/>
      <c r="BL486" s="107"/>
      <c r="BM486" s="108"/>
      <c r="BN486" s="108"/>
      <c r="BO486" s="108"/>
      <c r="BP486" s="551"/>
      <c r="BQ486" s="551"/>
      <c r="BR486" s="551"/>
      <c r="BS486" s="551"/>
      <c r="BT486" s="551"/>
      <c r="BU486" s="551"/>
      <c r="BV486" s="107"/>
      <c r="BW486" s="551"/>
      <c r="BX486" s="551"/>
      <c r="BY486" s="107"/>
      <c r="BZ486" s="107"/>
      <c r="CA486" s="107"/>
      <c r="CB486" s="107"/>
      <c r="CC486" s="107"/>
      <c r="CD486" s="107"/>
      <c r="CE486" s="107"/>
      <c r="CF486" s="107"/>
      <c r="CG486" s="107"/>
      <c r="CH486" s="107"/>
      <c r="CI486" s="107"/>
      <c r="CJ486" s="107"/>
      <c r="CK486" s="107"/>
      <c r="CL486" s="107"/>
      <c r="CM486" s="107"/>
      <c r="CN486" s="109"/>
      <c r="CO486" s="110"/>
      <c r="CP486" s="110">
        <f t="shared" si="386"/>
        <v>0</v>
      </c>
      <c r="CW486" s="109"/>
      <c r="CX486" s="553"/>
      <c r="CY486" s="553"/>
      <c r="CZ486" s="109"/>
      <c r="DA486" s="109"/>
      <c r="DB486" s="109"/>
      <c r="DC486" s="553"/>
      <c r="DD486" s="553"/>
      <c r="DE486" s="553"/>
      <c r="DF486" s="553"/>
      <c r="DG486" s="553"/>
      <c r="DH486" s="109"/>
      <c r="DJ486" s="549"/>
      <c r="DK486" s="549"/>
      <c r="DL486" s="109"/>
    </row>
    <row r="487" spans="61:116" s="111" customFormat="1" ht="15.75" hidden="1" x14ac:dyDescent="0.25">
      <c r="BI487" s="471" t="s">
        <v>833</v>
      </c>
      <c r="BJ487" s="470"/>
      <c r="BK487" s="471" t="s">
        <v>834</v>
      </c>
      <c r="BL487" s="470"/>
      <c r="BM487" s="471" t="s">
        <v>378</v>
      </c>
      <c r="BN487" s="471" t="s">
        <v>378</v>
      </c>
      <c r="BO487" s="471" t="s">
        <v>379</v>
      </c>
      <c r="BP487" s="551"/>
      <c r="BQ487" s="551"/>
      <c r="BR487" s="551"/>
      <c r="BS487" s="551"/>
      <c r="BT487" s="551"/>
      <c r="BU487" s="551"/>
      <c r="BV487" s="107"/>
      <c r="BW487" s="551"/>
      <c r="BX487" s="551"/>
      <c r="BY487" s="107"/>
      <c r="BZ487" s="107"/>
      <c r="CA487" s="107"/>
      <c r="CB487" s="107"/>
      <c r="CC487" s="107"/>
      <c r="CD487" s="107"/>
      <c r="CE487" s="107"/>
      <c r="CF487" s="107"/>
      <c r="CG487" s="107"/>
      <c r="CH487" s="107"/>
      <c r="CI487" s="107"/>
      <c r="CJ487" s="107"/>
      <c r="CK487" s="107"/>
      <c r="CL487" s="107"/>
      <c r="CM487" s="107"/>
      <c r="CN487" s="109"/>
      <c r="CO487" s="110"/>
      <c r="CP487" s="110" t="str">
        <f t="shared" si="386"/>
        <v>Incertidumbre (+/- %)</v>
      </c>
      <c r="CW487" s="109"/>
      <c r="CX487" s="553"/>
      <c r="CY487" s="553"/>
      <c r="CZ487" s="109"/>
      <c r="DA487" s="109"/>
      <c r="DB487" s="109"/>
      <c r="DC487" s="553"/>
      <c r="DD487" s="553"/>
      <c r="DE487" s="553"/>
      <c r="DF487" s="553"/>
      <c r="DG487" s="553"/>
      <c r="DH487" s="109"/>
      <c r="DJ487" s="549"/>
      <c r="DK487" s="549"/>
      <c r="DL487" s="109"/>
    </row>
    <row r="488" spans="61:116" s="111" customFormat="1" ht="16.5" hidden="1" thickBot="1" x14ac:dyDescent="0.3">
      <c r="BI488" s="476"/>
      <c r="BJ488" s="475" t="s">
        <v>384</v>
      </c>
      <c r="BK488" s="476"/>
      <c r="BL488" s="475" t="s">
        <v>385</v>
      </c>
      <c r="BM488" s="476"/>
      <c r="BN488" s="476"/>
      <c r="BO488" s="476"/>
      <c r="BP488" s="551"/>
      <c r="BQ488" s="551"/>
      <c r="BR488" s="551"/>
      <c r="BS488" s="551"/>
      <c r="BT488" s="551"/>
      <c r="BU488" s="551"/>
      <c r="BV488" s="107"/>
      <c r="BW488" s="551"/>
      <c r="BX488" s="551"/>
      <c r="BY488" s="107"/>
      <c r="BZ488" s="107"/>
      <c r="CA488" s="107"/>
      <c r="CB488" s="107"/>
      <c r="CC488" s="107"/>
      <c r="CD488" s="107"/>
      <c r="CE488" s="107"/>
      <c r="CF488" s="107"/>
      <c r="CG488" s="107"/>
      <c r="CH488" s="107"/>
      <c r="CI488" s="107"/>
      <c r="CJ488" s="107"/>
      <c r="CK488" s="107"/>
      <c r="CL488" s="107"/>
      <c r="CM488" s="107"/>
      <c r="CN488" s="109"/>
      <c r="CO488" s="110"/>
      <c r="CP488" s="110">
        <f t="shared" si="386"/>
        <v>0</v>
      </c>
      <c r="CW488" s="109"/>
      <c r="CX488" s="553"/>
      <c r="CY488" s="553"/>
      <c r="CZ488" s="109"/>
      <c r="DA488" s="109"/>
      <c r="DB488" s="109"/>
      <c r="DC488" s="553"/>
      <c r="DD488" s="553"/>
      <c r="DE488" s="553"/>
      <c r="DF488" s="553"/>
      <c r="DG488" s="553"/>
      <c r="DH488" s="109"/>
      <c r="DJ488" s="549"/>
      <c r="DK488" s="549"/>
      <c r="DL488" s="109"/>
    </row>
    <row r="489" spans="61:116" s="111" customFormat="1" ht="19.5" hidden="1" thickBot="1" x14ac:dyDescent="0.3">
      <c r="BI489" s="508" t="s">
        <v>835</v>
      </c>
      <c r="BJ489" s="482" t="s">
        <v>836</v>
      </c>
      <c r="BK489" s="502">
        <v>51.8</v>
      </c>
      <c r="BL489" s="482" t="s">
        <v>837</v>
      </c>
      <c r="BM489" s="481">
        <v>0.05</v>
      </c>
      <c r="BN489" s="481">
        <v>0.05</v>
      </c>
      <c r="BO489" s="480" t="s">
        <v>838</v>
      </c>
      <c r="BP489" s="551"/>
      <c r="BQ489" s="551"/>
      <c r="BR489" s="551"/>
      <c r="BS489" s="551"/>
      <c r="BT489" s="551"/>
      <c r="BU489" s="551"/>
      <c r="BV489" s="107"/>
      <c r="BW489" s="551"/>
      <c r="BX489" s="551"/>
      <c r="BY489" s="107"/>
      <c r="BZ489" s="107"/>
      <c r="CA489" s="107"/>
      <c r="CB489" s="107"/>
      <c r="CC489" s="107"/>
      <c r="CD489" s="107"/>
      <c r="CE489" s="107"/>
      <c r="CF489" s="107"/>
      <c r="CG489" s="107"/>
      <c r="CH489" s="107"/>
      <c r="CI489" s="107"/>
      <c r="CJ489" s="107"/>
      <c r="CK489" s="107"/>
      <c r="CL489" s="107"/>
      <c r="CM489" s="107"/>
      <c r="CN489" s="109"/>
      <c r="CO489" s="110">
        <v>0.05</v>
      </c>
      <c r="CP489" s="110">
        <f t="shared" si="386"/>
        <v>0.05</v>
      </c>
      <c r="CW489" s="109"/>
      <c r="CX489" s="553"/>
      <c r="CY489" s="553"/>
      <c r="CZ489" s="109"/>
      <c r="DA489" s="109"/>
      <c r="DB489" s="109"/>
      <c r="DC489" s="553"/>
      <c r="DD489" s="553"/>
      <c r="DE489" s="553"/>
      <c r="DF489" s="553"/>
      <c r="DG489" s="553"/>
      <c r="DH489" s="109"/>
      <c r="DJ489" s="549"/>
      <c r="DK489" s="549"/>
      <c r="DL489" s="109"/>
    </row>
    <row r="490" spans="61:116" s="111" customFormat="1" ht="19.5" hidden="1" thickBot="1" x14ac:dyDescent="0.3">
      <c r="BI490" s="508" t="s">
        <v>839</v>
      </c>
      <c r="BJ490" s="482" t="s">
        <v>836</v>
      </c>
      <c r="BK490" s="502">
        <v>92.6</v>
      </c>
      <c r="BL490" s="482" t="s">
        <v>837</v>
      </c>
      <c r="BM490" s="481">
        <v>0.05</v>
      </c>
      <c r="BN490" s="481">
        <v>0.05</v>
      </c>
      <c r="BO490" s="480" t="s">
        <v>838</v>
      </c>
      <c r="BP490" s="551"/>
      <c r="BQ490" s="551"/>
      <c r="BR490" s="551"/>
      <c r="BS490" s="551"/>
      <c r="BT490" s="551"/>
      <c r="BU490" s="551"/>
      <c r="BV490" s="107"/>
      <c r="BW490" s="551"/>
      <c r="BX490" s="551"/>
      <c r="BY490" s="107"/>
      <c r="BZ490" s="107"/>
      <c r="CA490" s="107"/>
      <c r="CB490" s="107"/>
      <c r="CC490" s="107"/>
      <c r="CD490" s="107"/>
      <c r="CE490" s="107"/>
      <c r="CF490" s="107"/>
      <c r="CG490" s="107"/>
      <c r="CH490" s="107"/>
      <c r="CI490" s="107"/>
      <c r="CJ490" s="107"/>
      <c r="CK490" s="107"/>
      <c r="CL490" s="107"/>
      <c r="CM490" s="107"/>
      <c r="CN490" s="109"/>
      <c r="CO490" s="110">
        <v>0.05</v>
      </c>
      <c r="CP490" s="110">
        <f t="shared" si="386"/>
        <v>0.05</v>
      </c>
      <c r="CW490" s="109"/>
      <c r="CX490" s="553"/>
      <c r="CY490" s="553"/>
      <c r="CZ490" s="109"/>
      <c r="DA490" s="109"/>
      <c r="DB490" s="109"/>
      <c r="DC490" s="553"/>
      <c r="DD490" s="553"/>
      <c r="DE490" s="553"/>
      <c r="DF490" s="553"/>
      <c r="DG490" s="553"/>
      <c r="DH490" s="109"/>
      <c r="DJ490" s="549"/>
      <c r="DK490" s="549"/>
      <c r="DL490" s="109"/>
    </row>
    <row r="491" spans="61:116" s="111" customFormat="1" ht="19.5" hidden="1" thickBot="1" x14ac:dyDescent="0.3">
      <c r="BI491" s="508" t="s">
        <v>840</v>
      </c>
      <c r="BJ491" s="482" t="s">
        <v>836</v>
      </c>
      <c r="BK491" s="502">
        <v>165</v>
      </c>
      <c r="BL491" s="482" t="s">
        <v>837</v>
      </c>
      <c r="BM491" s="481">
        <v>0.05</v>
      </c>
      <c r="BN491" s="481">
        <v>0.05</v>
      </c>
      <c r="BO491" s="480" t="s">
        <v>838</v>
      </c>
      <c r="BP491" s="551"/>
      <c r="BQ491" s="551"/>
      <c r="BR491" s="551"/>
      <c r="BS491" s="551"/>
      <c r="BT491" s="551"/>
      <c r="BU491" s="551"/>
      <c r="BV491" s="107"/>
      <c r="BW491" s="551"/>
      <c r="BX491" s="551"/>
      <c r="BY491" s="107"/>
      <c r="BZ491" s="107"/>
      <c r="CA491" s="107"/>
      <c r="CB491" s="107"/>
      <c r="CC491" s="107"/>
      <c r="CD491" s="107"/>
      <c r="CE491" s="107"/>
      <c r="CF491" s="107"/>
      <c r="CG491" s="107"/>
      <c r="CH491" s="107"/>
      <c r="CI491" s="107"/>
      <c r="CJ491" s="107"/>
      <c r="CK491" s="107"/>
      <c r="CL491" s="107"/>
      <c r="CM491" s="107"/>
      <c r="CN491" s="109"/>
      <c r="CO491" s="110">
        <v>0.05</v>
      </c>
      <c r="CP491" s="110">
        <f t="shared" si="386"/>
        <v>0.05</v>
      </c>
      <c r="CW491" s="109"/>
      <c r="CX491" s="553"/>
      <c r="CY491" s="553"/>
      <c r="CZ491" s="109"/>
      <c r="DA491" s="109"/>
      <c r="DB491" s="109"/>
      <c r="DC491" s="553"/>
      <c r="DD491" s="553"/>
      <c r="DE491" s="553"/>
      <c r="DF491" s="553"/>
      <c r="DG491" s="553"/>
      <c r="DH491" s="109"/>
      <c r="DJ491" s="549"/>
      <c r="DK491" s="549"/>
      <c r="DL491" s="109"/>
    </row>
    <row r="492" spans="61:116" s="111" customFormat="1" ht="19.5" hidden="1" thickBot="1" x14ac:dyDescent="0.3">
      <c r="BI492" s="508" t="s">
        <v>841</v>
      </c>
      <c r="BJ492" s="482" t="s">
        <v>836</v>
      </c>
      <c r="BK492" s="502">
        <v>97.4</v>
      </c>
      <c r="BL492" s="482" t="s">
        <v>837</v>
      </c>
      <c r="BM492" s="481">
        <v>0.05</v>
      </c>
      <c r="BN492" s="481">
        <v>0.05</v>
      </c>
      <c r="BO492" s="480" t="s">
        <v>838</v>
      </c>
      <c r="BP492" s="551"/>
      <c r="BQ492" s="551"/>
      <c r="BR492" s="551"/>
      <c r="BS492" s="551"/>
      <c r="BT492" s="551"/>
      <c r="BU492" s="551"/>
      <c r="BV492" s="107"/>
      <c r="BW492" s="551"/>
      <c r="BX492" s="551"/>
      <c r="BY492" s="107"/>
      <c r="BZ492" s="107"/>
      <c r="CA492" s="107"/>
      <c r="CB492" s="107"/>
      <c r="CC492" s="107"/>
      <c r="CD492" s="107"/>
      <c r="CE492" s="107"/>
      <c r="CF492" s="107"/>
      <c r="CG492" s="107"/>
      <c r="CH492" s="107"/>
      <c r="CI492" s="107"/>
      <c r="CJ492" s="107"/>
      <c r="CK492" s="107"/>
      <c r="CL492" s="107"/>
      <c r="CM492" s="107"/>
      <c r="CN492" s="109"/>
      <c r="CO492" s="110">
        <v>0.05</v>
      </c>
      <c r="CP492" s="110">
        <f t="shared" si="386"/>
        <v>0.05</v>
      </c>
      <c r="CW492" s="109"/>
      <c r="CX492" s="553"/>
      <c r="CY492" s="553"/>
      <c r="CZ492" s="109"/>
      <c r="DA492" s="109"/>
      <c r="DB492" s="109"/>
      <c r="DC492" s="553"/>
      <c r="DD492" s="553"/>
      <c r="DE492" s="553"/>
      <c r="DF492" s="553"/>
      <c r="DG492" s="553"/>
      <c r="DH492" s="109"/>
      <c r="DJ492" s="549"/>
      <c r="DK492" s="549"/>
      <c r="DL492" s="109"/>
    </row>
    <row r="493" spans="61:116" s="111" customFormat="1" ht="19.5" hidden="1" thickBot="1" x14ac:dyDescent="0.3">
      <c r="BI493" s="508" t="s">
        <v>842</v>
      </c>
      <c r="BJ493" s="482" t="s">
        <v>836</v>
      </c>
      <c r="BK493" s="502">
        <v>76.400000000000006</v>
      </c>
      <c r="BL493" s="482" t="s">
        <v>837</v>
      </c>
      <c r="BM493" s="481">
        <v>0.05</v>
      </c>
      <c r="BN493" s="481">
        <v>0.05</v>
      </c>
      <c r="BO493" s="480" t="s">
        <v>838</v>
      </c>
      <c r="BP493" s="551"/>
      <c r="BQ493" s="551"/>
      <c r="BR493" s="551"/>
      <c r="BS493" s="551"/>
      <c r="BT493" s="551"/>
      <c r="BU493" s="551"/>
      <c r="BV493" s="107"/>
      <c r="BW493" s="551"/>
      <c r="BX493" s="551"/>
      <c r="BY493" s="107"/>
      <c r="BZ493" s="107"/>
      <c r="CA493" s="107"/>
      <c r="CB493" s="107"/>
      <c r="CC493" s="107"/>
      <c r="CD493" s="107"/>
      <c r="CE493" s="107"/>
      <c r="CF493" s="107"/>
      <c r="CG493" s="107"/>
      <c r="CH493" s="107"/>
      <c r="CI493" s="107"/>
      <c r="CJ493" s="107"/>
      <c r="CK493" s="107"/>
      <c r="CL493" s="107"/>
      <c r="CM493" s="107"/>
      <c r="CN493" s="109"/>
      <c r="CO493" s="110">
        <v>0.05</v>
      </c>
      <c r="CP493" s="110">
        <f t="shared" si="386"/>
        <v>0.05</v>
      </c>
      <c r="CW493" s="109"/>
      <c r="CX493" s="553"/>
      <c r="CY493" s="553"/>
      <c r="CZ493" s="109"/>
      <c r="DA493" s="109"/>
      <c r="DB493" s="109"/>
      <c r="DC493" s="553"/>
      <c r="DD493" s="553"/>
      <c r="DE493" s="553"/>
      <c r="DF493" s="553"/>
      <c r="DG493" s="553"/>
      <c r="DH493" s="109"/>
      <c r="DJ493" s="549"/>
      <c r="DK493" s="549"/>
      <c r="DL493" s="109"/>
    </row>
    <row r="494" spans="61:116" s="111" customFormat="1" ht="19.5" hidden="1" thickBot="1" x14ac:dyDescent="0.3">
      <c r="BI494" s="508" t="s">
        <v>843</v>
      </c>
      <c r="BJ494" s="482" t="s">
        <v>836</v>
      </c>
      <c r="BK494" s="502">
        <v>92.4</v>
      </c>
      <c r="BL494" s="482" t="s">
        <v>837</v>
      </c>
      <c r="BM494" s="481">
        <v>0.05</v>
      </c>
      <c r="BN494" s="481">
        <v>0.05</v>
      </c>
      <c r="BO494" s="480" t="s">
        <v>838</v>
      </c>
      <c r="BP494" s="551"/>
      <c r="BQ494" s="551"/>
      <c r="BR494" s="551"/>
      <c r="BS494" s="551"/>
      <c r="BT494" s="551"/>
      <c r="BU494" s="551"/>
      <c r="BV494" s="107"/>
      <c r="BW494" s="551"/>
      <c r="BX494" s="551"/>
      <c r="BY494" s="107"/>
      <c r="BZ494" s="107"/>
      <c r="CA494" s="107"/>
      <c r="CB494" s="107"/>
      <c r="CC494" s="107"/>
      <c r="CD494" s="107"/>
      <c r="CE494" s="107"/>
      <c r="CF494" s="107"/>
      <c r="CG494" s="107"/>
      <c r="CH494" s="107"/>
      <c r="CI494" s="107"/>
      <c r="CJ494" s="107"/>
      <c r="CK494" s="107"/>
      <c r="CL494" s="107"/>
      <c r="CM494" s="107"/>
      <c r="CN494" s="109"/>
      <c r="CO494" s="110">
        <v>0.05</v>
      </c>
      <c r="CP494" s="110">
        <f t="shared" si="386"/>
        <v>0.05</v>
      </c>
      <c r="CW494" s="109"/>
      <c r="CX494" s="553"/>
      <c r="CY494" s="553"/>
      <c r="CZ494" s="109"/>
      <c r="DA494" s="109"/>
      <c r="DB494" s="109"/>
      <c r="DC494" s="553"/>
      <c r="DD494" s="553"/>
      <c r="DE494" s="553"/>
      <c r="DF494" s="553"/>
      <c r="DG494" s="553"/>
      <c r="DH494" s="109"/>
      <c r="DJ494" s="549"/>
      <c r="DK494" s="549"/>
      <c r="DL494" s="109"/>
    </row>
    <row r="495" spans="61:116" s="111" customFormat="1" ht="19.5" hidden="1" thickBot="1" x14ac:dyDescent="0.3">
      <c r="BI495" s="508" t="s">
        <v>844</v>
      </c>
      <c r="BJ495" s="482" t="s">
        <v>836</v>
      </c>
      <c r="BK495" s="502">
        <v>156.19999999999999</v>
      </c>
      <c r="BL495" s="482" t="s">
        <v>837</v>
      </c>
      <c r="BM495" s="481">
        <v>0.05</v>
      </c>
      <c r="BN495" s="481">
        <v>0.05</v>
      </c>
      <c r="BO495" s="480" t="s">
        <v>838</v>
      </c>
      <c r="BP495" s="551"/>
      <c r="BQ495" s="551"/>
      <c r="BR495" s="551"/>
      <c r="BS495" s="551"/>
      <c r="BT495" s="551"/>
      <c r="BU495" s="551"/>
      <c r="BV495" s="107"/>
      <c r="BW495" s="551"/>
      <c r="BX495" s="551"/>
      <c r="BY495" s="107"/>
      <c r="BZ495" s="107"/>
      <c r="CA495" s="107"/>
      <c r="CB495" s="107"/>
      <c r="CC495" s="107"/>
      <c r="CD495" s="107"/>
      <c r="CE495" s="107"/>
      <c r="CF495" s="107"/>
      <c r="CG495" s="107"/>
      <c r="CH495" s="107"/>
      <c r="CI495" s="107"/>
      <c r="CJ495" s="107"/>
      <c r="CK495" s="107"/>
      <c r="CL495" s="107"/>
      <c r="CM495" s="107"/>
      <c r="CN495" s="109"/>
      <c r="CO495" s="110">
        <v>0.05</v>
      </c>
      <c r="CP495" s="110">
        <f t="shared" si="386"/>
        <v>0.05</v>
      </c>
      <c r="CW495" s="109"/>
      <c r="CX495" s="553"/>
      <c r="CY495" s="553"/>
      <c r="CZ495" s="109"/>
      <c r="DA495" s="109"/>
      <c r="DB495" s="109"/>
      <c r="DC495" s="553"/>
      <c r="DD495" s="553"/>
      <c r="DE495" s="553"/>
      <c r="DF495" s="553"/>
      <c r="DG495" s="553"/>
      <c r="DH495" s="109"/>
      <c r="DJ495" s="549"/>
      <c r="DK495" s="549"/>
      <c r="DL495" s="109"/>
    </row>
    <row r="496" spans="61:116" s="111" customFormat="1" ht="19.5" hidden="1" thickBot="1" x14ac:dyDescent="0.3">
      <c r="BI496" s="508" t="s">
        <v>845</v>
      </c>
      <c r="BJ496" s="482" t="s">
        <v>836</v>
      </c>
      <c r="BK496" s="502">
        <v>117.2</v>
      </c>
      <c r="BL496" s="482" t="s">
        <v>837</v>
      </c>
      <c r="BM496" s="481">
        <v>0.05</v>
      </c>
      <c r="BN496" s="481">
        <v>0.05</v>
      </c>
      <c r="BO496" s="480" t="s">
        <v>838</v>
      </c>
      <c r="BP496" s="551"/>
      <c r="BQ496" s="551"/>
      <c r="BR496" s="551"/>
      <c r="BS496" s="551"/>
      <c r="BT496" s="551"/>
      <c r="BU496" s="551"/>
      <c r="BV496" s="107"/>
      <c r="BW496" s="551"/>
      <c r="BX496" s="551"/>
      <c r="BY496" s="107"/>
      <c r="BZ496" s="107"/>
      <c r="CA496" s="107"/>
      <c r="CB496" s="107"/>
      <c r="CC496" s="107"/>
      <c r="CD496" s="107"/>
      <c r="CE496" s="107"/>
      <c r="CF496" s="107"/>
      <c r="CG496" s="107"/>
      <c r="CH496" s="107"/>
      <c r="CI496" s="107"/>
      <c r="CJ496" s="107"/>
      <c r="CK496" s="107"/>
      <c r="CL496" s="107"/>
      <c r="CM496" s="107"/>
      <c r="CN496" s="109"/>
      <c r="CO496" s="110">
        <v>0.05</v>
      </c>
      <c r="CP496" s="110">
        <f t="shared" si="386"/>
        <v>0.05</v>
      </c>
      <c r="CW496" s="109"/>
      <c r="CX496" s="553"/>
      <c r="CY496" s="553"/>
      <c r="CZ496" s="109"/>
      <c r="DA496" s="109"/>
      <c r="DB496" s="109"/>
      <c r="DC496" s="553"/>
      <c r="DD496" s="553"/>
      <c r="DE496" s="553"/>
      <c r="DF496" s="553"/>
      <c r="DG496" s="553"/>
      <c r="DH496" s="109"/>
      <c r="DJ496" s="549"/>
      <c r="DK496" s="549"/>
      <c r="DL496" s="109"/>
    </row>
    <row r="497" spans="61:116" s="111" customFormat="1" ht="19.5" hidden="1" thickBot="1" x14ac:dyDescent="0.3">
      <c r="BI497" s="508" t="s">
        <v>846</v>
      </c>
      <c r="BJ497" s="482" t="s">
        <v>836</v>
      </c>
      <c r="BK497" s="502">
        <v>79.8</v>
      </c>
      <c r="BL497" s="482" t="s">
        <v>837</v>
      </c>
      <c r="BM497" s="481">
        <v>0.05</v>
      </c>
      <c r="BN497" s="481">
        <v>0.05</v>
      </c>
      <c r="BO497" s="480" t="s">
        <v>838</v>
      </c>
      <c r="BP497" s="551"/>
      <c r="BQ497" s="551"/>
      <c r="BR497" s="551"/>
      <c r="BS497" s="551"/>
      <c r="BT497" s="551"/>
      <c r="BU497" s="551"/>
      <c r="BV497" s="107"/>
      <c r="BW497" s="551"/>
      <c r="BX497" s="551"/>
      <c r="BY497" s="107"/>
      <c r="BZ497" s="107"/>
      <c r="CA497" s="107"/>
      <c r="CB497" s="107"/>
      <c r="CC497" s="107"/>
      <c r="CD497" s="107"/>
      <c r="CE497" s="107"/>
      <c r="CF497" s="107"/>
      <c r="CG497" s="107"/>
      <c r="CH497" s="107"/>
      <c r="CI497" s="107"/>
      <c r="CJ497" s="107"/>
      <c r="CK497" s="107"/>
      <c r="CL497" s="107"/>
      <c r="CM497" s="107"/>
      <c r="CN497" s="109"/>
      <c r="CO497" s="110">
        <v>0.05</v>
      </c>
      <c r="CP497" s="110">
        <f t="shared" si="386"/>
        <v>0.05</v>
      </c>
      <c r="CW497" s="109"/>
      <c r="CX497" s="553"/>
      <c r="CY497" s="553"/>
      <c r="CZ497" s="109"/>
      <c r="DA497" s="109"/>
      <c r="DB497" s="109"/>
      <c r="DC497" s="553"/>
      <c r="DD497" s="553"/>
      <c r="DE497" s="553"/>
      <c r="DF497" s="553"/>
      <c r="DG497" s="553"/>
      <c r="DH497" s="109"/>
      <c r="DJ497" s="549"/>
      <c r="DK497" s="549"/>
      <c r="DL497" s="109"/>
    </row>
    <row r="498" spans="61:116" s="111" customFormat="1" ht="19.5" hidden="1" thickBot="1" x14ac:dyDescent="0.3">
      <c r="BI498" s="508" t="s">
        <v>847</v>
      </c>
      <c r="BJ498" s="482" t="s">
        <v>836</v>
      </c>
      <c r="BK498" s="502">
        <v>33.799999999999997</v>
      </c>
      <c r="BL498" s="482" t="s">
        <v>837</v>
      </c>
      <c r="BM498" s="481">
        <v>0.05</v>
      </c>
      <c r="BN498" s="481">
        <v>0.05</v>
      </c>
      <c r="BO498" s="480" t="s">
        <v>838</v>
      </c>
      <c r="BP498" s="551"/>
      <c r="BQ498" s="551"/>
      <c r="BR498" s="551"/>
      <c r="BS498" s="551"/>
      <c r="BT498" s="551"/>
      <c r="BU498" s="551"/>
      <c r="BV498" s="107"/>
      <c r="BW498" s="551"/>
      <c r="BX498" s="551"/>
      <c r="BY498" s="107"/>
      <c r="BZ498" s="107"/>
      <c r="CA498" s="107"/>
      <c r="CB498" s="107"/>
      <c r="CC498" s="107"/>
      <c r="CD498" s="107"/>
      <c r="CE498" s="107"/>
      <c r="CF498" s="107"/>
      <c r="CG498" s="107"/>
      <c r="CH498" s="107"/>
      <c r="CI498" s="107"/>
      <c r="CJ498" s="107"/>
      <c r="CK498" s="107"/>
      <c r="CL498" s="107"/>
      <c r="CM498" s="107"/>
      <c r="CN498" s="109"/>
      <c r="CO498" s="110">
        <v>0.05</v>
      </c>
      <c r="CP498" s="110">
        <f t="shared" si="386"/>
        <v>0.05</v>
      </c>
      <c r="CW498" s="109"/>
      <c r="CX498" s="553"/>
      <c r="CY498" s="553"/>
      <c r="CZ498" s="109"/>
      <c r="DA498" s="109"/>
      <c r="DB498" s="109"/>
      <c r="DC498" s="553"/>
      <c r="DD498" s="553"/>
      <c r="DE498" s="553"/>
      <c r="DF498" s="553"/>
      <c r="DG498" s="553"/>
      <c r="DH498" s="109"/>
      <c r="DJ498" s="549"/>
      <c r="DK498" s="549"/>
      <c r="DL498" s="109"/>
    </row>
    <row r="499" spans="61:116" s="111" customFormat="1" ht="19.5" hidden="1" thickBot="1" x14ac:dyDescent="0.3">
      <c r="BI499" s="508" t="s">
        <v>848</v>
      </c>
      <c r="BJ499" s="482" t="s">
        <v>836</v>
      </c>
      <c r="BK499" s="502">
        <v>214.4</v>
      </c>
      <c r="BL499" s="482" t="s">
        <v>837</v>
      </c>
      <c r="BM499" s="481">
        <v>0.05</v>
      </c>
      <c r="BN499" s="481">
        <v>0.05</v>
      </c>
      <c r="BO499" s="480" t="s">
        <v>838</v>
      </c>
      <c r="BP499" s="551"/>
      <c r="BQ499" s="551"/>
      <c r="BR499" s="551"/>
      <c r="BS499" s="551"/>
      <c r="BT499" s="551"/>
      <c r="BU499" s="551"/>
      <c r="BV499" s="107"/>
      <c r="BW499" s="551"/>
      <c r="BX499" s="551"/>
      <c r="BY499" s="107"/>
      <c r="BZ499" s="107"/>
      <c r="CA499" s="107"/>
      <c r="CB499" s="107"/>
      <c r="CC499" s="107"/>
      <c r="CD499" s="107"/>
      <c r="CE499" s="107"/>
      <c r="CF499" s="107"/>
      <c r="CG499" s="107"/>
      <c r="CH499" s="107"/>
      <c r="CI499" s="107"/>
      <c r="CJ499" s="107"/>
      <c r="CK499" s="107"/>
      <c r="CL499" s="107"/>
      <c r="CM499" s="107"/>
      <c r="CN499" s="109"/>
      <c r="CO499" s="110">
        <v>0.05</v>
      </c>
      <c r="CP499" s="110">
        <f t="shared" si="386"/>
        <v>0.05</v>
      </c>
      <c r="CW499" s="109"/>
      <c r="CX499" s="553"/>
      <c r="CY499" s="553"/>
      <c r="CZ499" s="109"/>
      <c r="DA499" s="109"/>
      <c r="DB499" s="109"/>
      <c r="DC499" s="553"/>
      <c r="DD499" s="553"/>
      <c r="DE499" s="553"/>
      <c r="DF499" s="553"/>
      <c r="DG499" s="553"/>
      <c r="DH499" s="109"/>
      <c r="DJ499" s="549"/>
      <c r="DK499" s="549"/>
      <c r="DL499" s="109"/>
    </row>
    <row r="500" spans="61:116" s="111" customFormat="1" ht="19.5" hidden="1" thickBot="1" x14ac:dyDescent="0.3">
      <c r="BI500" s="508" t="s">
        <v>849</v>
      </c>
      <c r="BJ500" s="482" t="s">
        <v>836</v>
      </c>
      <c r="BK500" s="502">
        <v>35.4</v>
      </c>
      <c r="BL500" s="482" t="s">
        <v>837</v>
      </c>
      <c r="BM500" s="481">
        <v>0.05</v>
      </c>
      <c r="BN500" s="481">
        <v>0.05</v>
      </c>
      <c r="BO500" s="480" t="s">
        <v>838</v>
      </c>
      <c r="BP500" s="551"/>
      <c r="BQ500" s="551"/>
      <c r="BR500" s="551"/>
      <c r="BS500" s="551"/>
      <c r="BT500" s="551"/>
      <c r="BU500" s="551"/>
      <c r="BV500" s="107"/>
      <c r="BW500" s="551"/>
      <c r="BX500" s="551"/>
      <c r="BY500" s="107"/>
      <c r="BZ500" s="107"/>
      <c r="CA500" s="107"/>
      <c r="CB500" s="107"/>
      <c r="CC500" s="107"/>
      <c r="CD500" s="107"/>
      <c r="CE500" s="107"/>
      <c r="CF500" s="107"/>
      <c r="CG500" s="107"/>
      <c r="CH500" s="107"/>
      <c r="CI500" s="107"/>
      <c r="CJ500" s="107"/>
      <c r="CK500" s="107"/>
      <c r="CL500" s="107"/>
      <c r="CM500" s="107"/>
      <c r="CN500" s="109"/>
      <c r="CO500" s="110">
        <v>0.05</v>
      </c>
      <c r="CP500" s="110">
        <f t="shared" si="386"/>
        <v>0.05</v>
      </c>
      <c r="CW500" s="109"/>
      <c r="CX500" s="553"/>
      <c r="CY500" s="553"/>
      <c r="CZ500" s="109"/>
      <c r="DA500" s="109"/>
      <c r="DB500" s="109"/>
      <c r="DC500" s="553"/>
      <c r="DD500" s="553"/>
      <c r="DE500" s="553"/>
      <c r="DF500" s="553"/>
      <c r="DG500" s="553"/>
      <c r="DH500" s="109"/>
      <c r="DJ500" s="549"/>
      <c r="DK500" s="549"/>
      <c r="DL500" s="109"/>
    </row>
    <row r="501" spans="61:116" s="111" customFormat="1" ht="19.5" hidden="1" thickBot="1" x14ac:dyDescent="0.3">
      <c r="BI501" s="508" t="s">
        <v>850</v>
      </c>
      <c r="BJ501" s="482" t="s">
        <v>836</v>
      </c>
      <c r="BK501" s="502">
        <v>77.400000000000006</v>
      </c>
      <c r="BL501" s="482" t="s">
        <v>837</v>
      </c>
      <c r="BM501" s="481">
        <v>0.05</v>
      </c>
      <c r="BN501" s="481">
        <v>0.05</v>
      </c>
      <c r="BO501" s="480" t="s">
        <v>838</v>
      </c>
      <c r="BP501" s="551"/>
      <c r="BQ501" s="551"/>
      <c r="BR501" s="551"/>
      <c r="BS501" s="551"/>
      <c r="BT501" s="551"/>
      <c r="BU501" s="551"/>
      <c r="BV501" s="107"/>
      <c r="BW501" s="551"/>
      <c r="BX501" s="551"/>
      <c r="BY501" s="107"/>
      <c r="BZ501" s="107"/>
      <c r="CA501" s="107"/>
      <c r="CB501" s="107"/>
      <c r="CC501" s="107"/>
      <c r="CD501" s="107"/>
      <c r="CE501" s="107"/>
      <c r="CF501" s="107"/>
      <c r="CG501" s="107"/>
      <c r="CH501" s="107"/>
      <c r="CI501" s="107"/>
      <c r="CJ501" s="107"/>
      <c r="CK501" s="107"/>
      <c r="CL501" s="107"/>
      <c r="CM501" s="107"/>
      <c r="CN501" s="109"/>
      <c r="CO501" s="110">
        <v>0.05</v>
      </c>
      <c r="CP501" s="110">
        <f t="shared" si="386"/>
        <v>0.05</v>
      </c>
      <c r="CW501" s="109"/>
      <c r="CX501" s="553"/>
      <c r="CY501" s="553"/>
      <c r="CZ501" s="109"/>
      <c r="DA501" s="109"/>
      <c r="DB501" s="109"/>
      <c r="DC501" s="553"/>
      <c r="DD501" s="553"/>
      <c r="DE501" s="553"/>
      <c r="DF501" s="553"/>
      <c r="DG501" s="553"/>
      <c r="DH501" s="109"/>
      <c r="DJ501" s="549"/>
      <c r="DK501" s="549"/>
      <c r="DL501" s="109"/>
    </row>
    <row r="502" spans="61:116" s="111" customFormat="1" ht="19.5" hidden="1" thickBot="1" x14ac:dyDescent="0.3">
      <c r="BI502" s="508" t="s">
        <v>851</v>
      </c>
      <c r="BJ502" s="482" t="s">
        <v>836</v>
      </c>
      <c r="BK502" s="502">
        <v>218.2</v>
      </c>
      <c r="BL502" s="482" t="s">
        <v>837</v>
      </c>
      <c r="BM502" s="481">
        <v>0.05</v>
      </c>
      <c r="BN502" s="481">
        <v>0.05</v>
      </c>
      <c r="BO502" s="480" t="s">
        <v>838</v>
      </c>
      <c r="BP502" s="551"/>
      <c r="BQ502" s="551"/>
      <c r="BR502" s="551"/>
      <c r="BS502" s="551"/>
      <c r="BT502" s="551"/>
      <c r="BU502" s="551"/>
      <c r="BV502" s="107"/>
      <c r="BW502" s="551"/>
      <c r="BX502" s="551"/>
      <c r="BY502" s="107"/>
      <c r="BZ502" s="107"/>
      <c r="CA502" s="107"/>
      <c r="CB502" s="107"/>
      <c r="CC502" s="107"/>
      <c r="CD502" s="107"/>
      <c r="CE502" s="107"/>
      <c r="CF502" s="107"/>
      <c r="CG502" s="107"/>
      <c r="CH502" s="107"/>
      <c r="CI502" s="107"/>
      <c r="CJ502" s="107"/>
      <c r="CK502" s="107"/>
      <c r="CL502" s="107"/>
      <c r="CM502" s="107"/>
      <c r="CN502" s="109"/>
      <c r="CO502" s="110">
        <v>0.05</v>
      </c>
      <c r="CP502" s="110">
        <f t="shared" si="386"/>
        <v>0.05</v>
      </c>
      <c r="CW502" s="109"/>
      <c r="CX502" s="553"/>
      <c r="CY502" s="553"/>
      <c r="CZ502" s="109"/>
      <c r="DA502" s="109"/>
      <c r="DB502" s="109"/>
      <c r="DC502" s="553"/>
      <c r="DD502" s="553"/>
      <c r="DE502" s="553"/>
      <c r="DF502" s="553"/>
      <c r="DG502" s="553"/>
      <c r="DH502" s="109"/>
      <c r="DJ502" s="549"/>
      <c r="DK502" s="549"/>
      <c r="DL502" s="109"/>
    </row>
    <row r="503" spans="61:116" s="111" customFormat="1" ht="19.5" hidden="1" thickBot="1" x14ac:dyDescent="0.3">
      <c r="BI503" s="508" t="s">
        <v>852</v>
      </c>
      <c r="BJ503" s="482" t="s">
        <v>836</v>
      </c>
      <c r="BK503" s="502">
        <v>125.4</v>
      </c>
      <c r="BL503" s="482" t="s">
        <v>837</v>
      </c>
      <c r="BM503" s="481">
        <v>0.05</v>
      </c>
      <c r="BN503" s="481">
        <v>0.05</v>
      </c>
      <c r="BO503" s="480" t="s">
        <v>838</v>
      </c>
      <c r="BP503" s="551"/>
      <c r="BQ503" s="551"/>
      <c r="BR503" s="551"/>
      <c r="BS503" s="551"/>
      <c r="BT503" s="551"/>
      <c r="BU503" s="551"/>
      <c r="BV503" s="107"/>
      <c r="BW503" s="551"/>
      <c r="BX503" s="551"/>
      <c r="BY503" s="107"/>
      <c r="BZ503" s="107"/>
      <c r="CA503" s="107"/>
      <c r="CB503" s="107"/>
      <c r="CC503" s="107"/>
      <c r="CD503" s="107"/>
      <c r="CE503" s="107"/>
      <c r="CF503" s="107"/>
      <c r="CG503" s="107"/>
      <c r="CH503" s="107"/>
      <c r="CI503" s="107"/>
      <c r="CJ503" s="107"/>
      <c r="CK503" s="107"/>
      <c r="CL503" s="107"/>
      <c r="CM503" s="107"/>
      <c r="CN503" s="109"/>
      <c r="CO503" s="110">
        <v>0.05</v>
      </c>
      <c r="CP503" s="110">
        <f t="shared" si="386"/>
        <v>0.05</v>
      </c>
      <c r="CW503" s="109"/>
      <c r="CX503" s="553"/>
      <c r="CY503" s="553"/>
      <c r="CZ503" s="109"/>
      <c r="DA503" s="109"/>
      <c r="DB503" s="109"/>
      <c r="DC503" s="553"/>
      <c r="DD503" s="553"/>
      <c r="DE503" s="553"/>
      <c r="DF503" s="553"/>
      <c r="DG503" s="553"/>
      <c r="DH503" s="109"/>
      <c r="DJ503" s="549"/>
      <c r="DK503" s="549"/>
      <c r="DL503" s="109"/>
    </row>
    <row r="504" spans="61:116" s="111" customFormat="1" ht="19.5" hidden="1" thickBot="1" x14ac:dyDescent="0.3">
      <c r="BI504" s="508" t="s">
        <v>853</v>
      </c>
      <c r="BJ504" s="482" t="s">
        <v>836</v>
      </c>
      <c r="BK504" s="502">
        <v>60.6</v>
      </c>
      <c r="BL504" s="482" t="s">
        <v>837</v>
      </c>
      <c r="BM504" s="481">
        <v>0.05</v>
      </c>
      <c r="BN504" s="481">
        <v>0.05</v>
      </c>
      <c r="BO504" s="480" t="s">
        <v>838</v>
      </c>
      <c r="BP504" s="551"/>
      <c r="BQ504" s="551"/>
      <c r="BR504" s="551"/>
      <c r="BS504" s="551"/>
      <c r="BT504" s="551"/>
      <c r="BU504" s="551"/>
      <c r="BV504" s="107"/>
      <c r="BW504" s="551"/>
      <c r="BX504" s="551"/>
      <c r="BY504" s="107"/>
      <c r="BZ504" s="107"/>
      <c r="CA504" s="107"/>
      <c r="CB504" s="107"/>
      <c r="CC504" s="107"/>
      <c r="CD504" s="107"/>
      <c r="CE504" s="107"/>
      <c r="CF504" s="107"/>
      <c r="CG504" s="107"/>
      <c r="CH504" s="107"/>
      <c r="CI504" s="107"/>
      <c r="CJ504" s="107"/>
      <c r="CK504" s="107"/>
      <c r="CL504" s="107"/>
      <c r="CM504" s="107"/>
      <c r="CN504" s="109"/>
      <c r="CO504" s="110">
        <v>0.05</v>
      </c>
      <c r="CP504" s="110">
        <f t="shared" si="386"/>
        <v>0.05</v>
      </c>
      <c r="CW504" s="109"/>
      <c r="CX504" s="553"/>
      <c r="CY504" s="553"/>
      <c r="CZ504" s="109"/>
      <c r="DA504" s="109"/>
      <c r="DB504" s="109"/>
      <c r="DC504" s="553"/>
      <c r="DD504" s="553"/>
      <c r="DE504" s="553"/>
      <c r="DF504" s="553"/>
      <c r="DG504" s="553"/>
      <c r="DH504" s="109"/>
      <c r="DJ504" s="549"/>
      <c r="DK504" s="549"/>
      <c r="DL504" s="109"/>
    </row>
    <row r="505" spans="61:116" s="111" customFormat="1" ht="19.5" hidden="1" thickBot="1" x14ac:dyDescent="0.3">
      <c r="BI505" s="508" t="s">
        <v>854</v>
      </c>
      <c r="BJ505" s="482" t="s">
        <v>836</v>
      </c>
      <c r="BK505" s="502">
        <v>171.6</v>
      </c>
      <c r="BL505" s="482" t="s">
        <v>837</v>
      </c>
      <c r="BM505" s="481">
        <v>0.05</v>
      </c>
      <c r="BN505" s="481">
        <v>0.05</v>
      </c>
      <c r="BO505" s="480" t="s">
        <v>838</v>
      </c>
      <c r="BP505" s="551"/>
      <c r="BQ505" s="551"/>
      <c r="BR505" s="551"/>
      <c r="BS505" s="551"/>
      <c r="BT505" s="551"/>
      <c r="BU505" s="551"/>
      <c r="BV505" s="107"/>
      <c r="BW505" s="551"/>
      <c r="BX505" s="551"/>
      <c r="BY505" s="107"/>
      <c r="BZ505" s="107"/>
      <c r="CA505" s="107"/>
      <c r="CB505" s="107"/>
      <c r="CC505" s="107"/>
      <c r="CD505" s="107"/>
      <c r="CE505" s="107"/>
      <c r="CF505" s="107"/>
      <c r="CG505" s="107"/>
      <c r="CH505" s="107"/>
      <c r="CI505" s="107"/>
      <c r="CJ505" s="107"/>
      <c r="CK505" s="107"/>
      <c r="CL505" s="107"/>
      <c r="CM505" s="107"/>
      <c r="CN505" s="109"/>
      <c r="CO505" s="110">
        <v>0.05</v>
      </c>
      <c r="CP505" s="110">
        <f t="shared" si="386"/>
        <v>0.05</v>
      </c>
      <c r="CW505" s="109"/>
      <c r="CX505" s="553"/>
      <c r="CY505" s="553"/>
      <c r="CZ505" s="109"/>
      <c r="DA505" s="109"/>
      <c r="DB505" s="109"/>
      <c r="DC505" s="553"/>
      <c r="DD505" s="553"/>
      <c r="DE505" s="553"/>
      <c r="DF505" s="553"/>
      <c r="DG505" s="553"/>
      <c r="DH505" s="109"/>
      <c r="DJ505" s="549"/>
      <c r="DK505" s="549"/>
      <c r="DL505" s="109"/>
    </row>
    <row r="506" spans="61:116" s="111" customFormat="1" ht="19.5" hidden="1" thickBot="1" x14ac:dyDescent="0.3">
      <c r="BI506" s="508" t="s">
        <v>855</v>
      </c>
      <c r="BJ506" s="482" t="s">
        <v>836</v>
      </c>
      <c r="BK506" s="502">
        <v>67.599999999999994</v>
      </c>
      <c r="BL506" s="482" t="s">
        <v>837</v>
      </c>
      <c r="BM506" s="481">
        <v>0.05</v>
      </c>
      <c r="BN506" s="481">
        <v>0.05</v>
      </c>
      <c r="BO506" s="480" t="s">
        <v>838</v>
      </c>
      <c r="BP506" s="551"/>
      <c r="BQ506" s="551"/>
      <c r="BR506" s="551"/>
      <c r="BS506" s="551"/>
      <c r="BT506" s="551"/>
      <c r="BU506" s="551"/>
      <c r="BV506" s="107"/>
      <c r="BW506" s="551"/>
      <c r="BX506" s="551"/>
      <c r="BY506" s="107"/>
      <c r="BZ506" s="107"/>
      <c r="CA506" s="107"/>
      <c r="CB506" s="107"/>
      <c r="CC506" s="107"/>
      <c r="CD506" s="107"/>
      <c r="CE506" s="107"/>
      <c r="CF506" s="107"/>
      <c r="CG506" s="107"/>
      <c r="CH506" s="107"/>
      <c r="CI506" s="107"/>
      <c r="CJ506" s="107"/>
      <c r="CK506" s="107"/>
      <c r="CL506" s="107"/>
      <c r="CM506" s="107"/>
      <c r="CN506" s="109"/>
      <c r="CO506" s="110">
        <v>0.05</v>
      </c>
      <c r="CP506" s="110">
        <f t="shared" si="386"/>
        <v>0.05</v>
      </c>
      <c r="CW506" s="109"/>
      <c r="CX506" s="553"/>
      <c r="CY506" s="553"/>
      <c r="CZ506" s="109"/>
      <c r="DA506" s="109"/>
      <c r="DB506" s="109"/>
      <c r="DC506" s="553"/>
      <c r="DD506" s="553"/>
      <c r="DE506" s="553"/>
      <c r="DF506" s="553"/>
      <c r="DG506" s="553"/>
      <c r="DH506" s="109"/>
      <c r="DJ506" s="549"/>
      <c r="DK506" s="549"/>
      <c r="DL506" s="109"/>
    </row>
    <row r="507" spans="61:116" s="111" customFormat="1" ht="19.5" hidden="1" thickBot="1" x14ac:dyDescent="0.3">
      <c r="BI507" s="508" t="s">
        <v>856</v>
      </c>
      <c r="BJ507" s="482" t="s">
        <v>836</v>
      </c>
      <c r="BK507" s="502">
        <v>72.2</v>
      </c>
      <c r="BL507" s="482" t="s">
        <v>837</v>
      </c>
      <c r="BM507" s="481">
        <v>0.05</v>
      </c>
      <c r="BN507" s="481">
        <v>0.05</v>
      </c>
      <c r="BO507" s="480" t="s">
        <v>838</v>
      </c>
      <c r="BP507" s="551"/>
      <c r="BQ507" s="551"/>
      <c r="BR507" s="551"/>
      <c r="BS507" s="551"/>
      <c r="BT507" s="551"/>
      <c r="BU507" s="551"/>
      <c r="BV507" s="107"/>
      <c r="BW507" s="551"/>
      <c r="BX507" s="551"/>
      <c r="BY507" s="107"/>
      <c r="BZ507" s="107"/>
      <c r="CA507" s="107"/>
      <c r="CB507" s="107"/>
      <c r="CC507" s="107"/>
      <c r="CD507" s="107"/>
      <c r="CE507" s="107"/>
      <c r="CF507" s="107"/>
      <c r="CG507" s="107"/>
      <c r="CH507" s="107"/>
      <c r="CI507" s="107"/>
      <c r="CJ507" s="107"/>
      <c r="CK507" s="107"/>
      <c r="CL507" s="107"/>
      <c r="CM507" s="107"/>
      <c r="CN507" s="109"/>
      <c r="CO507" s="110">
        <v>0.05</v>
      </c>
      <c r="CP507" s="110">
        <f t="shared" si="386"/>
        <v>0.05</v>
      </c>
      <c r="CW507" s="109"/>
      <c r="CX507" s="553"/>
      <c r="CY507" s="553"/>
      <c r="CZ507" s="109"/>
      <c r="DA507" s="109"/>
      <c r="DB507" s="109"/>
      <c r="DC507" s="553"/>
      <c r="DD507" s="553"/>
      <c r="DE507" s="553"/>
      <c r="DF507" s="553"/>
      <c r="DG507" s="553"/>
      <c r="DH507" s="109"/>
      <c r="DJ507" s="549"/>
      <c r="DK507" s="549"/>
      <c r="DL507" s="109"/>
    </row>
    <row r="508" spans="61:116" s="111" customFormat="1" ht="19.5" hidden="1" thickBot="1" x14ac:dyDescent="0.3">
      <c r="BI508" s="508" t="s">
        <v>857</v>
      </c>
      <c r="BJ508" s="482" t="s">
        <v>836</v>
      </c>
      <c r="BK508" s="502">
        <v>102</v>
      </c>
      <c r="BL508" s="482" t="s">
        <v>837</v>
      </c>
      <c r="BM508" s="481">
        <v>0.05</v>
      </c>
      <c r="BN508" s="481">
        <v>0.05</v>
      </c>
      <c r="BO508" s="480" t="s">
        <v>838</v>
      </c>
      <c r="BP508" s="551"/>
      <c r="BQ508" s="551"/>
      <c r="BR508" s="551"/>
      <c r="BS508" s="551"/>
      <c r="BT508" s="551"/>
      <c r="BU508" s="551"/>
      <c r="BV508" s="107"/>
      <c r="BW508" s="551"/>
      <c r="BX508" s="551"/>
      <c r="BY508" s="107"/>
      <c r="BZ508" s="107"/>
      <c r="CA508" s="107"/>
      <c r="CB508" s="107"/>
      <c r="CC508" s="107"/>
      <c r="CD508" s="107"/>
      <c r="CE508" s="107"/>
      <c r="CF508" s="107"/>
      <c r="CG508" s="107"/>
      <c r="CH508" s="107"/>
      <c r="CI508" s="107"/>
      <c r="CJ508" s="107"/>
      <c r="CK508" s="107"/>
      <c r="CL508" s="107"/>
      <c r="CM508" s="107"/>
      <c r="CN508" s="109"/>
      <c r="CO508" s="110">
        <v>0.05</v>
      </c>
      <c r="CP508" s="110">
        <f t="shared" si="386"/>
        <v>0.05</v>
      </c>
      <c r="CW508" s="109"/>
      <c r="CX508" s="553"/>
      <c r="CY508" s="553"/>
      <c r="CZ508" s="109"/>
      <c r="DA508" s="109"/>
      <c r="DB508" s="109"/>
      <c r="DC508" s="553"/>
      <c r="DD508" s="553"/>
      <c r="DE508" s="553"/>
      <c r="DF508" s="553"/>
      <c r="DG508" s="553"/>
      <c r="DH508" s="109"/>
      <c r="DJ508" s="549"/>
      <c r="DK508" s="549"/>
      <c r="DL508" s="109"/>
    </row>
    <row r="509" spans="61:116" s="111" customFormat="1" ht="19.5" hidden="1" thickBot="1" x14ac:dyDescent="0.3">
      <c r="BI509" s="508" t="s">
        <v>858</v>
      </c>
      <c r="BJ509" s="482" t="s">
        <v>836</v>
      </c>
      <c r="BK509" s="502">
        <v>251.4</v>
      </c>
      <c r="BL509" s="482" t="s">
        <v>837</v>
      </c>
      <c r="BM509" s="481">
        <v>0.05</v>
      </c>
      <c r="BN509" s="481">
        <v>0.05</v>
      </c>
      <c r="BO509" s="480" t="s">
        <v>838</v>
      </c>
      <c r="BP509" s="551"/>
      <c r="BQ509" s="551"/>
      <c r="BR509" s="551"/>
      <c r="BS509" s="551"/>
      <c r="BT509" s="551"/>
      <c r="BU509" s="551"/>
      <c r="BV509" s="107"/>
      <c r="BW509" s="551"/>
      <c r="BX509" s="551"/>
      <c r="BY509" s="107"/>
      <c r="BZ509" s="107"/>
      <c r="CA509" s="107"/>
      <c r="CB509" s="107"/>
      <c r="CC509" s="107"/>
      <c r="CD509" s="107"/>
      <c r="CE509" s="107"/>
      <c r="CF509" s="107"/>
      <c r="CG509" s="107"/>
      <c r="CH509" s="107"/>
      <c r="CI509" s="107"/>
      <c r="CJ509" s="107"/>
      <c r="CK509" s="107"/>
      <c r="CL509" s="107"/>
      <c r="CM509" s="107"/>
      <c r="CN509" s="109"/>
      <c r="CO509" s="110">
        <v>0.05</v>
      </c>
      <c r="CP509" s="110">
        <f t="shared" si="386"/>
        <v>0.05</v>
      </c>
      <c r="CW509" s="109"/>
      <c r="CX509" s="553"/>
      <c r="CY509" s="553"/>
      <c r="CZ509" s="109"/>
      <c r="DA509" s="109"/>
      <c r="DB509" s="109"/>
      <c r="DC509" s="553"/>
      <c r="DD509" s="553"/>
      <c r="DE509" s="553"/>
      <c r="DF509" s="553"/>
      <c r="DG509" s="553"/>
      <c r="DH509" s="109"/>
      <c r="DJ509" s="549"/>
      <c r="DK509" s="549"/>
      <c r="DL509" s="109"/>
    </row>
    <row r="510" spans="61:116" s="111" customFormat="1" ht="19.5" hidden="1" thickBot="1" x14ac:dyDescent="0.3">
      <c r="BI510" s="508" t="s">
        <v>859</v>
      </c>
      <c r="BJ510" s="482" t="s">
        <v>836</v>
      </c>
      <c r="BK510" s="502">
        <v>240.8</v>
      </c>
      <c r="BL510" s="482" t="s">
        <v>837</v>
      </c>
      <c r="BM510" s="481">
        <v>0.05</v>
      </c>
      <c r="BN510" s="481">
        <v>0.05</v>
      </c>
      <c r="BO510" s="480" t="s">
        <v>838</v>
      </c>
      <c r="BP510" s="551"/>
      <c r="BQ510" s="551"/>
      <c r="BR510" s="551"/>
      <c r="BS510" s="551"/>
      <c r="BT510" s="551"/>
      <c r="BU510" s="551"/>
      <c r="BV510" s="107"/>
      <c r="BW510" s="551"/>
      <c r="BX510" s="551"/>
      <c r="BY510" s="107"/>
      <c r="BZ510" s="107"/>
      <c r="CA510" s="107"/>
      <c r="CB510" s="107"/>
      <c r="CC510" s="107"/>
      <c r="CD510" s="107"/>
      <c r="CE510" s="107"/>
      <c r="CF510" s="107"/>
      <c r="CG510" s="107"/>
      <c r="CH510" s="107"/>
      <c r="CI510" s="107"/>
      <c r="CJ510" s="107"/>
      <c r="CK510" s="107"/>
      <c r="CL510" s="107"/>
      <c r="CM510" s="107"/>
      <c r="CN510" s="109"/>
      <c r="CO510" s="110">
        <v>0.05</v>
      </c>
      <c r="CP510" s="110">
        <f t="shared" si="386"/>
        <v>0.05</v>
      </c>
      <c r="CW510" s="109"/>
      <c r="CX510" s="553"/>
      <c r="CY510" s="553"/>
      <c r="CZ510" s="109"/>
      <c r="DA510" s="109"/>
      <c r="DB510" s="109"/>
      <c r="DC510" s="553"/>
      <c r="DD510" s="553"/>
      <c r="DE510" s="553"/>
      <c r="DF510" s="553"/>
      <c r="DG510" s="553"/>
      <c r="DH510" s="109"/>
      <c r="DJ510" s="549"/>
      <c r="DK510" s="549"/>
      <c r="DL510" s="109"/>
    </row>
    <row r="511" spans="61:116" s="111" customFormat="1" ht="19.5" hidden="1" thickBot="1" x14ac:dyDescent="0.3">
      <c r="BI511" s="508" t="s">
        <v>860</v>
      </c>
      <c r="BJ511" s="482" t="s">
        <v>836</v>
      </c>
      <c r="BK511" s="502">
        <v>192</v>
      </c>
      <c r="BL511" s="482" t="s">
        <v>837</v>
      </c>
      <c r="BM511" s="481">
        <v>0.05</v>
      </c>
      <c r="BN511" s="481">
        <v>0.05</v>
      </c>
      <c r="BO511" s="480" t="s">
        <v>838</v>
      </c>
      <c r="BP511" s="551"/>
      <c r="BQ511" s="551"/>
      <c r="BR511" s="551"/>
      <c r="BS511" s="551"/>
      <c r="BT511" s="551"/>
      <c r="BU511" s="551"/>
      <c r="BV511" s="107"/>
      <c r="BW511" s="551"/>
      <c r="BX511" s="551"/>
      <c r="BY511" s="107"/>
      <c r="BZ511" s="107"/>
      <c r="CA511" s="107"/>
      <c r="CB511" s="107"/>
      <c r="CC511" s="107"/>
      <c r="CD511" s="107"/>
      <c r="CE511" s="107"/>
      <c r="CF511" s="107"/>
      <c r="CG511" s="107"/>
      <c r="CH511" s="107"/>
      <c r="CI511" s="107"/>
      <c r="CJ511" s="107"/>
      <c r="CK511" s="107"/>
      <c r="CL511" s="107"/>
      <c r="CM511" s="107"/>
      <c r="CN511" s="109"/>
      <c r="CO511" s="110">
        <v>0.05</v>
      </c>
      <c r="CP511" s="110">
        <f t="shared" si="386"/>
        <v>0.05</v>
      </c>
      <c r="CW511" s="109"/>
      <c r="CX511" s="553"/>
      <c r="CY511" s="553"/>
      <c r="CZ511" s="109"/>
      <c r="DA511" s="109"/>
      <c r="DB511" s="109"/>
      <c r="DC511" s="553"/>
      <c r="DD511" s="553"/>
      <c r="DE511" s="553"/>
      <c r="DF511" s="553"/>
      <c r="DG511" s="553"/>
      <c r="DH511" s="109"/>
      <c r="DJ511" s="549"/>
      <c r="DK511" s="549"/>
      <c r="DL511" s="109"/>
    </row>
    <row r="512" spans="61:116" s="111" customFormat="1" ht="19.5" hidden="1" thickBot="1" x14ac:dyDescent="0.3">
      <c r="BI512" s="508" t="s">
        <v>861</v>
      </c>
      <c r="BJ512" s="482" t="s">
        <v>836</v>
      </c>
      <c r="BK512" s="502">
        <v>170.4</v>
      </c>
      <c r="BL512" s="482" t="s">
        <v>837</v>
      </c>
      <c r="BM512" s="481">
        <v>0.05</v>
      </c>
      <c r="BN512" s="481">
        <v>0.05</v>
      </c>
      <c r="BO512" s="480" t="s">
        <v>838</v>
      </c>
      <c r="BP512" s="551"/>
      <c r="BQ512" s="551"/>
      <c r="BR512" s="551"/>
      <c r="BS512" s="551"/>
      <c r="BT512" s="551"/>
      <c r="BU512" s="551"/>
      <c r="BV512" s="107"/>
      <c r="BW512" s="551"/>
      <c r="BX512" s="551"/>
      <c r="BY512" s="107"/>
      <c r="BZ512" s="107"/>
      <c r="CA512" s="107"/>
      <c r="CB512" s="107"/>
      <c r="CC512" s="107"/>
      <c r="CD512" s="107"/>
      <c r="CE512" s="107"/>
      <c r="CF512" s="107"/>
      <c r="CG512" s="107"/>
      <c r="CH512" s="107"/>
      <c r="CI512" s="107"/>
      <c r="CJ512" s="107"/>
      <c r="CK512" s="107"/>
      <c r="CL512" s="107"/>
      <c r="CM512" s="107"/>
      <c r="CN512" s="109"/>
      <c r="CO512" s="110">
        <v>0.05</v>
      </c>
      <c r="CP512" s="110">
        <f t="shared" si="386"/>
        <v>0.05</v>
      </c>
      <c r="CW512" s="109"/>
      <c r="CX512" s="553"/>
      <c r="CY512" s="553"/>
      <c r="CZ512" s="109"/>
      <c r="DA512" s="109"/>
      <c r="DB512" s="109"/>
      <c r="DC512" s="553"/>
      <c r="DD512" s="553"/>
      <c r="DE512" s="553"/>
      <c r="DF512" s="553"/>
      <c r="DG512" s="553"/>
      <c r="DH512" s="109"/>
      <c r="DJ512" s="549"/>
      <c r="DK512" s="549"/>
      <c r="DL512" s="109"/>
    </row>
    <row r="513" spans="61:116" s="111" customFormat="1" ht="19.5" hidden="1" thickBot="1" x14ac:dyDescent="0.3">
      <c r="BI513" s="508" t="s">
        <v>862</v>
      </c>
      <c r="BJ513" s="482" t="s">
        <v>836</v>
      </c>
      <c r="BK513" s="502">
        <v>154.6</v>
      </c>
      <c r="BL513" s="482" t="s">
        <v>837</v>
      </c>
      <c r="BM513" s="481">
        <v>0.05</v>
      </c>
      <c r="BN513" s="481">
        <v>0.05</v>
      </c>
      <c r="BO513" s="480" t="s">
        <v>838</v>
      </c>
      <c r="BP513" s="551"/>
      <c r="BQ513" s="551"/>
      <c r="BR513" s="551"/>
      <c r="BS513" s="551"/>
      <c r="BT513" s="551"/>
      <c r="BU513" s="551"/>
      <c r="BV513" s="107"/>
      <c r="BW513" s="551"/>
      <c r="BX513" s="551"/>
      <c r="BY513" s="107"/>
      <c r="BZ513" s="107"/>
      <c r="CA513" s="107"/>
      <c r="CB513" s="107"/>
      <c r="CC513" s="107"/>
      <c r="CD513" s="107"/>
      <c r="CE513" s="107"/>
      <c r="CF513" s="107"/>
      <c r="CG513" s="107"/>
      <c r="CH513" s="107"/>
      <c r="CI513" s="107"/>
      <c r="CJ513" s="107"/>
      <c r="CK513" s="107"/>
      <c r="CL513" s="107"/>
      <c r="CM513" s="107"/>
      <c r="CN513" s="109"/>
      <c r="CO513" s="110">
        <v>0.05</v>
      </c>
      <c r="CP513" s="110">
        <f t="shared" si="386"/>
        <v>0.05</v>
      </c>
      <c r="CW513" s="109"/>
      <c r="CX513" s="553"/>
      <c r="CY513" s="553"/>
      <c r="CZ513" s="109"/>
      <c r="DA513" s="109"/>
      <c r="DB513" s="109"/>
      <c r="DC513" s="553"/>
      <c r="DD513" s="553"/>
      <c r="DE513" s="553"/>
      <c r="DF513" s="553"/>
      <c r="DG513" s="553"/>
      <c r="DH513" s="109"/>
      <c r="DJ513" s="549"/>
      <c r="DK513" s="549"/>
      <c r="DL513" s="109"/>
    </row>
    <row r="514" spans="61:116" s="111" customFormat="1" ht="19.5" hidden="1" thickBot="1" x14ac:dyDescent="0.3">
      <c r="BI514" s="508" t="s">
        <v>863</v>
      </c>
      <c r="BJ514" s="482" t="s">
        <v>836</v>
      </c>
      <c r="BK514" s="502">
        <v>23.2</v>
      </c>
      <c r="BL514" s="482" t="s">
        <v>837</v>
      </c>
      <c r="BM514" s="481">
        <v>0.05</v>
      </c>
      <c r="BN514" s="481">
        <v>0.05</v>
      </c>
      <c r="BO514" s="480" t="s">
        <v>838</v>
      </c>
      <c r="BP514" s="551"/>
      <c r="BQ514" s="551"/>
      <c r="BR514" s="551"/>
      <c r="BS514" s="551"/>
      <c r="BT514" s="551"/>
      <c r="BU514" s="551"/>
      <c r="BV514" s="107"/>
      <c r="BW514" s="551"/>
      <c r="BX514" s="551"/>
      <c r="BY514" s="107"/>
      <c r="BZ514" s="107"/>
      <c r="CA514" s="107"/>
      <c r="CB514" s="107"/>
      <c r="CC514" s="107"/>
      <c r="CD514" s="107"/>
      <c r="CE514" s="107"/>
      <c r="CF514" s="107"/>
      <c r="CG514" s="107"/>
      <c r="CH514" s="107"/>
      <c r="CI514" s="107"/>
      <c r="CJ514" s="107"/>
      <c r="CK514" s="107"/>
      <c r="CL514" s="107"/>
      <c r="CM514" s="107"/>
      <c r="CN514" s="109"/>
      <c r="CO514" s="110">
        <v>0.05</v>
      </c>
      <c r="CP514" s="110">
        <f t="shared" si="386"/>
        <v>0.05</v>
      </c>
      <c r="CW514" s="109"/>
      <c r="CX514" s="553"/>
      <c r="CY514" s="553"/>
      <c r="CZ514" s="109"/>
      <c r="DA514" s="109"/>
      <c r="DB514" s="109"/>
      <c r="DC514" s="553"/>
      <c r="DD514" s="553"/>
      <c r="DE514" s="553"/>
      <c r="DF514" s="553"/>
      <c r="DG514" s="553"/>
      <c r="DH514" s="109"/>
      <c r="DJ514" s="549"/>
      <c r="DK514" s="549"/>
      <c r="DL514" s="109"/>
    </row>
    <row r="515" spans="61:116" s="111" customFormat="1" ht="19.5" hidden="1" thickBot="1" x14ac:dyDescent="0.3">
      <c r="BI515" s="508" t="s">
        <v>864</v>
      </c>
      <c r="BJ515" s="482" t="s">
        <v>836</v>
      </c>
      <c r="BK515" s="502">
        <v>49.6</v>
      </c>
      <c r="BL515" s="482" t="s">
        <v>837</v>
      </c>
      <c r="BM515" s="481">
        <v>0.05</v>
      </c>
      <c r="BN515" s="481">
        <v>0.05</v>
      </c>
      <c r="BO515" s="480" t="s">
        <v>838</v>
      </c>
      <c r="BP515" s="551"/>
      <c r="BQ515" s="551"/>
      <c r="BR515" s="551"/>
      <c r="BS515" s="551"/>
      <c r="BT515" s="551"/>
      <c r="BU515" s="551"/>
      <c r="BV515" s="107"/>
      <c r="BW515" s="551"/>
      <c r="BX515" s="551"/>
      <c r="BY515" s="107"/>
      <c r="BZ515" s="107"/>
      <c r="CA515" s="107"/>
      <c r="CB515" s="107"/>
      <c r="CC515" s="107"/>
      <c r="CD515" s="107"/>
      <c r="CE515" s="107"/>
      <c r="CF515" s="107"/>
      <c r="CG515" s="107"/>
      <c r="CH515" s="107"/>
      <c r="CI515" s="107"/>
      <c r="CJ515" s="107"/>
      <c r="CK515" s="107"/>
      <c r="CL515" s="107"/>
      <c r="CM515" s="107"/>
      <c r="CN515" s="109"/>
      <c r="CO515" s="110">
        <v>0.05</v>
      </c>
      <c r="CP515" s="110">
        <f t="shared" si="386"/>
        <v>0.05</v>
      </c>
      <c r="CW515" s="109"/>
      <c r="CX515" s="553"/>
      <c r="CY515" s="553"/>
      <c r="CZ515" s="109"/>
      <c r="DA515" s="109"/>
      <c r="DB515" s="109"/>
      <c r="DC515" s="553"/>
      <c r="DD515" s="553"/>
      <c r="DE515" s="553"/>
      <c r="DF515" s="553"/>
      <c r="DG515" s="553"/>
      <c r="DH515" s="109"/>
      <c r="DJ515" s="549"/>
      <c r="DK515" s="549"/>
      <c r="DL515" s="109"/>
    </row>
    <row r="516" spans="61:116" s="111" customFormat="1" ht="32.25" hidden="1" thickBot="1" x14ac:dyDescent="0.3">
      <c r="BI516" s="508" t="s">
        <v>865</v>
      </c>
      <c r="BJ516" s="508" t="s">
        <v>866</v>
      </c>
      <c r="BK516" s="502">
        <v>1.05</v>
      </c>
      <c r="BL516" s="508" t="s">
        <v>867</v>
      </c>
      <c r="BM516" s="554">
        <v>0.05</v>
      </c>
      <c r="BN516" s="554">
        <v>0.05</v>
      </c>
      <c r="BO516" s="508" t="s">
        <v>868</v>
      </c>
      <c r="BP516" s="551"/>
      <c r="BQ516" s="551"/>
      <c r="BR516" s="551"/>
      <c r="BS516" s="551"/>
      <c r="BT516" s="551"/>
      <c r="BU516" s="551"/>
      <c r="BV516" s="107"/>
      <c r="BW516" s="551"/>
      <c r="BX516" s="551"/>
      <c r="BY516" s="107"/>
      <c r="BZ516" s="107"/>
      <c r="CA516" s="107"/>
      <c r="CB516" s="107"/>
      <c r="CC516" s="107"/>
      <c r="CD516" s="107"/>
      <c r="CE516" s="107"/>
      <c r="CF516" s="107"/>
      <c r="CG516" s="107"/>
      <c r="CH516" s="107"/>
      <c r="CI516" s="107"/>
      <c r="CJ516" s="107"/>
      <c r="CK516" s="107"/>
      <c r="CL516" s="107"/>
      <c r="CM516" s="107"/>
      <c r="CN516" s="109"/>
      <c r="CO516" s="110">
        <v>0.05</v>
      </c>
      <c r="CP516" s="110">
        <f t="shared" si="386"/>
        <v>0.05</v>
      </c>
      <c r="CW516" s="109"/>
      <c r="CX516" s="553"/>
      <c r="CY516" s="553"/>
      <c r="CZ516" s="109"/>
      <c r="DA516" s="109"/>
      <c r="DB516" s="109"/>
      <c r="DC516" s="553"/>
      <c r="DD516" s="553"/>
      <c r="DE516" s="553"/>
      <c r="DF516" s="553"/>
      <c r="DG516" s="553"/>
      <c r="DH516" s="109"/>
      <c r="DJ516" s="549"/>
      <c r="DK516" s="549"/>
      <c r="DL516" s="109"/>
    </row>
    <row r="517" spans="61:116" s="111" customFormat="1" ht="32.25" hidden="1" thickBot="1" x14ac:dyDescent="0.3">
      <c r="BI517" s="508" t="s">
        <v>869</v>
      </c>
      <c r="BJ517" s="508" t="s">
        <v>866</v>
      </c>
      <c r="BK517" s="502">
        <v>1.44E-2</v>
      </c>
      <c r="BL517" s="508" t="s">
        <v>867</v>
      </c>
      <c r="BM517" s="554">
        <v>0.05</v>
      </c>
      <c r="BN517" s="554">
        <v>0.05</v>
      </c>
      <c r="BO517" s="508" t="s">
        <v>870</v>
      </c>
      <c r="BP517" s="551"/>
      <c r="BQ517" s="551"/>
      <c r="BR517" s="551"/>
      <c r="BS517" s="551"/>
      <c r="BT517" s="551"/>
      <c r="BU517" s="551"/>
      <c r="BV517" s="107"/>
      <c r="BW517" s="551"/>
      <c r="BX517" s="551"/>
      <c r="BY517" s="107"/>
      <c r="BZ517" s="107"/>
      <c r="CA517" s="107"/>
      <c r="CB517" s="107"/>
      <c r="CC517" s="107"/>
      <c r="CD517" s="107"/>
      <c r="CE517" s="107"/>
      <c r="CF517" s="107"/>
      <c r="CG517" s="107"/>
      <c r="CH517" s="107"/>
      <c r="CI517" s="107"/>
      <c r="CJ517" s="107"/>
      <c r="CK517" s="107"/>
      <c r="CL517" s="107"/>
      <c r="CM517" s="107"/>
      <c r="CN517" s="109"/>
      <c r="CO517" s="110">
        <v>0.05</v>
      </c>
      <c r="CP517" s="110">
        <f t="shared" si="386"/>
        <v>0.05</v>
      </c>
      <c r="CW517" s="109"/>
      <c r="CX517" s="553"/>
      <c r="CY517" s="553"/>
      <c r="CZ517" s="109"/>
      <c r="DA517" s="109"/>
      <c r="DB517" s="109"/>
      <c r="DC517" s="553"/>
      <c r="DD517" s="553"/>
      <c r="DE517" s="553"/>
      <c r="DF517" s="553"/>
      <c r="DG517" s="553"/>
      <c r="DH517" s="109"/>
      <c r="DJ517" s="549"/>
      <c r="DK517" s="549"/>
      <c r="DL517" s="109"/>
    </row>
    <row r="518" spans="61:116" s="111" customFormat="1" ht="32.25" hidden="1" thickBot="1" x14ac:dyDescent="0.3">
      <c r="BI518" s="508" t="s">
        <v>871</v>
      </c>
      <c r="BJ518" s="508" t="s">
        <v>866</v>
      </c>
      <c r="BK518" s="502">
        <v>7.8200000000000006E-2</v>
      </c>
      <c r="BL518" s="508" t="s">
        <v>867</v>
      </c>
      <c r="BM518" s="554">
        <v>0.05</v>
      </c>
      <c r="BN518" s="554">
        <v>0.05</v>
      </c>
      <c r="BO518" s="508" t="s">
        <v>872</v>
      </c>
      <c r="BP518" s="551"/>
      <c r="BQ518" s="551"/>
      <c r="BR518" s="551"/>
      <c r="BS518" s="551"/>
      <c r="BT518" s="551"/>
      <c r="BU518" s="551"/>
      <c r="BV518" s="107"/>
      <c r="BW518" s="551"/>
      <c r="BX518" s="551"/>
      <c r="BY518" s="107"/>
      <c r="BZ518" s="107"/>
      <c r="CA518" s="107"/>
      <c r="CB518" s="107"/>
      <c r="CC518" s="107"/>
      <c r="CD518" s="107"/>
      <c r="CE518" s="107"/>
      <c r="CF518" s="107"/>
      <c r="CG518" s="107"/>
      <c r="CH518" s="107"/>
      <c r="CI518" s="107"/>
      <c r="CJ518" s="107"/>
      <c r="CK518" s="107"/>
      <c r="CL518" s="107"/>
      <c r="CM518" s="107"/>
      <c r="CN518" s="109"/>
      <c r="CO518" s="110">
        <v>0.05</v>
      </c>
      <c r="CP518" s="110">
        <f t="shared" si="386"/>
        <v>0.05</v>
      </c>
      <c r="CW518" s="109"/>
      <c r="CX518" s="553"/>
      <c r="CY518" s="553"/>
      <c r="CZ518" s="109"/>
      <c r="DA518" s="109"/>
      <c r="DB518" s="109"/>
      <c r="DC518" s="553"/>
      <c r="DD518" s="553"/>
      <c r="DE518" s="553"/>
      <c r="DF518" s="553"/>
      <c r="DG518" s="553"/>
      <c r="DH518" s="109"/>
      <c r="DJ518" s="549"/>
      <c r="DK518" s="549"/>
      <c r="DL518" s="109"/>
    </row>
    <row r="519" spans="61:116" s="111" customFormat="1" ht="15.75" hidden="1" x14ac:dyDescent="0.25">
      <c r="BI519" s="106"/>
      <c r="BJ519" s="107"/>
      <c r="BK519" s="107"/>
      <c r="BL519" s="107"/>
      <c r="BM519" s="108"/>
      <c r="BN519" s="108"/>
      <c r="BO519" s="108"/>
      <c r="BP519" s="551"/>
      <c r="BQ519" s="551"/>
      <c r="BR519" s="551"/>
      <c r="BS519" s="551"/>
      <c r="BT519" s="551"/>
      <c r="BU519" s="551"/>
      <c r="BV519" s="107"/>
      <c r="BW519" s="551"/>
      <c r="BX519" s="551"/>
      <c r="BY519" s="107"/>
      <c r="BZ519" s="107"/>
      <c r="CA519" s="107"/>
      <c r="CB519" s="107"/>
      <c r="CC519" s="107"/>
      <c r="CD519" s="107"/>
      <c r="CE519" s="107"/>
      <c r="CF519" s="107"/>
      <c r="CG519" s="107"/>
      <c r="CH519" s="107"/>
      <c r="CI519" s="107"/>
      <c r="CJ519" s="107"/>
      <c r="CK519" s="107"/>
      <c r="CL519" s="107"/>
      <c r="CM519" s="107"/>
      <c r="CN519" s="109"/>
      <c r="CO519" s="110"/>
      <c r="CP519" s="110">
        <f t="shared" si="386"/>
        <v>0</v>
      </c>
      <c r="CW519" s="109"/>
      <c r="CX519" s="553"/>
      <c r="CY519" s="553"/>
      <c r="CZ519" s="109"/>
      <c r="DA519" s="109"/>
      <c r="DB519" s="109"/>
      <c r="DC519" s="553"/>
      <c r="DD519" s="553"/>
      <c r="DE519" s="553"/>
      <c r="DF519" s="553"/>
      <c r="DG519" s="553"/>
      <c r="DH519" s="109"/>
      <c r="DJ519" s="549"/>
      <c r="DK519" s="549"/>
      <c r="DL519" s="109"/>
    </row>
    <row r="520" spans="61:116" s="111" customFormat="1" ht="15.75" hidden="1" x14ac:dyDescent="0.25">
      <c r="BI520" s="106"/>
      <c r="BJ520" s="107"/>
      <c r="BK520" s="107"/>
      <c r="BL520" s="107"/>
      <c r="BM520" s="108"/>
      <c r="BN520" s="108"/>
      <c r="BO520" s="108"/>
      <c r="BP520" s="551"/>
      <c r="BQ520" s="551"/>
      <c r="BR520" s="551"/>
      <c r="BS520" s="551"/>
      <c r="BT520" s="551"/>
      <c r="BU520" s="551"/>
      <c r="BV520" s="107"/>
      <c r="BW520" s="551"/>
      <c r="BX520" s="551"/>
      <c r="BY520" s="107"/>
      <c r="BZ520" s="107"/>
      <c r="CA520" s="107"/>
      <c r="CB520" s="107"/>
      <c r="CC520" s="107"/>
      <c r="CD520" s="107"/>
      <c r="CE520" s="107"/>
      <c r="CF520" s="107"/>
      <c r="CG520" s="107"/>
      <c r="CH520" s="107"/>
      <c r="CI520" s="107"/>
      <c r="CJ520" s="107"/>
      <c r="CK520" s="107"/>
      <c r="CL520" s="107"/>
      <c r="CM520" s="107"/>
      <c r="CN520" s="109"/>
      <c r="CO520" s="110"/>
      <c r="CP520" s="110">
        <f t="shared" si="386"/>
        <v>0</v>
      </c>
      <c r="CW520" s="109"/>
      <c r="CX520" s="553"/>
      <c r="CY520" s="553"/>
      <c r="CZ520" s="109"/>
      <c r="DA520" s="109"/>
      <c r="DB520" s="109"/>
      <c r="DC520" s="553"/>
      <c r="DD520" s="553"/>
      <c r="DE520" s="553"/>
      <c r="DF520" s="553"/>
      <c r="DG520" s="553"/>
      <c r="DH520" s="109"/>
      <c r="DJ520" s="549"/>
      <c r="DK520" s="549"/>
      <c r="DL520" s="109"/>
    </row>
    <row r="521" spans="61:116" s="111" customFormat="1" ht="15.75" hidden="1" x14ac:dyDescent="0.25">
      <c r="BI521" s="106"/>
      <c r="BJ521" s="107"/>
      <c r="BK521" s="107"/>
      <c r="BL521" s="107"/>
      <c r="BM521" s="108"/>
      <c r="BN521" s="108"/>
      <c r="BO521" s="108"/>
      <c r="BP521" s="551"/>
      <c r="BQ521" s="551"/>
      <c r="BR521" s="551"/>
      <c r="BS521" s="551"/>
      <c r="BT521" s="551"/>
      <c r="BU521" s="551"/>
      <c r="BV521" s="107"/>
      <c r="BW521" s="551"/>
      <c r="BX521" s="551"/>
      <c r="BY521" s="107"/>
      <c r="BZ521" s="107"/>
      <c r="CA521" s="107"/>
      <c r="CB521" s="107"/>
      <c r="CC521" s="107"/>
      <c r="CD521" s="107"/>
      <c r="CE521" s="107"/>
      <c r="CF521" s="107"/>
      <c r="CG521" s="107"/>
      <c r="CH521" s="107"/>
      <c r="CI521" s="107"/>
      <c r="CJ521" s="107"/>
      <c r="CK521" s="107"/>
      <c r="CL521" s="107"/>
      <c r="CM521" s="107"/>
      <c r="CN521" s="109"/>
      <c r="CO521" s="110"/>
      <c r="CP521" s="110">
        <f t="shared" si="386"/>
        <v>0</v>
      </c>
      <c r="CW521" s="109"/>
      <c r="CX521" s="553"/>
      <c r="CY521" s="553"/>
      <c r="CZ521" s="109"/>
      <c r="DA521" s="109"/>
      <c r="DB521" s="109"/>
      <c r="DC521" s="553"/>
      <c r="DD521" s="553"/>
      <c r="DE521" s="553"/>
      <c r="DF521" s="553"/>
      <c r="DG521" s="553"/>
      <c r="DH521" s="109"/>
      <c r="DJ521" s="549"/>
      <c r="DK521" s="549"/>
      <c r="DL521" s="109"/>
    </row>
    <row r="522" spans="61:116" s="111" customFormat="1" ht="15" hidden="1" customHeight="1" x14ac:dyDescent="0.25">
      <c r="BI522" s="471" t="s">
        <v>873</v>
      </c>
      <c r="BJ522" s="470"/>
      <c r="BK522" s="471" t="s">
        <v>834</v>
      </c>
      <c r="BL522" s="470"/>
      <c r="BM522" s="471" t="s">
        <v>378</v>
      </c>
      <c r="BN522" s="471" t="s">
        <v>378</v>
      </c>
      <c r="BO522" s="471" t="s">
        <v>379</v>
      </c>
      <c r="BP522" s="551"/>
      <c r="BQ522" s="551"/>
      <c r="BR522" s="551"/>
      <c r="BS522" s="551"/>
      <c r="BT522" s="551"/>
      <c r="BU522" s="551"/>
      <c r="BV522" s="107"/>
      <c r="BW522" s="551"/>
      <c r="BX522" s="551"/>
      <c r="BY522" s="107"/>
      <c r="BZ522" s="107"/>
      <c r="CA522" s="107"/>
      <c r="CB522" s="107"/>
      <c r="CC522" s="107"/>
      <c r="CD522" s="107"/>
      <c r="CE522" s="107"/>
      <c r="CF522" s="107"/>
      <c r="CG522" s="107"/>
      <c r="CH522" s="107"/>
      <c r="CI522" s="107"/>
      <c r="CJ522" s="107"/>
      <c r="CK522" s="107"/>
      <c r="CL522" s="107"/>
      <c r="CM522" s="107"/>
      <c r="CN522" s="109"/>
      <c r="CO522" s="110"/>
      <c r="CP522" s="110" t="str">
        <f t="shared" si="386"/>
        <v>Incertidumbre (+/- %)</v>
      </c>
      <c r="CW522" s="109"/>
      <c r="CX522" s="553"/>
      <c r="CY522" s="553"/>
      <c r="CZ522" s="109"/>
      <c r="DA522" s="109"/>
      <c r="DB522" s="109"/>
      <c r="DC522" s="553"/>
      <c r="DD522" s="553"/>
      <c r="DE522" s="553"/>
      <c r="DF522" s="553"/>
      <c r="DG522" s="553"/>
      <c r="DH522" s="109"/>
      <c r="DJ522" s="549"/>
      <c r="DK522" s="549"/>
      <c r="DL522" s="109"/>
    </row>
    <row r="523" spans="61:116" s="111" customFormat="1" ht="16.5" hidden="1" thickBot="1" x14ac:dyDescent="0.3">
      <c r="BI523" s="476"/>
      <c r="BJ523" s="475" t="s">
        <v>384</v>
      </c>
      <c r="BK523" s="476"/>
      <c r="BL523" s="475" t="s">
        <v>385</v>
      </c>
      <c r="BM523" s="476"/>
      <c r="BN523" s="476"/>
      <c r="BO523" s="476"/>
      <c r="BP523" s="551"/>
      <c r="BQ523" s="551"/>
      <c r="BR523" s="551"/>
      <c r="BS523" s="551"/>
      <c r="BT523" s="551"/>
      <c r="BU523" s="551"/>
      <c r="BV523" s="107"/>
      <c r="BW523" s="551"/>
      <c r="BX523" s="551"/>
      <c r="BY523" s="107"/>
      <c r="BZ523" s="107"/>
      <c r="CA523" s="107"/>
      <c r="CB523" s="107"/>
      <c r="CC523" s="107"/>
      <c r="CD523" s="107"/>
      <c r="CE523" s="107"/>
      <c r="CF523" s="107"/>
      <c r="CG523" s="107"/>
      <c r="CH523" s="107"/>
      <c r="CI523" s="107"/>
      <c r="CJ523" s="107"/>
      <c r="CK523" s="107"/>
      <c r="CL523" s="107"/>
      <c r="CM523" s="107"/>
      <c r="CN523" s="109"/>
      <c r="CO523" s="110"/>
      <c r="CP523" s="110">
        <f t="shared" si="386"/>
        <v>0</v>
      </c>
      <c r="CW523" s="109"/>
      <c r="CX523" s="553"/>
      <c r="CY523" s="553"/>
      <c r="CZ523" s="109"/>
      <c r="DA523" s="109"/>
      <c r="DB523" s="109"/>
      <c r="DC523" s="553"/>
      <c r="DD523" s="553"/>
      <c r="DE523" s="553"/>
      <c r="DF523" s="553"/>
      <c r="DG523" s="553"/>
      <c r="DH523" s="109"/>
      <c r="DJ523" s="549"/>
      <c r="DK523" s="549"/>
      <c r="DL523" s="109"/>
    </row>
    <row r="524" spans="61:116" s="111" customFormat="1" ht="18.75" hidden="1" customHeight="1" thickBot="1" x14ac:dyDescent="0.3">
      <c r="BI524" s="508" t="s">
        <v>874</v>
      </c>
      <c r="BJ524" s="482" t="s">
        <v>463</v>
      </c>
      <c r="BK524" s="502">
        <v>1.05</v>
      </c>
      <c r="BL524" s="482" t="s">
        <v>875</v>
      </c>
      <c r="BM524" s="481">
        <v>0.01</v>
      </c>
      <c r="BN524" s="481">
        <v>0.5</v>
      </c>
      <c r="BO524" s="106" t="s">
        <v>876</v>
      </c>
      <c r="BP524" s="551"/>
      <c r="BQ524" s="551"/>
      <c r="BR524" s="551"/>
      <c r="BS524" s="551"/>
      <c r="BT524" s="551"/>
      <c r="BU524" s="551"/>
      <c r="BV524" s="107"/>
      <c r="BW524" s="551"/>
      <c r="BX524" s="551"/>
      <c r="BY524" s="107"/>
      <c r="BZ524" s="107"/>
      <c r="CA524" s="107"/>
      <c r="CB524" s="107"/>
      <c r="CC524" s="107"/>
      <c r="CD524" s="107"/>
      <c r="CE524" s="107"/>
      <c r="CF524" s="107"/>
      <c r="CG524" s="107"/>
      <c r="CH524" s="107"/>
      <c r="CI524" s="107"/>
      <c r="CJ524" s="107"/>
      <c r="CK524" s="107"/>
      <c r="CL524" s="107"/>
      <c r="CM524" s="107"/>
      <c r="CN524" s="109"/>
      <c r="CO524" s="110">
        <v>0.01</v>
      </c>
      <c r="CP524" s="110">
        <f t="shared" si="386"/>
        <v>0.5</v>
      </c>
      <c r="CW524" s="109"/>
      <c r="CX524" s="553"/>
      <c r="CY524" s="553"/>
      <c r="CZ524" s="109"/>
      <c r="DA524" s="109"/>
      <c r="DB524" s="109"/>
      <c r="DC524" s="553"/>
      <c r="DD524" s="553"/>
      <c r="DE524" s="553"/>
      <c r="DF524" s="553"/>
      <c r="DG524" s="553"/>
      <c r="DH524" s="109"/>
      <c r="DJ524" s="549"/>
      <c r="DK524" s="549"/>
      <c r="DL524" s="109"/>
    </row>
    <row r="525" spans="61:116" s="111" customFormat="1" ht="18.75" hidden="1" customHeight="1" thickBot="1" x14ac:dyDescent="0.3">
      <c r="BI525" s="508" t="s">
        <v>877</v>
      </c>
      <c r="BJ525" s="482" t="s">
        <v>463</v>
      </c>
      <c r="BK525" s="502">
        <v>0.81</v>
      </c>
      <c r="BL525" s="482" t="s">
        <v>875</v>
      </c>
      <c r="BM525" s="481">
        <v>0.01</v>
      </c>
      <c r="BN525" s="481">
        <v>0.5</v>
      </c>
      <c r="BO525" s="518" t="s">
        <v>878</v>
      </c>
      <c r="BP525" s="551"/>
      <c r="BQ525" s="551"/>
      <c r="BR525" s="551"/>
      <c r="BS525" s="551"/>
      <c r="BT525" s="551"/>
      <c r="BU525" s="551"/>
      <c r="BV525" s="107"/>
      <c r="BW525" s="551"/>
      <c r="BX525" s="551"/>
      <c r="BY525" s="107"/>
      <c r="BZ525" s="107"/>
      <c r="CA525" s="107"/>
      <c r="CB525" s="107"/>
      <c r="CC525" s="107"/>
      <c r="CD525" s="107"/>
      <c r="CE525" s="107"/>
      <c r="CF525" s="107"/>
      <c r="CG525" s="107"/>
      <c r="CH525" s="107"/>
      <c r="CI525" s="107"/>
      <c r="CJ525" s="107"/>
      <c r="CK525" s="107"/>
      <c r="CL525" s="107"/>
      <c r="CM525" s="107"/>
      <c r="CN525" s="109"/>
      <c r="CO525" s="110">
        <v>0.01</v>
      </c>
      <c r="CP525" s="110">
        <f t="shared" si="386"/>
        <v>0.5</v>
      </c>
      <c r="CW525" s="109"/>
      <c r="CX525" s="553"/>
      <c r="CY525" s="553"/>
      <c r="CZ525" s="109"/>
      <c r="DA525" s="109"/>
      <c r="DB525" s="109"/>
      <c r="DC525" s="553"/>
      <c r="DD525" s="553"/>
      <c r="DE525" s="553"/>
      <c r="DF525" s="553"/>
      <c r="DG525" s="553"/>
      <c r="DH525" s="109"/>
      <c r="DJ525" s="549"/>
      <c r="DK525" s="549"/>
      <c r="DL525" s="109"/>
    </row>
    <row r="526" spans="61:116" s="111" customFormat="1" ht="18.75" hidden="1" customHeight="1" thickBot="1" x14ac:dyDescent="0.3">
      <c r="BI526" s="508" t="s">
        <v>879</v>
      </c>
      <c r="BJ526" s="482" t="s">
        <v>463</v>
      </c>
      <c r="BK526" s="502">
        <v>0.83</v>
      </c>
      <c r="BL526" s="482" t="s">
        <v>875</v>
      </c>
      <c r="BM526" s="481">
        <v>0.01</v>
      </c>
      <c r="BN526" s="481">
        <v>0.5</v>
      </c>
      <c r="BO526" s="106" t="s">
        <v>880</v>
      </c>
      <c r="BP526" s="551"/>
      <c r="BQ526" s="551"/>
      <c r="BR526" s="551"/>
      <c r="BS526" s="551"/>
      <c r="BT526" s="551"/>
      <c r="BU526" s="551"/>
      <c r="BV526" s="107"/>
      <c r="BW526" s="551"/>
      <c r="BX526" s="551"/>
      <c r="BY526" s="107"/>
      <c r="BZ526" s="107"/>
      <c r="CA526" s="107"/>
      <c r="CB526" s="107"/>
      <c r="CC526" s="107"/>
      <c r="CD526" s="107"/>
      <c r="CE526" s="107"/>
      <c r="CF526" s="107"/>
      <c r="CG526" s="107"/>
      <c r="CH526" s="107"/>
      <c r="CI526" s="107"/>
      <c r="CJ526" s="107"/>
      <c r="CK526" s="107"/>
      <c r="CL526" s="107"/>
      <c r="CM526" s="107"/>
      <c r="CN526" s="109"/>
      <c r="CO526" s="110">
        <v>0.01</v>
      </c>
      <c r="CP526" s="110">
        <f t="shared" si="386"/>
        <v>0.5</v>
      </c>
      <c r="CW526" s="109"/>
      <c r="CX526" s="553"/>
      <c r="CY526" s="553"/>
      <c r="CZ526" s="109"/>
      <c r="DA526" s="109"/>
      <c r="DB526" s="109"/>
      <c r="DC526" s="553"/>
      <c r="DD526" s="553"/>
      <c r="DE526" s="553"/>
      <c r="DF526" s="553"/>
      <c r="DG526" s="553"/>
      <c r="DH526" s="109"/>
      <c r="DJ526" s="549"/>
      <c r="DK526" s="549"/>
      <c r="DL526" s="109"/>
    </row>
    <row r="527" spans="61:116" s="111" customFormat="1" ht="18.75" hidden="1" customHeight="1" thickBot="1" x14ac:dyDescent="0.3">
      <c r="BI527" s="508" t="s">
        <v>881</v>
      </c>
      <c r="BJ527" s="482" t="s">
        <v>463</v>
      </c>
      <c r="BK527" s="502">
        <v>1.39</v>
      </c>
      <c r="BL527" s="482" t="s">
        <v>875</v>
      </c>
      <c r="BM527" s="481">
        <v>0.01</v>
      </c>
      <c r="BN527" s="481">
        <v>0.5</v>
      </c>
      <c r="BO527" s="106" t="s">
        <v>880</v>
      </c>
      <c r="BP527" s="551"/>
      <c r="BQ527" s="551"/>
      <c r="BR527" s="551"/>
      <c r="BS527" s="551"/>
      <c r="BT527" s="551"/>
      <c r="BU527" s="551"/>
      <c r="BV527" s="107"/>
      <c r="BW527" s="551"/>
      <c r="BX527" s="551"/>
      <c r="BY527" s="107"/>
      <c r="BZ527" s="107"/>
      <c r="CA527" s="107"/>
      <c r="CB527" s="107"/>
      <c r="CC527" s="107"/>
      <c r="CD527" s="107"/>
      <c r="CE527" s="107"/>
      <c r="CF527" s="107"/>
      <c r="CG527" s="107"/>
      <c r="CH527" s="107"/>
      <c r="CI527" s="107"/>
      <c r="CJ527" s="107"/>
      <c r="CK527" s="107"/>
      <c r="CL527" s="107"/>
      <c r="CM527" s="107"/>
      <c r="CN527" s="109"/>
      <c r="CO527" s="110">
        <v>0.01</v>
      </c>
      <c r="CP527" s="110">
        <f t="shared" si="386"/>
        <v>0.5</v>
      </c>
      <c r="CW527" s="109"/>
      <c r="CX527" s="553"/>
      <c r="CY527" s="553"/>
      <c r="CZ527" s="109"/>
      <c r="DA527" s="109"/>
      <c r="DB527" s="109"/>
      <c r="DC527" s="553"/>
      <c r="DD527" s="553"/>
      <c r="DE527" s="553"/>
      <c r="DF527" s="553"/>
      <c r="DG527" s="553"/>
      <c r="DH527" s="109"/>
      <c r="DJ527" s="549"/>
      <c r="DK527" s="549"/>
      <c r="DL527" s="109"/>
    </row>
    <row r="528" spans="61:116" s="111" customFormat="1" ht="18.75" hidden="1" customHeight="1" thickBot="1" x14ac:dyDescent="0.3">
      <c r="BI528" s="508" t="s">
        <v>882</v>
      </c>
      <c r="BJ528" s="482" t="s">
        <v>463</v>
      </c>
      <c r="BK528" s="502">
        <v>2.87</v>
      </c>
      <c r="BL528" s="482" t="s">
        <v>875</v>
      </c>
      <c r="BM528" s="481">
        <v>0.01</v>
      </c>
      <c r="BN528" s="481">
        <v>0.5</v>
      </c>
      <c r="BO528" s="518" t="s">
        <v>883</v>
      </c>
      <c r="BP528" s="551"/>
      <c r="BQ528" s="551"/>
      <c r="BR528" s="551"/>
      <c r="BS528" s="551"/>
      <c r="BT528" s="551"/>
      <c r="BU528" s="551"/>
      <c r="BV528" s="107"/>
      <c r="BW528" s="551"/>
      <c r="BX528" s="551"/>
      <c r="BY528" s="107"/>
      <c r="BZ528" s="107"/>
      <c r="CA528" s="107"/>
      <c r="CB528" s="107"/>
      <c r="CC528" s="107"/>
      <c r="CD528" s="107"/>
      <c r="CE528" s="107"/>
      <c r="CF528" s="107"/>
      <c r="CG528" s="107"/>
      <c r="CH528" s="107"/>
      <c r="CI528" s="107"/>
      <c r="CJ528" s="107"/>
      <c r="CK528" s="107"/>
      <c r="CL528" s="107"/>
      <c r="CM528" s="107"/>
      <c r="CN528" s="109"/>
      <c r="CO528" s="110">
        <v>0.01</v>
      </c>
      <c r="CP528" s="110">
        <f t="shared" si="386"/>
        <v>0.5</v>
      </c>
      <c r="CW528" s="109"/>
      <c r="CX528" s="553"/>
      <c r="CY528" s="553"/>
      <c r="CZ528" s="109"/>
      <c r="DA528" s="109"/>
      <c r="DB528" s="109"/>
      <c r="DC528" s="553"/>
      <c r="DD528" s="553"/>
      <c r="DE528" s="553"/>
      <c r="DF528" s="553"/>
      <c r="DG528" s="553"/>
      <c r="DH528" s="109"/>
      <c r="DJ528" s="549"/>
      <c r="DK528" s="549"/>
      <c r="DL528" s="109"/>
    </row>
    <row r="529" spans="61:116" s="111" customFormat="1" ht="18.75" hidden="1" customHeight="1" thickBot="1" x14ac:dyDescent="0.3">
      <c r="BI529" s="508" t="s">
        <v>884</v>
      </c>
      <c r="BJ529" s="482" t="s">
        <v>463</v>
      </c>
      <c r="BK529" s="502">
        <v>2.08</v>
      </c>
      <c r="BL529" s="482" t="s">
        <v>875</v>
      </c>
      <c r="BM529" s="481">
        <v>0.01</v>
      </c>
      <c r="BN529" s="481">
        <v>0.5</v>
      </c>
      <c r="BO529" s="518" t="s">
        <v>885</v>
      </c>
      <c r="BP529" s="551"/>
      <c r="BQ529" s="551"/>
      <c r="BR529" s="551"/>
      <c r="BS529" s="551"/>
      <c r="BT529" s="551"/>
      <c r="BU529" s="551"/>
      <c r="BV529" s="107"/>
      <c r="BW529" s="551"/>
      <c r="BX529" s="551"/>
      <c r="BY529" s="107"/>
      <c r="BZ529" s="107"/>
      <c r="CA529" s="107"/>
      <c r="CB529" s="107"/>
      <c r="CC529" s="107"/>
      <c r="CD529" s="107"/>
      <c r="CE529" s="107"/>
      <c r="CF529" s="107"/>
      <c r="CG529" s="107"/>
      <c r="CH529" s="107"/>
      <c r="CI529" s="107"/>
      <c r="CJ529" s="107"/>
      <c r="CK529" s="107"/>
      <c r="CL529" s="107"/>
      <c r="CM529" s="107"/>
      <c r="CN529" s="109"/>
      <c r="CO529" s="110">
        <v>0.01</v>
      </c>
      <c r="CP529" s="110">
        <f t="shared" si="386"/>
        <v>0.5</v>
      </c>
      <c r="CW529" s="109"/>
      <c r="CX529" s="553"/>
      <c r="CY529" s="553"/>
      <c r="CZ529" s="109"/>
      <c r="DA529" s="109"/>
      <c r="DB529" s="109"/>
      <c r="DC529" s="553"/>
      <c r="DD529" s="553"/>
      <c r="DE529" s="553"/>
      <c r="DF529" s="553"/>
      <c r="DG529" s="553"/>
      <c r="DH529" s="109"/>
      <c r="DJ529" s="549"/>
      <c r="DK529" s="549"/>
      <c r="DL529" s="109"/>
    </row>
    <row r="530" spans="61:116" s="111" customFormat="1" ht="18.75" hidden="1" customHeight="1" thickBot="1" x14ac:dyDescent="0.3">
      <c r="BI530" s="508" t="s">
        <v>886</v>
      </c>
      <c r="BJ530" s="482" t="s">
        <v>463</v>
      </c>
      <c r="BK530" s="502">
        <v>2.89</v>
      </c>
      <c r="BL530" s="482" t="s">
        <v>875</v>
      </c>
      <c r="BM530" s="481">
        <v>0.01</v>
      </c>
      <c r="BN530" s="481">
        <v>0.5</v>
      </c>
      <c r="BO530" s="518" t="s">
        <v>887</v>
      </c>
      <c r="BP530" s="551"/>
      <c r="BQ530" s="551"/>
      <c r="BR530" s="551"/>
      <c r="BS530" s="551"/>
      <c r="BT530" s="551"/>
      <c r="BU530" s="551"/>
      <c r="BV530" s="107"/>
      <c r="BW530" s="551"/>
      <c r="BX530" s="551"/>
      <c r="BY530" s="107"/>
      <c r="BZ530" s="107"/>
      <c r="CA530" s="107"/>
      <c r="CB530" s="107"/>
      <c r="CC530" s="107"/>
      <c r="CD530" s="107"/>
      <c r="CE530" s="107"/>
      <c r="CF530" s="107"/>
      <c r="CG530" s="107"/>
      <c r="CH530" s="107"/>
      <c r="CI530" s="107"/>
      <c r="CJ530" s="107"/>
      <c r="CK530" s="107"/>
      <c r="CL530" s="107"/>
      <c r="CM530" s="107"/>
      <c r="CN530" s="109"/>
      <c r="CO530" s="110">
        <v>0.01</v>
      </c>
      <c r="CP530" s="110">
        <f t="shared" si="386"/>
        <v>0.5</v>
      </c>
      <c r="CW530" s="109"/>
      <c r="CX530" s="553"/>
      <c r="CY530" s="553"/>
      <c r="CZ530" s="109"/>
      <c r="DA530" s="109"/>
      <c r="DB530" s="109"/>
      <c r="DC530" s="553"/>
      <c r="DD530" s="553"/>
      <c r="DE530" s="553"/>
      <c r="DF530" s="553"/>
      <c r="DG530" s="553"/>
      <c r="DH530" s="109"/>
      <c r="DJ530" s="549"/>
      <c r="DK530" s="549"/>
      <c r="DL530" s="109"/>
    </row>
    <row r="531" spans="61:116" s="111" customFormat="1" ht="18.75" hidden="1" customHeight="1" thickBot="1" x14ac:dyDescent="0.3">
      <c r="BI531" s="508" t="s">
        <v>888</v>
      </c>
      <c r="BJ531" s="482" t="s">
        <v>463</v>
      </c>
      <c r="BK531" s="502">
        <v>11.1</v>
      </c>
      <c r="BL531" s="482" t="s">
        <v>875</v>
      </c>
      <c r="BM531" s="481">
        <v>0.01</v>
      </c>
      <c r="BN531" s="481">
        <v>0.5</v>
      </c>
      <c r="BO531" s="518" t="s">
        <v>889</v>
      </c>
      <c r="BP531" s="551"/>
      <c r="BQ531" s="551"/>
      <c r="BR531" s="551"/>
      <c r="BS531" s="551"/>
      <c r="BT531" s="551"/>
      <c r="BU531" s="551"/>
      <c r="BV531" s="107"/>
      <c r="BW531" s="551"/>
      <c r="BX531" s="551"/>
      <c r="BY531" s="107"/>
      <c r="BZ531" s="107"/>
      <c r="CA531" s="107"/>
      <c r="CB531" s="107"/>
      <c r="CC531" s="107"/>
      <c r="CD531" s="107"/>
      <c r="CE531" s="107"/>
      <c r="CF531" s="107"/>
      <c r="CG531" s="107"/>
      <c r="CH531" s="107"/>
      <c r="CI531" s="107"/>
      <c r="CJ531" s="107"/>
      <c r="CK531" s="107"/>
      <c r="CL531" s="107"/>
      <c r="CM531" s="107"/>
      <c r="CN531" s="109"/>
      <c r="CO531" s="110">
        <v>0.01</v>
      </c>
      <c r="CP531" s="110">
        <f t="shared" si="386"/>
        <v>0.5</v>
      </c>
      <c r="CW531" s="109"/>
      <c r="CX531" s="553"/>
      <c r="CY531" s="553"/>
      <c r="CZ531" s="109"/>
      <c r="DA531" s="109"/>
      <c r="DB531" s="109"/>
      <c r="DC531" s="553"/>
      <c r="DD531" s="553"/>
      <c r="DE531" s="553"/>
      <c r="DF531" s="553"/>
      <c r="DG531" s="553"/>
      <c r="DH531" s="109"/>
      <c r="DJ531" s="549"/>
      <c r="DK531" s="549"/>
      <c r="DL531" s="109"/>
    </row>
    <row r="532" spans="61:116" s="111" customFormat="1" ht="18.75" hidden="1" customHeight="1" thickBot="1" x14ac:dyDescent="0.3">
      <c r="BI532" s="508" t="s">
        <v>890</v>
      </c>
      <c r="BJ532" s="482" t="s">
        <v>463</v>
      </c>
      <c r="BK532" s="502">
        <v>2.33</v>
      </c>
      <c r="BL532" s="482" t="s">
        <v>875</v>
      </c>
      <c r="BM532" s="481">
        <v>0.01</v>
      </c>
      <c r="BN532" s="481">
        <v>0.5</v>
      </c>
      <c r="BO532" s="518" t="s">
        <v>891</v>
      </c>
      <c r="BP532" s="551"/>
      <c r="BQ532" s="551"/>
      <c r="BR532" s="551"/>
      <c r="BS532" s="551"/>
      <c r="BT532" s="551"/>
      <c r="BU532" s="551"/>
      <c r="BV532" s="107"/>
      <c r="BW532" s="551"/>
      <c r="BX532" s="551"/>
      <c r="BY532" s="107"/>
      <c r="BZ532" s="107"/>
      <c r="CA532" s="107"/>
      <c r="CB532" s="107"/>
      <c r="CC532" s="107"/>
      <c r="CD532" s="107"/>
      <c r="CE532" s="107"/>
      <c r="CF532" s="107"/>
      <c r="CG532" s="107"/>
      <c r="CH532" s="107"/>
      <c r="CI532" s="107"/>
      <c r="CJ532" s="107"/>
      <c r="CK532" s="107"/>
      <c r="CL532" s="107"/>
      <c r="CM532" s="107"/>
      <c r="CN532" s="109"/>
      <c r="CO532" s="110">
        <v>0.01</v>
      </c>
      <c r="CP532" s="110">
        <f t="shared" si="386"/>
        <v>0.5</v>
      </c>
      <c r="CW532" s="109"/>
      <c r="CX532" s="553"/>
      <c r="CY532" s="553"/>
      <c r="CZ532" s="109"/>
      <c r="DA532" s="109"/>
      <c r="DB532" s="109"/>
      <c r="DC532" s="553"/>
      <c r="DD532" s="553"/>
      <c r="DE532" s="553"/>
      <c r="DF532" s="553"/>
      <c r="DG532" s="553"/>
      <c r="DH532" s="109"/>
      <c r="DJ532" s="549"/>
      <c r="DK532" s="549"/>
      <c r="DL532" s="109"/>
    </row>
    <row r="533" spans="61:116" s="111" customFormat="1" ht="18.75" hidden="1" customHeight="1" thickBot="1" x14ac:dyDescent="0.3">
      <c r="BI533" s="508" t="s">
        <v>892</v>
      </c>
      <c r="BJ533" s="482" t="s">
        <v>449</v>
      </c>
      <c r="BK533" s="502">
        <v>0.1</v>
      </c>
      <c r="BL533" s="482" t="s">
        <v>893</v>
      </c>
      <c r="BM533" s="481">
        <v>0.01</v>
      </c>
      <c r="BN533" s="481">
        <v>0.16</v>
      </c>
      <c r="BO533" s="518" t="s">
        <v>894</v>
      </c>
      <c r="BP533" s="551"/>
      <c r="BQ533" s="551"/>
      <c r="BR533" s="551"/>
      <c r="BS533" s="551"/>
      <c r="BT533" s="551"/>
      <c r="BU533" s="551"/>
      <c r="BV533" s="107"/>
      <c r="BW533" s="551"/>
      <c r="BX533" s="551"/>
      <c r="BY533" s="107"/>
      <c r="BZ533" s="107"/>
      <c r="CA533" s="107"/>
      <c r="CB533" s="107"/>
      <c r="CC533" s="107"/>
      <c r="CD533" s="107"/>
      <c r="CE533" s="107"/>
      <c r="CF533" s="107"/>
      <c r="CG533" s="107"/>
      <c r="CH533" s="107"/>
      <c r="CI533" s="107"/>
      <c r="CJ533" s="107"/>
      <c r="CK533" s="107"/>
      <c r="CL533" s="107"/>
      <c r="CM533" s="107"/>
      <c r="CN533" s="109"/>
      <c r="CO533" s="110">
        <v>0.01</v>
      </c>
      <c r="CP533" s="110">
        <f t="shared" ref="CP533:CP582" si="387">BN533</f>
        <v>0.16</v>
      </c>
      <c r="CW533" s="109"/>
      <c r="CX533" s="553"/>
      <c r="CY533" s="553"/>
      <c r="CZ533" s="109"/>
      <c r="DA533" s="109"/>
      <c r="DB533" s="109"/>
      <c r="DC533" s="553"/>
      <c r="DD533" s="553"/>
      <c r="DE533" s="553"/>
      <c r="DF533" s="553"/>
      <c r="DG533" s="553"/>
      <c r="DH533" s="109"/>
      <c r="DJ533" s="549"/>
      <c r="DK533" s="549"/>
      <c r="DL533" s="109"/>
    </row>
    <row r="534" spans="61:116" s="111" customFormat="1" ht="15.75" hidden="1" x14ac:dyDescent="0.25">
      <c r="BI534" s="106"/>
      <c r="BJ534" s="107"/>
      <c r="BK534" s="107"/>
      <c r="BL534" s="107"/>
      <c r="BM534" s="108"/>
      <c r="BN534" s="108"/>
      <c r="BO534" s="108"/>
      <c r="BP534" s="551"/>
      <c r="BQ534" s="551"/>
      <c r="BR534" s="551"/>
      <c r="BS534" s="551"/>
      <c r="BT534" s="551"/>
      <c r="BU534" s="551"/>
      <c r="BV534" s="107"/>
      <c r="BW534" s="551"/>
      <c r="BX534" s="551"/>
      <c r="BY534" s="107"/>
      <c r="BZ534" s="107"/>
      <c r="CA534" s="107"/>
      <c r="CB534" s="107"/>
      <c r="CC534" s="107"/>
      <c r="CD534" s="107"/>
      <c r="CE534" s="107"/>
      <c r="CF534" s="107"/>
      <c r="CG534" s="107"/>
      <c r="CH534" s="107"/>
      <c r="CI534" s="107"/>
      <c r="CJ534" s="107"/>
      <c r="CK534" s="107"/>
      <c r="CL534" s="107"/>
      <c r="CM534" s="107"/>
      <c r="CN534" s="109"/>
      <c r="CO534" s="110"/>
      <c r="CP534" s="110">
        <f t="shared" si="387"/>
        <v>0</v>
      </c>
      <c r="CW534" s="109"/>
      <c r="CX534" s="553"/>
      <c r="CY534" s="553"/>
      <c r="CZ534" s="109"/>
      <c r="DA534" s="109"/>
      <c r="DB534" s="109"/>
      <c r="DC534" s="553"/>
      <c r="DD534" s="553"/>
      <c r="DE534" s="553"/>
      <c r="DF534" s="553"/>
      <c r="DG534" s="553"/>
      <c r="DH534" s="109"/>
      <c r="DJ534" s="549"/>
      <c r="DK534" s="549"/>
      <c r="DL534" s="109"/>
    </row>
    <row r="535" spans="61:116" s="111" customFormat="1" ht="15.75" hidden="1" x14ac:dyDescent="0.25">
      <c r="BI535" s="106"/>
      <c r="BJ535" s="107"/>
      <c r="BK535" s="107"/>
      <c r="BL535" s="107"/>
      <c r="BM535" s="108"/>
      <c r="BN535" s="108"/>
      <c r="BO535" s="108"/>
      <c r="BP535" s="551"/>
      <c r="BQ535" s="551"/>
      <c r="BR535" s="551"/>
      <c r="BS535" s="551"/>
      <c r="BT535" s="551"/>
      <c r="BU535" s="551"/>
      <c r="BV535" s="107"/>
      <c r="BW535" s="551"/>
      <c r="BX535" s="551"/>
      <c r="BY535" s="107"/>
      <c r="BZ535" s="107"/>
      <c r="CA535" s="107"/>
      <c r="CB535" s="107"/>
      <c r="CC535" s="107"/>
      <c r="CD535" s="107"/>
      <c r="CE535" s="107"/>
      <c r="CF535" s="107"/>
      <c r="CG535" s="107"/>
      <c r="CH535" s="107"/>
      <c r="CI535" s="107"/>
      <c r="CJ535" s="107"/>
      <c r="CK535" s="107"/>
      <c r="CL535" s="107"/>
      <c r="CM535" s="107"/>
      <c r="CN535" s="109"/>
      <c r="CO535" s="110"/>
      <c r="CP535" s="110">
        <f t="shared" si="387"/>
        <v>0</v>
      </c>
      <c r="CW535" s="109"/>
      <c r="CX535" s="553"/>
      <c r="CY535" s="553"/>
      <c r="CZ535" s="109"/>
      <c r="DA535" s="109"/>
      <c r="DB535" s="109"/>
      <c r="DC535" s="553"/>
      <c r="DD535" s="553"/>
      <c r="DE535" s="553"/>
      <c r="DF535" s="553"/>
      <c r="DG535" s="553"/>
      <c r="DH535" s="109"/>
      <c r="DJ535" s="549"/>
      <c r="DK535" s="549"/>
      <c r="DL535" s="109"/>
    </row>
    <row r="536" spans="61:116" s="111" customFormat="1" ht="15.75" hidden="1" x14ac:dyDescent="0.25">
      <c r="BI536" s="106"/>
      <c r="BJ536" s="107"/>
      <c r="BK536" s="107"/>
      <c r="BL536" s="107"/>
      <c r="BM536" s="108"/>
      <c r="BN536" s="108"/>
      <c r="BO536" s="108"/>
      <c r="BP536" s="551"/>
      <c r="BQ536" s="551"/>
      <c r="BR536" s="551"/>
      <c r="BS536" s="551"/>
      <c r="BT536" s="551"/>
      <c r="BU536" s="551"/>
      <c r="BV536" s="107"/>
      <c r="BW536" s="551"/>
      <c r="BX536" s="551"/>
      <c r="BY536" s="107"/>
      <c r="BZ536" s="107"/>
      <c r="CA536" s="107"/>
      <c r="CB536" s="107"/>
      <c r="CC536" s="107"/>
      <c r="CD536" s="107"/>
      <c r="CE536" s="107"/>
      <c r="CF536" s="107"/>
      <c r="CG536" s="107"/>
      <c r="CH536" s="107"/>
      <c r="CI536" s="107"/>
      <c r="CJ536" s="107"/>
      <c r="CK536" s="107"/>
      <c r="CL536" s="107"/>
      <c r="CM536" s="107"/>
      <c r="CN536" s="109"/>
      <c r="CO536" s="110"/>
      <c r="CP536" s="110">
        <f t="shared" si="387"/>
        <v>0</v>
      </c>
      <c r="CW536" s="109"/>
      <c r="CX536" s="553"/>
      <c r="CY536" s="553"/>
      <c r="CZ536" s="109"/>
      <c r="DA536" s="109"/>
      <c r="DB536" s="109"/>
      <c r="DC536" s="553"/>
      <c r="DD536" s="553"/>
      <c r="DE536" s="553"/>
      <c r="DF536" s="553"/>
      <c r="DG536" s="553"/>
      <c r="DH536" s="109"/>
      <c r="DJ536" s="549"/>
      <c r="DK536" s="549"/>
      <c r="DL536" s="109"/>
    </row>
    <row r="537" spans="61:116" s="111" customFormat="1" ht="15.75" hidden="1" x14ac:dyDescent="0.25">
      <c r="BI537" s="106"/>
      <c r="BJ537" s="107"/>
      <c r="BK537" s="107"/>
      <c r="BL537" s="107"/>
      <c r="BM537" s="108"/>
      <c r="BN537" s="108"/>
      <c r="BO537" s="108"/>
      <c r="BP537" s="551"/>
      <c r="BQ537" s="551"/>
      <c r="BR537" s="551"/>
      <c r="BS537" s="551"/>
      <c r="BT537" s="551"/>
      <c r="BU537" s="551"/>
      <c r="BV537" s="107"/>
      <c r="BW537" s="551"/>
      <c r="BX537" s="551"/>
      <c r="BY537" s="107"/>
      <c r="BZ537" s="107"/>
      <c r="CA537" s="107"/>
      <c r="CB537" s="107"/>
      <c r="CC537" s="107"/>
      <c r="CD537" s="107"/>
      <c r="CE537" s="107"/>
      <c r="CF537" s="107"/>
      <c r="CG537" s="107"/>
      <c r="CH537" s="107"/>
      <c r="CI537" s="107"/>
      <c r="CJ537" s="107"/>
      <c r="CK537" s="107"/>
      <c r="CL537" s="107"/>
      <c r="CM537" s="107"/>
      <c r="CN537" s="109"/>
      <c r="CO537" s="110"/>
      <c r="CP537" s="110">
        <f t="shared" si="387"/>
        <v>0</v>
      </c>
      <c r="CW537" s="109"/>
      <c r="CX537" s="553"/>
      <c r="CY537" s="553"/>
      <c r="CZ537" s="109"/>
      <c r="DA537" s="109"/>
      <c r="DB537" s="109"/>
      <c r="DC537" s="553"/>
      <c r="DD537" s="553"/>
      <c r="DE537" s="553"/>
      <c r="DF537" s="553"/>
      <c r="DG537" s="553"/>
      <c r="DH537" s="109"/>
      <c r="DJ537" s="549"/>
      <c r="DK537" s="549"/>
      <c r="DL537" s="109"/>
    </row>
    <row r="538" spans="61:116" s="111" customFormat="1" ht="15.75" hidden="1" x14ac:dyDescent="0.25">
      <c r="BI538" s="106"/>
      <c r="BJ538" s="107"/>
      <c r="BK538" s="107"/>
      <c r="BL538" s="107"/>
      <c r="BM538" s="108"/>
      <c r="BN538" s="108"/>
      <c r="BO538" s="108"/>
      <c r="BP538" s="551"/>
      <c r="BQ538" s="551"/>
      <c r="BR538" s="551"/>
      <c r="BS538" s="551"/>
      <c r="BT538" s="551"/>
      <c r="BU538" s="551"/>
      <c r="BV538" s="107"/>
      <c r="BW538" s="551"/>
      <c r="BX538" s="551"/>
      <c r="BY538" s="107"/>
      <c r="BZ538" s="107"/>
      <c r="CA538" s="107"/>
      <c r="CB538" s="107"/>
      <c r="CC538" s="107"/>
      <c r="CD538" s="107"/>
      <c r="CE538" s="107"/>
      <c r="CF538" s="107"/>
      <c r="CG538" s="107"/>
      <c r="CH538" s="107"/>
      <c r="CI538" s="107"/>
      <c r="CJ538" s="107"/>
      <c r="CK538" s="107"/>
      <c r="CL538" s="107"/>
      <c r="CM538" s="107"/>
      <c r="CN538" s="109"/>
      <c r="CO538" s="110"/>
      <c r="CP538" s="110">
        <f t="shared" si="387"/>
        <v>0</v>
      </c>
      <c r="CW538" s="109"/>
      <c r="CX538" s="553"/>
      <c r="CY538" s="553"/>
      <c r="CZ538" s="109"/>
      <c r="DA538" s="109"/>
      <c r="DB538" s="109"/>
      <c r="DC538" s="553"/>
      <c r="DD538" s="553"/>
      <c r="DE538" s="553"/>
      <c r="DF538" s="553"/>
      <c r="DG538" s="553"/>
      <c r="DH538" s="109"/>
      <c r="DJ538" s="549"/>
      <c r="DK538" s="549"/>
      <c r="DL538" s="109"/>
    </row>
    <row r="539" spans="61:116" s="111" customFormat="1" ht="15.75" hidden="1" x14ac:dyDescent="0.25">
      <c r="BI539" s="106"/>
      <c r="BJ539" s="107"/>
      <c r="BK539" s="107"/>
      <c r="BL539" s="107"/>
      <c r="BM539" s="108"/>
      <c r="BN539" s="108"/>
      <c r="BO539" s="108"/>
      <c r="BP539" s="551"/>
      <c r="BQ539" s="551"/>
      <c r="BR539" s="551"/>
      <c r="BS539" s="551"/>
      <c r="BT539" s="551"/>
      <c r="BU539" s="551"/>
      <c r="BV539" s="107"/>
      <c r="BW539" s="551"/>
      <c r="BX539" s="551"/>
      <c r="BY539" s="107"/>
      <c r="BZ539" s="107"/>
      <c r="CA539" s="107"/>
      <c r="CB539" s="107"/>
      <c r="CC539" s="107"/>
      <c r="CD539" s="107"/>
      <c r="CE539" s="107"/>
      <c r="CF539" s="107"/>
      <c r="CG539" s="107"/>
      <c r="CH539" s="107"/>
      <c r="CI539" s="107"/>
      <c r="CJ539" s="107"/>
      <c r="CK539" s="107"/>
      <c r="CL539" s="107"/>
      <c r="CM539" s="107"/>
      <c r="CN539" s="109"/>
      <c r="CO539" s="110"/>
      <c r="CP539" s="110">
        <f t="shared" si="387"/>
        <v>0</v>
      </c>
      <c r="CW539" s="109"/>
      <c r="CX539" s="553"/>
      <c r="CY539" s="553"/>
      <c r="CZ539" s="109"/>
      <c r="DA539" s="109"/>
      <c r="DB539" s="109"/>
      <c r="DC539" s="553"/>
      <c r="DD539" s="553"/>
      <c r="DE539" s="553"/>
      <c r="DF539" s="553"/>
      <c r="DG539" s="553"/>
      <c r="DH539" s="109"/>
      <c r="DJ539" s="549"/>
      <c r="DK539" s="549"/>
      <c r="DL539" s="109"/>
    </row>
    <row r="540" spans="61:116" s="111" customFormat="1" ht="15.75" hidden="1" x14ac:dyDescent="0.25">
      <c r="BI540" s="106"/>
      <c r="BJ540" s="107"/>
      <c r="BK540" s="107"/>
      <c r="BL540" s="107"/>
      <c r="BM540" s="108"/>
      <c r="BN540" s="108"/>
      <c r="BO540" s="108"/>
      <c r="BP540" s="551"/>
      <c r="BQ540" s="551"/>
      <c r="BR540" s="551"/>
      <c r="BS540" s="551"/>
      <c r="BT540" s="551"/>
      <c r="BU540" s="551"/>
      <c r="BV540" s="107"/>
      <c r="BW540" s="551"/>
      <c r="BX540" s="551"/>
      <c r="BY540" s="107"/>
      <c r="BZ540" s="107"/>
      <c r="CA540" s="107"/>
      <c r="CB540" s="107"/>
      <c r="CC540" s="107"/>
      <c r="CD540" s="107"/>
      <c r="CE540" s="107"/>
      <c r="CF540" s="107"/>
      <c r="CG540" s="107"/>
      <c r="CH540" s="107"/>
      <c r="CI540" s="107"/>
      <c r="CJ540" s="107"/>
      <c r="CK540" s="107"/>
      <c r="CL540" s="107"/>
      <c r="CM540" s="107"/>
      <c r="CN540" s="109"/>
      <c r="CO540" s="110"/>
      <c r="CP540" s="110">
        <f t="shared" si="387"/>
        <v>0</v>
      </c>
      <c r="CW540" s="109"/>
      <c r="CX540" s="553"/>
      <c r="CY540" s="553"/>
      <c r="CZ540" s="109"/>
      <c r="DA540" s="109"/>
      <c r="DB540" s="109"/>
      <c r="DC540" s="553"/>
      <c r="DD540" s="553"/>
      <c r="DE540" s="553"/>
      <c r="DF540" s="553"/>
      <c r="DG540" s="553"/>
      <c r="DH540" s="109"/>
      <c r="DJ540" s="549"/>
      <c r="DK540" s="549"/>
      <c r="DL540" s="109"/>
    </row>
    <row r="541" spans="61:116" s="111" customFormat="1" ht="16.5" hidden="1" thickBot="1" x14ac:dyDescent="0.3">
      <c r="BI541" s="555" t="s">
        <v>895</v>
      </c>
      <c r="BJ541" s="556" t="s">
        <v>660</v>
      </c>
      <c r="BK541" s="107"/>
      <c r="BL541" s="107"/>
      <c r="BM541" s="108"/>
      <c r="BN541" s="108"/>
      <c r="BO541" s="108"/>
      <c r="BP541" s="551"/>
      <c r="BQ541" s="551"/>
      <c r="BR541" s="551"/>
      <c r="BS541" s="551"/>
      <c r="BT541" s="551"/>
      <c r="BU541" s="551"/>
      <c r="BV541" s="107"/>
      <c r="BW541" s="551"/>
      <c r="BX541" s="551"/>
      <c r="BY541" s="107"/>
      <c r="BZ541" s="107"/>
      <c r="CA541" s="107"/>
      <c r="CB541" s="107"/>
      <c r="CC541" s="107"/>
      <c r="CD541" s="107"/>
      <c r="CE541" s="107"/>
      <c r="CF541" s="107"/>
      <c r="CG541" s="107"/>
      <c r="CH541" s="107"/>
      <c r="CI541" s="107"/>
      <c r="CJ541" s="107"/>
      <c r="CK541" s="107"/>
      <c r="CL541" s="107"/>
      <c r="CM541" s="107"/>
      <c r="CN541" s="109"/>
      <c r="CO541" s="110"/>
      <c r="CP541" s="110">
        <f t="shared" si="387"/>
        <v>0</v>
      </c>
      <c r="CW541" s="109"/>
      <c r="CX541" s="553"/>
      <c r="CY541" s="553"/>
      <c r="CZ541" s="109"/>
      <c r="DA541" s="109"/>
      <c r="DB541" s="109"/>
      <c r="DC541" s="553"/>
      <c r="DD541" s="553"/>
      <c r="DE541" s="553"/>
      <c r="DF541" s="553"/>
      <c r="DG541" s="553"/>
      <c r="DH541" s="109"/>
      <c r="DJ541" s="549"/>
      <c r="DK541" s="549"/>
      <c r="DL541" s="109"/>
    </row>
    <row r="542" spans="61:116" s="111" customFormat="1" ht="16.5" hidden="1" thickBot="1" x14ac:dyDescent="0.3">
      <c r="BI542" s="482">
        <v>0</v>
      </c>
      <c r="BJ542" s="508">
        <v>0</v>
      </c>
      <c r="BK542" s="107"/>
      <c r="BL542" s="107"/>
      <c r="BM542" s="108"/>
      <c r="BN542" s="108"/>
      <c r="BO542" s="108"/>
      <c r="BP542" s="551"/>
      <c r="BQ542" s="551"/>
      <c r="BR542" s="551"/>
      <c r="BS542" s="551"/>
      <c r="BT542" s="551"/>
      <c r="BU542" s="551"/>
      <c r="BV542" s="107"/>
      <c r="BW542" s="551"/>
      <c r="BX542" s="551"/>
      <c r="BY542" s="107"/>
      <c r="BZ542" s="107"/>
      <c r="CA542" s="107"/>
      <c r="CB542" s="107"/>
      <c r="CC542" s="107"/>
      <c r="CD542" s="107"/>
      <c r="CE542" s="107"/>
      <c r="CF542" s="107"/>
      <c r="CG542" s="107"/>
      <c r="CH542" s="107"/>
      <c r="CI542" s="107"/>
      <c r="CJ542" s="107"/>
      <c r="CK542" s="107"/>
      <c r="CL542" s="107"/>
      <c r="CM542" s="107"/>
      <c r="CN542" s="109"/>
      <c r="CO542" s="110"/>
      <c r="CP542" s="110">
        <f t="shared" si="387"/>
        <v>0</v>
      </c>
      <c r="CW542" s="109"/>
      <c r="CX542" s="553"/>
      <c r="CY542" s="553"/>
      <c r="CZ542" s="109"/>
      <c r="DA542" s="109"/>
      <c r="DB542" s="109"/>
      <c r="DC542" s="553"/>
      <c r="DD542" s="553"/>
      <c r="DE542" s="553"/>
      <c r="DF542" s="553"/>
      <c r="DG542" s="553"/>
      <c r="DH542" s="109"/>
      <c r="DJ542" s="549"/>
      <c r="DK542" s="549"/>
      <c r="DL542" s="109"/>
    </row>
    <row r="543" spans="61:116" s="111" customFormat="1" ht="16.5" hidden="1" thickBot="1" x14ac:dyDescent="0.3">
      <c r="BI543" s="482">
        <v>2</v>
      </c>
      <c r="BJ543" s="508">
        <v>12.71</v>
      </c>
      <c r="BK543" s="107"/>
      <c r="BL543" s="107"/>
      <c r="BM543" s="108"/>
      <c r="BN543" s="108"/>
      <c r="BO543" s="108"/>
      <c r="BP543" s="107"/>
      <c r="BQ543" s="107"/>
      <c r="BR543" s="107"/>
      <c r="BS543" s="107"/>
      <c r="BT543" s="107"/>
      <c r="BU543" s="107"/>
      <c r="BV543" s="107"/>
      <c r="BW543" s="107"/>
      <c r="BX543" s="107"/>
      <c r="BY543" s="107"/>
      <c r="BZ543" s="107"/>
      <c r="CA543" s="107"/>
      <c r="CB543" s="107"/>
      <c r="CC543" s="107"/>
      <c r="CD543" s="107"/>
      <c r="CE543" s="107"/>
      <c r="CF543" s="107"/>
      <c r="CG543" s="107"/>
      <c r="CH543" s="107"/>
      <c r="CI543" s="107"/>
      <c r="CJ543" s="107"/>
      <c r="CK543" s="107"/>
      <c r="CL543" s="107"/>
      <c r="CM543" s="107"/>
      <c r="CN543" s="109"/>
      <c r="CO543" s="110"/>
      <c r="CP543" s="110">
        <f t="shared" si="387"/>
        <v>0</v>
      </c>
      <c r="CW543" s="109"/>
      <c r="CX543" s="109"/>
      <c r="CY543" s="109"/>
      <c r="CZ543" s="109"/>
      <c r="DA543" s="109"/>
      <c r="DB543" s="109"/>
      <c r="DC543" s="109"/>
      <c r="DD543" s="109"/>
      <c r="DE543" s="109"/>
      <c r="DF543" s="109"/>
      <c r="DG543" s="109"/>
      <c r="DH543" s="109"/>
      <c r="DI543" s="109"/>
    </row>
    <row r="544" spans="61:116" s="111" customFormat="1" ht="16.5" hidden="1" thickBot="1" x14ac:dyDescent="0.3">
      <c r="BI544" s="482">
        <v>3</v>
      </c>
      <c r="BJ544" s="508">
        <v>4.3</v>
      </c>
      <c r="BK544" s="107"/>
      <c r="BL544" s="107"/>
      <c r="BM544" s="108"/>
      <c r="BN544" s="108"/>
      <c r="BO544" s="108"/>
      <c r="BP544" s="107"/>
      <c r="BQ544" s="107"/>
      <c r="BR544" s="107"/>
      <c r="BS544" s="107"/>
      <c r="BT544" s="107"/>
      <c r="BU544" s="107"/>
      <c r="BV544" s="107"/>
      <c r="BW544" s="107"/>
      <c r="BX544" s="107"/>
      <c r="BY544" s="107"/>
      <c r="BZ544" s="107"/>
      <c r="CA544" s="107"/>
      <c r="CB544" s="107"/>
      <c r="CC544" s="107"/>
      <c r="CD544" s="107"/>
      <c r="CE544" s="107"/>
      <c r="CF544" s="107"/>
      <c r="CG544" s="107"/>
      <c r="CH544" s="107"/>
      <c r="CI544" s="107"/>
      <c r="CJ544" s="107"/>
      <c r="CK544" s="107"/>
      <c r="CL544" s="107"/>
      <c r="CM544" s="107"/>
      <c r="CN544" s="109"/>
      <c r="CO544" s="110"/>
      <c r="CP544" s="110">
        <f t="shared" si="387"/>
        <v>0</v>
      </c>
      <c r="CW544" s="109"/>
      <c r="CX544" s="109"/>
      <c r="CY544" s="109"/>
      <c r="CZ544" s="109"/>
      <c r="DA544" s="109"/>
      <c r="DB544" s="109"/>
      <c r="DC544" s="109"/>
      <c r="DD544" s="109"/>
      <c r="DE544" s="109"/>
      <c r="DF544" s="109"/>
      <c r="DG544" s="109"/>
      <c r="DH544" s="109"/>
      <c r="DI544" s="109"/>
      <c r="DJ544" s="109"/>
      <c r="DK544" s="109"/>
      <c r="DL544" s="109"/>
    </row>
    <row r="545" spans="1:117" s="111" customFormat="1" ht="16.5" hidden="1" thickBot="1" x14ac:dyDescent="0.3">
      <c r="BI545" s="482">
        <v>4</v>
      </c>
      <c r="BJ545" s="508">
        <v>3.18</v>
      </c>
      <c r="BK545" s="107"/>
      <c r="BL545" s="107"/>
      <c r="BM545" s="108"/>
      <c r="BN545" s="108"/>
      <c r="BO545" s="108"/>
      <c r="BP545" s="107"/>
      <c r="BQ545" s="107"/>
      <c r="BR545" s="107"/>
      <c r="BS545" s="107"/>
      <c r="BT545" s="107"/>
      <c r="BU545" s="107"/>
      <c r="BV545" s="107"/>
      <c r="BW545" s="107"/>
      <c r="BX545" s="107"/>
      <c r="BY545" s="107"/>
      <c r="BZ545" s="107"/>
      <c r="CA545" s="107"/>
      <c r="CB545" s="107"/>
      <c r="CC545" s="107"/>
      <c r="CD545" s="107"/>
      <c r="CE545" s="107"/>
      <c r="CF545" s="107"/>
      <c r="CG545" s="107"/>
      <c r="CH545" s="107"/>
      <c r="CI545" s="107"/>
      <c r="CJ545" s="107"/>
      <c r="CK545" s="107"/>
      <c r="CL545" s="107"/>
      <c r="CM545" s="107"/>
      <c r="CN545" s="109"/>
      <c r="CO545" s="110"/>
      <c r="CP545" s="110">
        <f t="shared" si="387"/>
        <v>0</v>
      </c>
      <c r="CW545" s="109"/>
      <c r="CX545" s="109"/>
      <c r="CY545" s="109"/>
      <c r="CZ545" s="109"/>
      <c r="DA545" s="109"/>
      <c r="DB545" s="109"/>
      <c r="DC545" s="109"/>
      <c r="DD545" s="109"/>
      <c r="DE545" s="109"/>
      <c r="DF545" s="109"/>
      <c r="DG545" s="109"/>
      <c r="DH545" s="109"/>
      <c r="DI545" s="109"/>
      <c r="DJ545" s="109"/>
      <c r="DK545" s="109"/>
      <c r="DM545" s="109"/>
    </row>
    <row r="546" spans="1:117" s="111" customFormat="1" ht="16.5" hidden="1" thickBot="1" x14ac:dyDescent="0.3">
      <c r="BI546" s="482">
        <v>5</v>
      </c>
      <c r="BJ546" s="508">
        <v>2.78</v>
      </c>
      <c r="BK546" s="107"/>
      <c r="BL546" s="107"/>
      <c r="BM546" s="108"/>
      <c r="BN546" s="108"/>
      <c r="BO546" s="108"/>
      <c r="BP546" s="107"/>
      <c r="BQ546" s="107"/>
      <c r="BR546" s="107"/>
      <c r="BS546" s="107"/>
      <c r="BT546" s="107"/>
      <c r="BU546" s="107"/>
      <c r="BV546" s="107"/>
      <c r="BW546" s="107"/>
      <c r="BX546" s="107"/>
      <c r="BY546" s="107"/>
      <c r="BZ546" s="107"/>
      <c r="CA546" s="107"/>
      <c r="CB546" s="107"/>
      <c r="CC546" s="107"/>
      <c r="CD546" s="107"/>
      <c r="CE546" s="107"/>
      <c r="CF546" s="107"/>
      <c r="CG546" s="107"/>
      <c r="CH546" s="107"/>
      <c r="CI546" s="107"/>
      <c r="CJ546" s="107"/>
      <c r="CK546" s="107"/>
      <c r="CL546" s="107"/>
      <c r="CM546" s="107"/>
      <c r="CN546" s="109"/>
      <c r="CO546" s="110"/>
      <c r="CP546" s="110">
        <f t="shared" si="387"/>
        <v>0</v>
      </c>
      <c r="CW546" s="109"/>
      <c r="CX546" s="109"/>
      <c r="CY546" s="109"/>
      <c r="CZ546" s="109"/>
      <c r="DA546" s="109"/>
      <c r="DB546" s="109"/>
      <c r="DC546" s="109"/>
      <c r="DD546" s="109"/>
      <c r="DE546" s="109"/>
      <c r="DF546" s="109"/>
      <c r="DG546" s="109"/>
      <c r="DH546" s="109"/>
      <c r="DI546" s="109"/>
    </row>
    <row r="547" spans="1:117" s="111" customFormat="1" ht="16.5" hidden="1" thickBot="1" x14ac:dyDescent="0.3">
      <c r="BI547" s="482">
        <v>6</v>
      </c>
      <c r="BJ547" s="508">
        <v>2.57</v>
      </c>
      <c r="BK547" s="107"/>
      <c r="BL547" s="107"/>
      <c r="BM547" s="108"/>
      <c r="BN547" s="108"/>
      <c r="BO547" s="108"/>
      <c r="BP547" s="107"/>
      <c r="BQ547" s="107"/>
      <c r="BR547" s="107"/>
      <c r="BS547" s="107"/>
      <c r="BT547" s="107"/>
      <c r="BU547" s="107"/>
      <c r="BV547" s="107"/>
      <c r="BW547" s="107"/>
      <c r="BX547" s="107"/>
      <c r="BY547" s="107"/>
      <c r="BZ547" s="107"/>
      <c r="CA547" s="107"/>
      <c r="CB547" s="107"/>
      <c r="CC547" s="107"/>
      <c r="CD547" s="107"/>
      <c r="CE547" s="107"/>
      <c r="CF547" s="107"/>
      <c r="CG547" s="107"/>
      <c r="CH547" s="107"/>
      <c r="CI547" s="107"/>
      <c r="CJ547" s="107"/>
      <c r="CK547" s="107"/>
      <c r="CL547" s="107"/>
      <c r="CM547" s="107"/>
      <c r="CN547" s="109"/>
      <c r="CO547" s="467"/>
      <c r="CP547" s="110">
        <f t="shared" si="387"/>
        <v>0</v>
      </c>
    </row>
    <row r="548" spans="1:117" s="111" customFormat="1" ht="16.5" hidden="1" thickBot="1" x14ac:dyDescent="0.3">
      <c r="BI548" s="482">
        <v>7</v>
      </c>
      <c r="BJ548" s="508">
        <v>2.4500000000000002</v>
      </c>
      <c r="BK548" s="107"/>
      <c r="BL548" s="107"/>
      <c r="BM548" s="108"/>
      <c r="BN548" s="108"/>
      <c r="BO548" s="108"/>
      <c r="BP548" s="107"/>
      <c r="BQ548" s="107"/>
      <c r="BR548" s="107"/>
      <c r="BS548" s="107"/>
      <c r="BT548" s="107"/>
      <c r="BU548" s="107"/>
      <c r="BV548" s="107"/>
      <c r="BW548" s="107"/>
      <c r="BX548" s="107"/>
      <c r="BY548" s="107"/>
      <c r="BZ548" s="107"/>
      <c r="CA548" s="107"/>
      <c r="CB548" s="107"/>
      <c r="CC548" s="107"/>
      <c r="CD548" s="107"/>
      <c r="CE548" s="107"/>
      <c r="CF548" s="107"/>
      <c r="CG548" s="107"/>
      <c r="CH548" s="107"/>
      <c r="CI548" s="107"/>
      <c r="CJ548" s="107"/>
      <c r="CK548" s="107"/>
      <c r="CL548" s="107"/>
      <c r="CM548" s="107"/>
      <c r="CN548" s="109"/>
      <c r="CO548" s="110"/>
      <c r="CP548" s="110">
        <f t="shared" si="387"/>
        <v>0</v>
      </c>
    </row>
    <row r="549" spans="1:117" s="111" customFormat="1" ht="16.5" hidden="1" thickBot="1" x14ac:dyDescent="0.3">
      <c r="BI549" s="482">
        <v>8</v>
      </c>
      <c r="BJ549" s="508">
        <v>2.36</v>
      </c>
      <c r="BK549" s="107"/>
      <c r="BL549" s="107"/>
      <c r="BM549" s="108"/>
      <c r="BN549" s="108"/>
      <c r="BO549" s="108"/>
      <c r="BP549" s="107"/>
      <c r="BQ549" s="107"/>
      <c r="BR549" s="107"/>
      <c r="BS549" s="107"/>
      <c r="BT549" s="107"/>
      <c r="BU549" s="107"/>
      <c r="BV549" s="107"/>
      <c r="BW549" s="107"/>
      <c r="BX549" s="107"/>
      <c r="BY549" s="107"/>
      <c r="BZ549" s="107"/>
      <c r="CA549" s="107"/>
      <c r="CB549" s="107"/>
      <c r="CC549" s="107"/>
      <c r="CD549" s="107"/>
      <c r="CE549" s="107"/>
      <c r="CF549" s="107"/>
      <c r="CG549" s="107"/>
      <c r="CH549" s="107"/>
      <c r="CI549" s="107"/>
      <c r="CJ549" s="107"/>
      <c r="CK549" s="107"/>
      <c r="CL549" s="107"/>
      <c r="CM549" s="107"/>
      <c r="CN549" s="109"/>
      <c r="CO549" s="110"/>
      <c r="CP549" s="110">
        <f t="shared" si="387"/>
        <v>0</v>
      </c>
    </row>
    <row r="550" spans="1:117" s="111" customFormat="1" ht="16.5" hidden="1" thickBot="1" x14ac:dyDescent="0.3">
      <c r="BI550" s="482">
        <v>9</v>
      </c>
      <c r="BJ550" s="508">
        <v>2.31</v>
      </c>
      <c r="BK550" s="107"/>
      <c r="BL550" s="107"/>
      <c r="BM550" s="108"/>
      <c r="BN550" s="108"/>
      <c r="BO550" s="108"/>
      <c r="BP550" s="107"/>
      <c r="BQ550" s="107"/>
      <c r="BR550" s="107"/>
      <c r="BS550" s="107"/>
      <c r="BT550" s="107"/>
      <c r="BU550" s="107"/>
      <c r="BV550" s="107"/>
      <c r="BW550" s="107"/>
      <c r="BX550" s="107"/>
      <c r="BY550" s="107"/>
      <c r="BZ550" s="107"/>
      <c r="CA550" s="107"/>
      <c r="CB550" s="107"/>
      <c r="CC550" s="107"/>
      <c r="CD550" s="107"/>
      <c r="CE550" s="107"/>
      <c r="CF550" s="107"/>
      <c r="CG550" s="107"/>
      <c r="CH550" s="107"/>
      <c r="CI550" s="107"/>
      <c r="CJ550" s="107"/>
      <c r="CK550" s="107"/>
      <c r="CL550" s="107"/>
      <c r="CM550" s="107"/>
      <c r="CN550" s="109"/>
      <c r="CO550" s="110"/>
      <c r="CP550" s="110">
        <f t="shared" si="387"/>
        <v>0</v>
      </c>
    </row>
    <row r="551" spans="1:117" s="111" customFormat="1" ht="16.5" hidden="1" thickBot="1" x14ac:dyDescent="0.3">
      <c r="BI551" s="482">
        <v>10</v>
      </c>
      <c r="BJ551" s="508">
        <v>2.2599999999999998</v>
      </c>
      <c r="BK551" s="107"/>
      <c r="BL551" s="107"/>
      <c r="BM551" s="108"/>
      <c r="BN551" s="108"/>
      <c r="BO551" s="108"/>
      <c r="BP551" s="107"/>
      <c r="BQ551" s="107"/>
      <c r="BR551" s="107"/>
      <c r="BS551" s="107"/>
      <c r="BT551" s="107"/>
      <c r="BU551" s="107"/>
      <c r="BV551" s="107"/>
      <c r="BW551" s="107"/>
      <c r="BX551" s="107"/>
      <c r="BY551" s="107"/>
      <c r="BZ551" s="107"/>
      <c r="CA551" s="107"/>
      <c r="CB551" s="107"/>
      <c r="CC551" s="107"/>
      <c r="CD551" s="107"/>
      <c r="CE551" s="107"/>
      <c r="CF551" s="107"/>
      <c r="CG551" s="107"/>
      <c r="CH551" s="107"/>
      <c r="CI551" s="107"/>
      <c r="CJ551" s="107"/>
      <c r="CK551" s="107"/>
      <c r="CL551" s="107"/>
      <c r="CM551" s="107"/>
      <c r="CN551" s="109"/>
      <c r="CO551" s="110"/>
      <c r="CP551" s="110">
        <f t="shared" si="387"/>
        <v>0</v>
      </c>
    </row>
    <row r="552" spans="1:117" s="111" customFormat="1" ht="16.5" hidden="1" thickBot="1" x14ac:dyDescent="0.3">
      <c r="BI552" s="482">
        <v>11</v>
      </c>
      <c r="BJ552" s="508">
        <v>2.23</v>
      </c>
      <c r="BK552" s="107"/>
      <c r="BL552" s="107"/>
      <c r="BM552" s="108"/>
      <c r="BN552" s="108"/>
      <c r="BO552" s="108"/>
      <c r="BP552" s="107"/>
      <c r="BQ552" s="107"/>
      <c r="BR552" s="107"/>
      <c r="BS552" s="107"/>
      <c r="BT552" s="107"/>
      <c r="BU552" s="107"/>
      <c r="BV552" s="107"/>
      <c r="BW552" s="107"/>
      <c r="BX552" s="107"/>
      <c r="BY552" s="107"/>
      <c r="BZ552" s="107"/>
      <c r="CA552" s="107"/>
      <c r="CB552" s="107"/>
      <c r="CC552" s="107"/>
      <c r="CD552" s="107"/>
      <c r="CE552" s="107"/>
      <c r="CF552" s="107"/>
      <c r="CG552" s="107"/>
      <c r="CH552" s="107"/>
      <c r="CI552" s="107"/>
      <c r="CJ552" s="107"/>
      <c r="CK552" s="107"/>
      <c r="CL552" s="107"/>
      <c r="CM552" s="107"/>
      <c r="CN552" s="109"/>
      <c r="CO552" s="110"/>
      <c r="CP552" s="110">
        <f t="shared" si="387"/>
        <v>0</v>
      </c>
    </row>
    <row r="553" spans="1:117" s="111" customFormat="1" ht="16.5" hidden="1" thickBot="1" x14ac:dyDescent="0.3">
      <c r="BI553" s="482">
        <v>12</v>
      </c>
      <c r="BJ553" s="508">
        <v>2.2000000000000002</v>
      </c>
      <c r="BK553" s="107"/>
      <c r="BL553" s="107"/>
      <c r="BM553" s="108"/>
      <c r="BN553" s="108"/>
      <c r="BO553" s="108"/>
      <c r="BP553" s="107"/>
      <c r="BQ553" s="107"/>
      <c r="BR553" s="107"/>
      <c r="BS553" s="107"/>
      <c r="BT553" s="107"/>
      <c r="BU553" s="107"/>
      <c r="BV553" s="107"/>
      <c r="BW553" s="107"/>
      <c r="BX553" s="107"/>
      <c r="BY553" s="107"/>
      <c r="BZ553" s="107"/>
      <c r="CA553" s="107"/>
      <c r="CB553" s="107"/>
      <c r="CC553" s="107"/>
      <c r="CD553" s="107"/>
      <c r="CE553" s="107"/>
      <c r="CF553" s="107"/>
      <c r="CG553" s="107"/>
      <c r="CH553" s="107"/>
      <c r="CI553" s="107"/>
      <c r="CJ553" s="107"/>
      <c r="CK553" s="107"/>
      <c r="CL553" s="107"/>
      <c r="CM553" s="107"/>
      <c r="CN553" s="109"/>
      <c r="CO553" s="110"/>
      <c r="CP553" s="110">
        <f t="shared" si="387"/>
        <v>0</v>
      </c>
    </row>
    <row r="554" spans="1:117" s="111" customFormat="1" ht="15.75" hidden="1" x14ac:dyDescent="0.25">
      <c r="BI554" s="106"/>
      <c r="BJ554" s="107"/>
      <c r="BK554" s="107"/>
      <c r="BL554" s="107"/>
      <c r="BM554" s="108"/>
      <c r="BN554" s="108"/>
      <c r="BO554" s="108"/>
      <c r="BP554" s="107"/>
      <c r="BQ554" s="107"/>
      <c r="BR554" s="107"/>
      <c r="BS554" s="107"/>
      <c r="BT554" s="107"/>
      <c r="BU554" s="107"/>
      <c r="BV554" s="107"/>
      <c r="BW554" s="107"/>
      <c r="BX554" s="107"/>
      <c r="BY554" s="107"/>
      <c r="BZ554" s="107"/>
      <c r="CA554" s="107"/>
      <c r="CB554" s="107"/>
      <c r="CC554" s="107"/>
      <c r="CD554" s="107"/>
      <c r="CE554" s="107"/>
      <c r="CF554" s="107"/>
      <c r="CG554" s="107"/>
      <c r="CH554" s="107"/>
      <c r="CI554" s="107"/>
      <c r="CJ554" s="107"/>
      <c r="CK554" s="107"/>
      <c r="CL554" s="107"/>
      <c r="CM554" s="107"/>
      <c r="CN554" s="109"/>
      <c r="CO554" s="557"/>
      <c r="CP554" s="110">
        <f t="shared" si="387"/>
        <v>0</v>
      </c>
    </row>
    <row r="555" spans="1:117" s="111" customFormat="1" ht="15.75" hidden="1" x14ac:dyDescent="0.25">
      <c r="A555" s="105"/>
      <c r="V555" s="110"/>
      <c r="AA555" s="464"/>
      <c r="AB555" s="464"/>
      <c r="AD555" s="464"/>
      <c r="AE555" s="465"/>
      <c r="AH555" s="466"/>
      <c r="AI555" s="466"/>
      <c r="AK555" s="464"/>
      <c r="AR555" s="464"/>
      <c r="AV555" s="464"/>
      <c r="AX555" s="464"/>
      <c r="BB555" s="464"/>
      <c r="BC555" s="464"/>
      <c r="BE555" s="464"/>
      <c r="BH555" s="105"/>
      <c r="BI555" s="106"/>
      <c r="BJ555" s="107"/>
      <c r="BK555" s="107"/>
      <c r="BL555" s="107"/>
      <c r="BM555" s="108"/>
      <c r="BN555" s="108"/>
      <c r="BO555" s="108"/>
      <c r="BP555" s="107"/>
      <c r="BQ555" s="107"/>
      <c r="BR555" s="107"/>
      <c r="BS555" s="107"/>
      <c r="BT555" s="107"/>
      <c r="BU555" s="107"/>
      <c r="BV555" s="107"/>
      <c r="BW555" s="107"/>
      <c r="BX555" s="107"/>
      <c r="BY555" s="107"/>
      <c r="BZ555" s="107"/>
      <c r="CA555" s="107"/>
      <c r="CB555" s="107"/>
      <c r="CC555" s="107"/>
      <c r="CD555" s="107"/>
      <c r="CE555" s="107"/>
      <c r="CF555" s="107"/>
      <c r="CG555" s="107"/>
      <c r="CH555" s="107"/>
      <c r="CI555" s="107"/>
      <c r="CJ555" s="107"/>
      <c r="CK555" s="107"/>
      <c r="CL555" s="107"/>
      <c r="CM555" s="107"/>
      <c r="CN555" s="109"/>
      <c r="CO555" s="110"/>
      <c r="CP555" s="110">
        <f t="shared" si="387"/>
        <v>0</v>
      </c>
    </row>
    <row r="556" spans="1:117" s="111" customFormat="1" ht="15.75" hidden="1" x14ac:dyDescent="0.25">
      <c r="A556" s="105"/>
      <c r="V556" s="110"/>
      <c r="AA556" s="464"/>
      <c r="AB556" s="464"/>
      <c r="AD556" s="464"/>
      <c r="AE556" s="465"/>
      <c r="AH556" s="466"/>
      <c r="AI556" s="466"/>
      <c r="AK556" s="464"/>
      <c r="AR556" s="464"/>
      <c r="AV556" s="464"/>
      <c r="AX556" s="464"/>
      <c r="BB556" s="464"/>
      <c r="BC556" s="464"/>
      <c r="BE556" s="464"/>
      <c r="BH556" s="105"/>
      <c r="BI556" s="106"/>
      <c r="BJ556" s="107"/>
      <c r="BK556" s="107"/>
      <c r="BL556" s="107"/>
      <c r="BM556" s="108"/>
      <c r="BN556" s="108"/>
      <c r="BO556" s="108"/>
      <c r="BP556" s="107"/>
      <c r="BQ556" s="107"/>
      <c r="BR556" s="107"/>
      <c r="BS556" s="107"/>
      <c r="BT556" s="107"/>
      <c r="BU556" s="107"/>
      <c r="BV556" s="107"/>
      <c r="BW556" s="107"/>
      <c r="BX556" s="107"/>
      <c r="BY556" s="107"/>
      <c r="BZ556" s="107"/>
      <c r="CA556" s="107"/>
      <c r="CB556" s="107"/>
      <c r="CC556" s="107"/>
      <c r="CD556" s="107"/>
      <c r="CE556" s="107"/>
      <c r="CF556" s="107"/>
      <c r="CG556" s="107"/>
      <c r="CH556" s="107"/>
      <c r="CI556" s="107"/>
      <c r="CJ556" s="107"/>
      <c r="CK556" s="107"/>
      <c r="CL556" s="107"/>
      <c r="CM556" s="107"/>
      <c r="CN556" s="109"/>
      <c r="CO556" s="110"/>
      <c r="CP556" s="110">
        <f t="shared" si="387"/>
        <v>0</v>
      </c>
    </row>
    <row r="557" spans="1:117" s="111" customFormat="1" ht="16.5" hidden="1" thickBot="1" x14ac:dyDescent="0.3">
      <c r="A557" s="105"/>
      <c r="V557" s="110"/>
      <c r="AA557" s="464"/>
      <c r="AB557" s="464"/>
      <c r="AD557" s="464"/>
      <c r="AE557" s="465"/>
      <c r="AH557" s="466"/>
      <c r="AI557" s="466"/>
      <c r="AK557" s="464"/>
      <c r="AR557" s="464"/>
      <c r="AV557" s="464"/>
      <c r="AX557" s="464"/>
      <c r="BB557" s="464"/>
      <c r="BC557" s="464"/>
      <c r="BE557" s="464"/>
      <c r="BH557" s="105"/>
      <c r="BI557" s="555"/>
      <c r="BJ557" s="555" t="s">
        <v>896</v>
      </c>
      <c r="BK557" s="555" t="s">
        <v>897</v>
      </c>
      <c r="BL557" s="555" t="s">
        <v>898</v>
      </c>
      <c r="BM557" s="108"/>
      <c r="BN557" s="108"/>
      <c r="BO557" s="108"/>
      <c r="BP557" s="107"/>
      <c r="BQ557" s="107"/>
      <c r="BR557" s="107"/>
      <c r="BS557" s="107"/>
      <c r="BT557" s="107"/>
      <c r="BU557" s="107"/>
      <c r="BV557" s="107"/>
      <c r="BW557" s="107"/>
      <c r="BX557" s="107"/>
      <c r="BY557" s="107"/>
      <c r="BZ557" s="107"/>
      <c r="CA557" s="107"/>
      <c r="CB557" s="107"/>
      <c r="CC557" s="107"/>
      <c r="CD557" s="107"/>
      <c r="CE557" s="107"/>
      <c r="CF557" s="107"/>
      <c r="CG557" s="107"/>
      <c r="CH557" s="107"/>
      <c r="CI557" s="107"/>
      <c r="CJ557" s="107"/>
      <c r="CK557" s="107"/>
      <c r="CL557" s="107"/>
      <c r="CM557" s="107"/>
      <c r="CN557" s="109"/>
      <c r="CO557" s="110"/>
      <c r="CP557" s="110">
        <f t="shared" si="387"/>
        <v>0</v>
      </c>
    </row>
    <row r="558" spans="1:117" s="111" customFormat="1" ht="25.5" hidden="1" customHeight="1" thickBot="1" x14ac:dyDescent="0.3">
      <c r="A558" s="105"/>
      <c r="V558" s="110"/>
      <c r="AA558" s="464"/>
      <c r="AB558" s="464"/>
      <c r="AD558" s="464"/>
      <c r="AE558" s="465"/>
      <c r="AH558" s="466"/>
      <c r="AI558" s="466"/>
      <c r="AK558" s="464"/>
      <c r="AR558" s="464"/>
      <c r="AV558" s="464"/>
      <c r="AX558" s="464"/>
      <c r="BB558" s="464"/>
      <c r="BC558" s="464"/>
      <c r="BE558" s="464"/>
      <c r="BH558" s="105"/>
      <c r="BI558" s="555" t="s">
        <v>899</v>
      </c>
      <c r="BJ558" s="555" t="s">
        <v>900</v>
      </c>
      <c r="BK558" s="555" t="s">
        <v>900</v>
      </c>
      <c r="BL558" s="555" t="s">
        <v>900</v>
      </c>
      <c r="BM558" s="108"/>
      <c r="BN558" s="108"/>
      <c r="BO558" s="108"/>
      <c r="BP558" s="107"/>
      <c r="BQ558" s="107"/>
      <c r="BR558" s="107"/>
      <c r="BS558" s="107"/>
      <c r="BT558" s="107"/>
      <c r="BU558" s="107"/>
      <c r="BV558" s="107"/>
      <c r="BW558" s="107"/>
      <c r="BX558" s="107"/>
      <c r="BY558" s="107"/>
      <c r="BZ558" s="107"/>
      <c r="CA558" s="107"/>
      <c r="CB558" s="107"/>
      <c r="CC558" s="107"/>
      <c r="CD558" s="107"/>
      <c r="CE558" s="107"/>
      <c r="CF558" s="107"/>
      <c r="CG558" s="107"/>
      <c r="CH558" s="107"/>
      <c r="CI558" s="107"/>
      <c r="CJ558" s="107"/>
      <c r="CK558" s="107"/>
      <c r="CL558" s="107"/>
      <c r="CM558" s="107"/>
      <c r="CN558" s="109"/>
      <c r="CO558" s="110"/>
      <c r="CP558" s="110">
        <f t="shared" si="387"/>
        <v>0</v>
      </c>
    </row>
    <row r="559" spans="1:117" s="111" customFormat="1" ht="16.5" hidden="1" thickBot="1" x14ac:dyDescent="0.3">
      <c r="A559" s="105"/>
      <c r="V559" s="110"/>
      <c r="AA559" s="464"/>
      <c r="AB559" s="464"/>
      <c r="AD559" s="464"/>
      <c r="AE559" s="465"/>
      <c r="AH559" s="466"/>
      <c r="AI559" s="466"/>
      <c r="AK559" s="464"/>
      <c r="AR559" s="464"/>
      <c r="AV559" s="464"/>
      <c r="AX559" s="464"/>
      <c r="BB559" s="464"/>
      <c r="BC559" s="464"/>
      <c r="BE559" s="464"/>
      <c r="BH559" s="105"/>
      <c r="BI559" s="482" t="s">
        <v>523</v>
      </c>
      <c r="BJ559" s="482">
        <v>1</v>
      </c>
      <c r="BK559" s="482">
        <v>1</v>
      </c>
      <c r="BL559" s="482">
        <v>1</v>
      </c>
      <c r="BM559" s="108"/>
      <c r="BN559" s="108"/>
      <c r="BO559" s="108"/>
      <c r="BP559" s="107"/>
      <c r="BQ559" s="107"/>
      <c r="BR559" s="107"/>
      <c r="BS559" s="107"/>
      <c r="BT559" s="107"/>
      <c r="BU559" s="107"/>
      <c r="BV559" s="107"/>
      <c r="BW559" s="107"/>
      <c r="BX559" s="107"/>
      <c r="BY559" s="107"/>
      <c r="BZ559" s="107"/>
      <c r="CA559" s="107"/>
      <c r="CB559" s="107"/>
      <c r="CC559" s="107"/>
      <c r="CD559" s="107"/>
      <c r="CE559" s="107"/>
      <c r="CF559" s="107"/>
      <c r="CG559" s="107"/>
      <c r="CH559" s="107"/>
      <c r="CI559" s="107"/>
      <c r="CJ559" s="107"/>
      <c r="CK559" s="107"/>
      <c r="CL559" s="107"/>
      <c r="CM559" s="107"/>
      <c r="CN559" s="109"/>
      <c r="CO559" s="110"/>
      <c r="CP559" s="110">
        <f t="shared" si="387"/>
        <v>0</v>
      </c>
    </row>
    <row r="560" spans="1:117" s="111" customFormat="1" ht="16.5" hidden="1" thickBot="1" x14ac:dyDescent="0.3">
      <c r="A560" s="105"/>
      <c r="V560" s="110"/>
      <c r="AA560" s="464"/>
      <c r="AB560" s="464"/>
      <c r="AD560" s="464"/>
      <c r="AE560" s="465"/>
      <c r="AH560" s="466"/>
      <c r="AI560" s="466"/>
      <c r="AK560" s="464"/>
      <c r="AR560" s="464"/>
      <c r="AV560" s="464"/>
      <c r="AX560" s="464"/>
      <c r="BB560" s="464"/>
      <c r="BC560" s="464"/>
      <c r="BE560" s="464"/>
      <c r="BH560" s="105"/>
      <c r="BI560" s="482" t="s">
        <v>678</v>
      </c>
      <c r="BJ560" s="482">
        <v>28</v>
      </c>
      <c r="BK560" s="482">
        <v>25</v>
      </c>
      <c r="BL560" s="482">
        <v>21</v>
      </c>
      <c r="BM560" s="108"/>
      <c r="BN560" s="108"/>
      <c r="BO560" s="108"/>
      <c r="BP560" s="107"/>
      <c r="BQ560" s="107"/>
      <c r="BR560" s="107"/>
      <c r="BS560" s="107"/>
      <c r="BT560" s="107"/>
      <c r="BU560" s="107"/>
      <c r="BV560" s="107"/>
      <c r="BW560" s="107"/>
      <c r="BX560" s="107"/>
      <c r="BY560" s="107"/>
      <c r="BZ560" s="107"/>
      <c r="CA560" s="107"/>
      <c r="CB560" s="107"/>
      <c r="CC560" s="107"/>
      <c r="CD560" s="107"/>
      <c r="CE560" s="107"/>
      <c r="CF560" s="107"/>
      <c r="CG560" s="107"/>
      <c r="CH560" s="107"/>
      <c r="CI560" s="107"/>
      <c r="CJ560" s="107"/>
      <c r="CK560" s="107"/>
      <c r="CL560" s="107"/>
      <c r="CM560" s="107"/>
      <c r="CN560" s="109"/>
      <c r="CO560" s="110"/>
      <c r="CP560" s="110">
        <f t="shared" si="387"/>
        <v>0</v>
      </c>
    </row>
    <row r="561" spans="1:94" s="111" customFormat="1" ht="16.5" hidden="1" thickBot="1" x14ac:dyDescent="0.3">
      <c r="A561" s="105"/>
      <c r="V561" s="110"/>
      <c r="AA561" s="464"/>
      <c r="AB561" s="464"/>
      <c r="AD561" s="464"/>
      <c r="AE561" s="465"/>
      <c r="AH561" s="466"/>
      <c r="AI561" s="466"/>
      <c r="AK561" s="464"/>
      <c r="AR561" s="464"/>
      <c r="AV561" s="464"/>
      <c r="AX561" s="464"/>
      <c r="BB561" s="464"/>
      <c r="BC561" s="464"/>
      <c r="BE561" s="464"/>
      <c r="BH561" s="105"/>
      <c r="BI561" s="482" t="s">
        <v>679</v>
      </c>
      <c r="BJ561" s="482">
        <v>265</v>
      </c>
      <c r="BK561" s="482">
        <v>298</v>
      </c>
      <c r="BL561" s="482">
        <v>310</v>
      </c>
      <c r="BM561" s="108"/>
      <c r="BN561" s="108"/>
      <c r="BO561" s="108"/>
      <c r="BP561" s="107"/>
      <c r="BQ561" s="107"/>
      <c r="BR561" s="107"/>
      <c r="BS561" s="107"/>
      <c r="BT561" s="107"/>
      <c r="BU561" s="107"/>
      <c r="BV561" s="107"/>
      <c r="BW561" s="107"/>
      <c r="BX561" s="107"/>
      <c r="BY561" s="107"/>
      <c r="BZ561" s="107"/>
      <c r="CA561" s="107"/>
      <c r="CB561" s="107"/>
      <c r="CC561" s="107"/>
      <c r="CD561" s="107"/>
      <c r="CE561" s="107"/>
      <c r="CF561" s="107"/>
      <c r="CG561" s="107"/>
      <c r="CH561" s="107"/>
      <c r="CI561" s="107"/>
      <c r="CJ561" s="107"/>
      <c r="CK561" s="107"/>
      <c r="CL561" s="107"/>
      <c r="CM561" s="107"/>
      <c r="CN561" s="109"/>
      <c r="CO561" s="110"/>
      <c r="CP561" s="110">
        <f t="shared" si="387"/>
        <v>0</v>
      </c>
    </row>
    <row r="562" spans="1:94" s="111" customFormat="1" ht="16.5" hidden="1" thickBot="1" x14ac:dyDescent="0.3">
      <c r="A562" s="105"/>
      <c r="V562" s="110"/>
      <c r="AA562" s="464"/>
      <c r="AB562" s="464"/>
      <c r="AD562" s="464"/>
      <c r="AE562" s="465"/>
      <c r="AH562" s="466"/>
      <c r="AI562" s="466"/>
      <c r="AK562" s="464"/>
      <c r="AR562" s="464"/>
      <c r="AV562" s="464"/>
      <c r="AX562" s="464"/>
      <c r="BB562" s="464"/>
      <c r="BC562" s="464"/>
      <c r="BE562" s="464"/>
      <c r="BH562" s="105"/>
      <c r="BI562" s="482" t="s">
        <v>525</v>
      </c>
      <c r="BJ562" s="482">
        <v>23500</v>
      </c>
      <c r="BK562" s="482">
        <v>22800</v>
      </c>
      <c r="BL562" s="482"/>
      <c r="BM562" s="108"/>
      <c r="BN562" s="108"/>
      <c r="BO562" s="108"/>
      <c r="BP562" s="107"/>
      <c r="BQ562" s="107"/>
      <c r="BR562" s="107"/>
      <c r="BS562" s="107"/>
      <c r="BT562" s="107"/>
      <c r="BU562" s="107"/>
      <c r="BV562" s="107"/>
      <c r="BW562" s="107"/>
      <c r="BX562" s="107"/>
      <c r="BY562" s="107"/>
      <c r="BZ562" s="107"/>
      <c r="CA562" s="107"/>
      <c r="CB562" s="107"/>
      <c r="CC562" s="107"/>
      <c r="CD562" s="107"/>
      <c r="CE562" s="107"/>
      <c r="CF562" s="107"/>
      <c r="CG562" s="107"/>
      <c r="CH562" s="107"/>
      <c r="CI562" s="107"/>
      <c r="CJ562" s="107"/>
      <c r="CK562" s="107"/>
      <c r="CL562" s="107"/>
      <c r="CM562" s="107"/>
      <c r="CN562" s="109"/>
      <c r="CO562" s="110"/>
      <c r="CP562" s="110">
        <f t="shared" si="387"/>
        <v>0</v>
      </c>
    </row>
    <row r="563" spans="1:94" s="111" customFormat="1" ht="16.5" hidden="1" thickBot="1" x14ac:dyDescent="0.3">
      <c r="A563" s="105"/>
      <c r="V563" s="110"/>
      <c r="AA563" s="464"/>
      <c r="AB563" s="464"/>
      <c r="AD563" s="464"/>
      <c r="AE563" s="465"/>
      <c r="AH563" s="466"/>
      <c r="AI563" s="466"/>
      <c r="AK563" s="464"/>
      <c r="AR563" s="464"/>
      <c r="AV563" s="464"/>
      <c r="AX563" s="464"/>
      <c r="BB563" s="464"/>
      <c r="BC563" s="464"/>
      <c r="BE563" s="464"/>
      <c r="BH563" s="105"/>
      <c r="BI563" s="482" t="s">
        <v>901</v>
      </c>
      <c r="BJ563" s="482">
        <v>16100</v>
      </c>
      <c r="BK563" s="482">
        <v>17200</v>
      </c>
      <c r="BL563" s="482" t="s">
        <v>902</v>
      </c>
      <c r="BM563" s="108"/>
      <c r="BN563" s="108"/>
      <c r="BO563" s="108"/>
      <c r="BP563" s="107"/>
      <c r="BQ563" s="107"/>
      <c r="BR563" s="107"/>
      <c r="BS563" s="107"/>
      <c r="BT563" s="107"/>
      <c r="BU563" s="107"/>
      <c r="BV563" s="107"/>
      <c r="BW563" s="107"/>
      <c r="BX563" s="107"/>
      <c r="BY563" s="107"/>
      <c r="BZ563" s="107"/>
      <c r="CA563" s="107"/>
      <c r="CB563" s="107"/>
      <c r="CC563" s="107"/>
      <c r="CD563" s="107"/>
      <c r="CE563" s="107"/>
      <c r="CF563" s="107"/>
      <c r="CG563" s="107"/>
      <c r="CH563" s="107"/>
      <c r="CI563" s="107"/>
      <c r="CJ563" s="107"/>
      <c r="CK563" s="107"/>
      <c r="CL563" s="107"/>
      <c r="CM563" s="107"/>
      <c r="CN563" s="109"/>
      <c r="CO563" s="110"/>
      <c r="CP563" s="110">
        <f t="shared" si="387"/>
        <v>0</v>
      </c>
    </row>
    <row r="564" spans="1:94" s="111" customFormat="1" ht="16.5" hidden="1" thickBot="1" x14ac:dyDescent="0.3">
      <c r="A564" s="105"/>
      <c r="V564" s="110"/>
      <c r="AA564" s="464"/>
      <c r="AB564" s="464"/>
      <c r="AD564" s="464"/>
      <c r="AE564" s="465"/>
      <c r="AH564" s="466"/>
      <c r="AI564" s="466"/>
      <c r="AK564" s="464"/>
      <c r="AR564" s="464"/>
      <c r="AV564" s="464"/>
      <c r="AX564" s="464"/>
      <c r="BB564" s="464"/>
      <c r="BC564" s="464"/>
      <c r="BE564" s="464"/>
      <c r="BH564" s="105"/>
      <c r="BI564" s="482"/>
      <c r="BJ564" s="482"/>
      <c r="BK564" s="482"/>
      <c r="BL564" s="482"/>
      <c r="BM564" s="108"/>
      <c r="BN564" s="108"/>
      <c r="BO564" s="108"/>
      <c r="BP564" s="107"/>
      <c r="BQ564" s="107"/>
      <c r="BR564" s="107"/>
      <c r="BS564" s="107"/>
      <c r="BT564" s="107"/>
      <c r="BU564" s="107"/>
      <c r="BV564" s="107"/>
      <c r="BW564" s="107"/>
      <c r="BX564" s="107"/>
      <c r="BY564" s="107"/>
      <c r="BZ564" s="107"/>
      <c r="CA564" s="107"/>
      <c r="CB564" s="107"/>
      <c r="CC564" s="107"/>
      <c r="CD564" s="107"/>
      <c r="CE564" s="107"/>
      <c r="CF564" s="107"/>
      <c r="CG564" s="107"/>
      <c r="CH564" s="107"/>
      <c r="CI564" s="107"/>
      <c r="CJ564" s="107"/>
      <c r="CK564" s="107"/>
      <c r="CL564" s="107"/>
      <c r="CM564" s="107"/>
      <c r="CN564" s="109"/>
      <c r="CO564" s="110"/>
      <c r="CP564" s="110">
        <f t="shared" si="387"/>
        <v>0</v>
      </c>
    </row>
    <row r="565" spans="1:94" s="111" customFormat="1" ht="16.5" hidden="1" thickBot="1" x14ac:dyDescent="0.3">
      <c r="A565" s="105"/>
      <c r="V565" s="110"/>
      <c r="AA565" s="464"/>
      <c r="AB565" s="464"/>
      <c r="AD565" s="464"/>
      <c r="AE565" s="465"/>
      <c r="AH565" s="466"/>
      <c r="AI565" s="466"/>
      <c r="AK565" s="464"/>
      <c r="AR565" s="464"/>
      <c r="AV565" s="464"/>
      <c r="AX565" s="464"/>
      <c r="BB565" s="464"/>
      <c r="BC565" s="464"/>
      <c r="BE565" s="464"/>
      <c r="BH565" s="105"/>
      <c r="BI565" s="482"/>
      <c r="BJ565" s="482"/>
      <c r="BK565" s="482"/>
      <c r="BL565" s="482"/>
      <c r="BM565" s="108"/>
      <c r="BN565" s="108"/>
      <c r="BO565" s="108"/>
      <c r="BP565" s="107"/>
      <c r="BQ565" s="107"/>
      <c r="BR565" s="107"/>
      <c r="BS565" s="107"/>
      <c r="BT565" s="107"/>
      <c r="BU565" s="107"/>
      <c r="BV565" s="107"/>
      <c r="BW565" s="107"/>
      <c r="BX565" s="107"/>
      <c r="BY565" s="107"/>
      <c r="BZ565" s="107"/>
      <c r="CA565" s="107"/>
      <c r="CB565" s="107"/>
      <c r="CC565" s="107"/>
      <c r="CD565" s="107"/>
      <c r="CE565" s="107"/>
      <c r="CF565" s="107"/>
      <c r="CG565" s="107"/>
      <c r="CH565" s="107"/>
      <c r="CI565" s="107"/>
      <c r="CJ565" s="107"/>
      <c r="CK565" s="107"/>
      <c r="CL565" s="107"/>
      <c r="CM565" s="107"/>
      <c r="CN565" s="109"/>
      <c r="CO565" s="110"/>
      <c r="CP565" s="110">
        <f t="shared" si="387"/>
        <v>0</v>
      </c>
    </row>
    <row r="566" spans="1:94" s="111" customFormat="1" ht="16.5" hidden="1" thickBot="1" x14ac:dyDescent="0.3">
      <c r="A566" s="105"/>
      <c r="V566" s="110"/>
      <c r="AA566" s="464"/>
      <c r="AB566" s="464"/>
      <c r="AD566" s="464"/>
      <c r="AE566" s="465"/>
      <c r="AH566" s="466"/>
      <c r="AI566" s="466"/>
      <c r="AK566" s="464"/>
      <c r="AR566" s="464"/>
      <c r="AV566" s="464"/>
      <c r="AX566" s="464"/>
      <c r="BB566" s="464"/>
      <c r="BC566" s="464"/>
      <c r="BE566" s="464"/>
      <c r="BH566" s="105"/>
      <c r="BI566" s="482"/>
      <c r="BJ566" s="482"/>
      <c r="BK566" s="482"/>
      <c r="BL566" s="482"/>
      <c r="BM566" s="108"/>
      <c r="BN566" s="108"/>
      <c r="BO566" s="108"/>
      <c r="BP566" s="107"/>
      <c r="BQ566" s="107"/>
      <c r="BR566" s="107"/>
      <c r="BS566" s="107"/>
      <c r="BT566" s="107"/>
      <c r="BU566" s="107"/>
      <c r="BV566" s="107"/>
      <c r="BW566" s="107"/>
      <c r="BX566" s="107"/>
      <c r="BY566" s="107"/>
      <c r="BZ566" s="107"/>
      <c r="CA566" s="107"/>
      <c r="CB566" s="107"/>
      <c r="CC566" s="107"/>
      <c r="CD566" s="107"/>
      <c r="CE566" s="107"/>
      <c r="CF566" s="107"/>
      <c r="CG566" s="107"/>
      <c r="CH566" s="107"/>
      <c r="CI566" s="107"/>
      <c r="CJ566" s="107"/>
      <c r="CK566" s="107"/>
      <c r="CL566" s="107"/>
      <c r="CM566" s="107"/>
      <c r="CN566" s="109"/>
      <c r="CO566" s="110"/>
      <c r="CP566" s="110">
        <f t="shared" si="387"/>
        <v>0</v>
      </c>
    </row>
    <row r="567" spans="1:94" s="111" customFormat="1" ht="15.75" hidden="1" x14ac:dyDescent="0.25">
      <c r="A567" s="105"/>
      <c r="V567" s="110"/>
      <c r="AA567" s="464"/>
      <c r="AB567" s="464"/>
      <c r="AD567" s="464"/>
      <c r="AE567" s="465"/>
      <c r="AH567" s="466"/>
      <c r="AI567" s="466"/>
      <c r="AK567" s="464"/>
      <c r="AR567" s="464"/>
      <c r="AV567" s="464"/>
      <c r="AX567" s="464"/>
      <c r="BB567" s="464"/>
      <c r="BC567" s="464"/>
      <c r="BE567" s="464"/>
      <c r="BH567" s="105"/>
      <c r="BI567" s="106"/>
      <c r="BJ567" s="107"/>
      <c r="BK567" s="107"/>
      <c r="BL567" s="107"/>
      <c r="BM567" s="108"/>
      <c r="BN567" s="108"/>
      <c r="BO567" s="108"/>
      <c r="BP567" s="107"/>
      <c r="BQ567" s="107"/>
      <c r="BR567" s="107"/>
      <c r="BS567" s="107"/>
      <c r="BT567" s="107"/>
      <c r="BU567" s="107"/>
      <c r="BV567" s="107"/>
      <c r="BW567" s="107"/>
      <c r="BX567" s="107"/>
      <c r="BY567" s="107"/>
      <c r="BZ567" s="107"/>
      <c r="CA567" s="107"/>
      <c r="CB567" s="107"/>
      <c r="CC567" s="107"/>
      <c r="CD567" s="107"/>
      <c r="CE567" s="107"/>
      <c r="CF567" s="107"/>
      <c r="CG567" s="107"/>
      <c r="CH567" s="107"/>
      <c r="CI567" s="107"/>
      <c r="CJ567" s="107"/>
      <c r="CK567" s="107"/>
      <c r="CL567" s="107"/>
      <c r="CM567" s="107"/>
      <c r="CN567" s="109"/>
      <c r="CO567" s="110"/>
      <c r="CP567" s="110">
        <f t="shared" si="387"/>
        <v>0</v>
      </c>
    </row>
    <row r="568" spans="1:94" s="111" customFormat="1" ht="15.75" hidden="1" x14ac:dyDescent="0.25">
      <c r="A568" s="105"/>
      <c r="V568" s="110"/>
      <c r="AA568" s="464"/>
      <c r="AB568" s="464"/>
      <c r="AD568" s="464"/>
      <c r="AE568" s="465"/>
      <c r="AH568" s="466"/>
      <c r="AI568" s="466"/>
      <c r="AK568" s="464"/>
      <c r="AR568" s="464"/>
      <c r="AV568" s="464"/>
      <c r="AX568" s="464"/>
      <c r="BB568" s="464"/>
      <c r="BC568" s="464"/>
      <c r="BE568" s="464"/>
      <c r="BH568" s="105"/>
      <c r="BI568" s="106"/>
      <c r="BJ568" s="107"/>
      <c r="BK568" s="107"/>
      <c r="BL568" s="107"/>
      <c r="BM568" s="108"/>
      <c r="BN568" s="108"/>
      <c r="BO568" s="108"/>
      <c r="BP568" s="107"/>
      <c r="BQ568" s="107"/>
      <c r="BR568" s="107"/>
      <c r="BS568" s="107"/>
      <c r="BT568" s="107"/>
      <c r="BU568" s="107"/>
      <c r="BV568" s="107"/>
      <c r="BW568" s="107"/>
      <c r="BX568" s="107"/>
      <c r="BY568" s="107"/>
      <c r="BZ568" s="107"/>
      <c r="CA568" s="107"/>
      <c r="CB568" s="107"/>
      <c r="CC568" s="107"/>
      <c r="CD568" s="107"/>
      <c r="CE568" s="107"/>
      <c r="CF568" s="107"/>
      <c r="CG568" s="107"/>
      <c r="CH568" s="107"/>
      <c r="CI568" s="107"/>
      <c r="CJ568" s="107"/>
      <c r="CK568" s="107"/>
      <c r="CL568" s="107"/>
      <c r="CM568" s="107"/>
      <c r="CN568" s="109"/>
      <c r="CO568" s="110"/>
      <c r="CP568" s="110">
        <f t="shared" si="387"/>
        <v>0</v>
      </c>
    </row>
    <row r="569" spans="1:94" s="111" customFormat="1" ht="15.75" hidden="1" x14ac:dyDescent="0.25">
      <c r="A569" s="105"/>
      <c r="V569" s="110"/>
      <c r="AA569" s="464"/>
      <c r="AB569" s="464"/>
      <c r="AD569" s="464"/>
      <c r="AE569" s="465"/>
      <c r="AH569" s="466"/>
      <c r="AI569" s="466"/>
      <c r="AK569" s="464"/>
      <c r="AR569" s="464"/>
      <c r="AV569" s="464"/>
      <c r="AX569" s="464"/>
      <c r="BB569" s="464"/>
      <c r="BC569" s="464"/>
      <c r="BE569" s="464"/>
      <c r="BH569" s="105"/>
      <c r="BI569" s="106"/>
      <c r="BJ569" s="107"/>
      <c r="BK569" s="107"/>
      <c r="BL569" s="107"/>
      <c r="BM569" s="108"/>
      <c r="BN569" s="108"/>
      <c r="BO569" s="108"/>
      <c r="BP569" s="107"/>
      <c r="BQ569" s="107"/>
      <c r="BR569" s="107"/>
      <c r="BS569" s="107"/>
      <c r="BT569" s="107"/>
      <c r="BU569" s="107"/>
      <c r="BV569" s="107"/>
      <c r="BW569" s="107"/>
      <c r="BX569" s="107"/>
      <c r="BY569" s="107"/>
      <c r="BZ569" s="107"/>
      <c r="CA569" s="107"/>
      <c r="CB569" s="107"/>
      <c r="CC569" s="107"/>
      <c r="CD569" s="107"/>
      <c r="CE569" s="107"/>
      <c r="CF569" s="107"/>
      <c r="CG569" s="107"/>
      <c r="CH569" s="107"/>
      <c r="CI569" s="107"/>
      <c r="CJ569" s="107"/>
      <c r="CK569" s="107"/>
      <c r="CL569" s="107"/>
      <c r="CM569" s="107"/>
      <c r="CN569" s="109"/>
      <c r="CO569" s="110"/>
      <c r="CP569" s="110">
        <f t="shared" si="387"/>
        <v>0</v>
      </c>
    </row>
    <row r="570" spans="1:94" s="111" customFormat="1" ht="15.75" hidden="1" x14ac:dyDescent="0.25">
      <c r="A570" s="105"/>
      <c r="V570" s="110"/>
      <c r="AA570" s="464"/>
      <c r="AB570" s="464"/>
      <c r="AD570" s="464"/>
      <c r="AE570" s="465"/>
      <c r="AH570" s="466"/>
      <c r="AI570" s="466"/>
      <c r="AK570" s="464"/>
      <c r="AR570" s="464"/>
      <c r="AV570" s="464"/>
      <c r="AX570" s="464"/>
      <c r="BB570" s="464"/>
      <c r="BC570" s="464"/>
      <c r="BE570" s="464"/>
      <c r="BH570" s="105"/>
      <c r="BI570" s="106"/>
      <c r="BJ570" s="107"/>
      <c r="BK570" s="107"/>
      <c r="BL570" s="107"/>
      <c r="BM570" s="108"/>
      <c r="BN570" s="108"/>
      <c r="BO570" s="108"/>
      <c r="BP570" s="107"/>
      <c r="BQ570" s="107"/>
      <c r="BR570" s="107"/>
      <c r="BS570" s="107"/>
      <c r="BT570" s="107"/>
      <c r="BU570" s="107"/>
      <c r="BV570" s="107"/>
      <c r="BW570" s="107"/>
      <c r="BX570" s="107"/>
      <c r="BY570" s="107"/>
      <c r="BZ570" s="107"/>
      <c r="CA570" s="107"/>
      <c r="CB570" s="107"/>
      <c r="CC570" s="107"/>
      <c r="CD570" s="107"/>
      <c r="CE570" s="107"/>
      <c r="CF570" s="107"/>
      <c r="CG570" s="107"/>
      <c r="CH570" s="107"/>
      <c r="CI570" s="107"/>
      <c r="CJ570" s="107"/>
      <c r="CK570" s="107"/>
      <c r="CL570" s="107"/>
      <c r="CM570" s="107"/>
      <c r="CN570" s="109"/>
      <c r="CO570" s="110"/>
      <c r="CP570" s="110">
        <f t="shared" si="387"/>
        <v>0</v>
      </c>
    </row>
    <row r="571" spans="1:94" s="111" customFormat="1" ht="15.75" hidden="1" x14ac:dyDescent="0.25">
      <c r="A571" s="105"/>
      <c r="V571" s="110"/>
      <c r="AA571" s="464"/>
      <c r="AB571" s="464"/>
      <c r="AD571" s="464"/>
      <c r="AE571" s="465"/>
      <c r="AH571" s="466"/>
      <c r="AI571" s="466"/>
      <c r="AK571" s="464"/>
      <c r="AR571" s="464"/>
      <c r="AV571" s="464"/>
      <c r="AX571" s="464"/>
      <c r="BB571" s="464"/>
      <c r="BC571" s="464"/>
      <c r="BE571" s="464"/>
      <c r="BH571" s="105"/>
      <c r="BI571" s="106"/>
      <c r="BJ571" s="107"/>
      <c r="BK571" s="107"/>
      <c r="BL571" s="107"/>
      <c r="BM571" s="108"/>
      <c r="BN571" s="108"/>
      <c r="BO571" s="108"/>
      <c r="BP571" s="107"/>
      <c r="BQ571" s="107"/>
      <c r="BR571" s="107"/>
      <c r="BS571" s="107"/>
      <c r="BT571" s="107"/>
      <c r="BU571" s="107"/>
      <c r="BV571" s="107"/>
      <c r="BW571" s="107"/>
      <c r="BX571" s="107"/>
      <c r="BY571" s="107"/>
      <c r="BZ571" s="107"/>
      <c r="CA571" s="107"/>
      <c r="CB571" s="107"/>
      <c r="CC571" s="107"/>
      <c r="CD571" s="107"/>
      <c r="CE571" s="107"/>
      <c r="CF571" s="107"/>
      <c r="CG571" s="107"/>
      <c r="CH571" s="107"/>
      <c r="CI571" s="107"/>
      <c r="CJ571" s="107"/>
      <c r="CK571" s="107"/>
      <c r="CL571" s="107"/>
      <c r="CM571" s="107"/>
      <c r="CN571" s="109"/>
      <c r="CO571" s="110"/>
      <c r="CP571" s="110">
        <f t="shared" si="387"/>
        <v>0</v>
      </c>
    </row>
    <row r="572" spans="1:94" s="111" customFormat="1" ht="15.75" hidden="1" x14ac:dyDescent="0.25">
      <c r="A572" s="105"/>
      <c r="V572" s="110"/>
      <c r="AA572" s="464"/>
      <c r="AB572" s="464"/>
      <c r="AD572" s="464"/>
      <c r="AE572" s="465"/>
      <c r="AH572" s="466"/>
      <c r="AI572" s="466"/>
      <c r="AK572" s="464"/>
      <c r="AR572" s="464"/>
      <c r="AV572" s="464"/>
      <c r="AX572" s="464"/>
      <c r="BB572" s="464"/>
      <c r="BC572" s="464"/>
      <c r="BE572" s="464"/>
      <c r="BH572" s="105"/>
      <c r="BI572" s="106"/>
      <c r="BJ572" s="107"/>
      <c r="BK572" s="107"/>
      <c r="BL572" s="107"/>
      <c r="BM572" s="108"/>
      <c r="BN572" s="108"/>
      <c r="BO572" s="108"/>
      <c r="BP572" s="107"/>
      <c r="BQ572" s="107"/>
      <c r="BR572" s="107"/>
      <c r="BS572" s="107"/>
      <c r="BT572" s="107"/>
      <c r="BU572" s="107"/>
      <c r="BV572" s="107"/>
      <c r="BW572" s="107"/>
      <c r="BX572" s="107"/>
      <c r="BY572" s="107"/>
      <c r="BZ572" s="107"/>
      <c r="CA572" s="107"/>
      <c r="CB572" s="107"/>
      <c r="CC572" s="107"/>
      <c r="CD572" s="107"/>
      <c r="CE572" s="107"/>
      <c r="CF572" s="107"/>
      <c r="CG572" s="107"/>
      <c r="CH572" s="107"/>
      <c r="CI572" s="107"/>
      <c r="CJ572" s="107"/>
      <c r="CK572" s="107"/>
      <c r="CL572" s="107"/>
      <c r="CM572" s="107"/>
      <c r="CN572" s="109"/>
      <c r="CO572" s="110"/>
      <c r="CP572" s="110">
        <f t="shared" si="387"/>
        <v>0</v>
      </c>
    </row>
    <row r="573" spans="1:94" s="111" customFormat="1" ht="15.75" hidden="1" x14ac:dyDescent="0.25">
      <c r="A573" s="105"/>
      <c r="V573" s="110"/>
      <c r="AA573" s="464"/>
      <c r="AB573" s="464"/>
      <c r="AD573" s="464"/>
      <c r="AE573" s="465"/>
      <c r="AH573" s="466"/>
      <c r="AI573" s="466"/>
      <c r="AK573" s="464"/>
      <c r="AR573" s="464"/>
      <c r="AV573" s="464"/>
      <c r="AX573" s="464"/>
      <c r="BB573" s="464"/>
      <c r="BC573" s="464"/>
      <c r="BE573" s="464"/>
      <c r="BH573" s="105"/>
      <c r="BI573" s="106"/>
      <c r="BJ573" s="107"/>
      <c r="BK573" s="107"/>
      <c r="BL573" s="107"/>
      <c r="BM573" s="108"/>
      <c r="BN573" s="108"/>
      <c r="BO573" s="108"/>
      <c r="BP573" s="107"/>
      <c r="BQ573" s="107"/>
      <c r="BR573" s="107"/>
      <c r="BS573" s="107"/>
      <c r="BT573" s="107"/>
      <c r="BU573" s="107"/>
      <c r="BV573" s="107"/>
      <c r="BW573" s="107"/>
      <c r="BX573" s="107"/>
      <c r="BY573" s="107"/>
      <c r="BZ573" s="107"/>
      <c r="CA573" s="107"/>
      <c r="CB573" s="107"/>
      <c r="CC573" s="107"/>
      <c r="CD573" s="107"/>
      <c r="CE573" s="107"/>
      <c r="CF573" s="107"/>
      <c r="CG573" s="107"/>
      <c r="CH573" s="107"/>
      <c r="CI573" s="107"/>
      <c r="CJ573" s="107"/>
      <c r="CK573" s="107"/>
      <c r="CL573" s="107"/>
      <c r="CM573" s="107"/>
      <c r="CN573" s="109"/>
      <c r="CO573" s="110"/>
      <c r="CP573" s="110">
        <f t="shared" si="387"/>
        <v>0</v>
      </c>
    </row>
    <row r="574" spans="1:94" s="111" customFormat="1" ht="15.75" hidden="1" x14ac:dyDescent="0.25">
      <c r="A574" s="105"/>
      <c r="V574" s="110"/>
      <c r="AA574" s="464"/>
      <c r="AB574" s="464"/>
      <c r="AD574" s="464"/>
      <c r="AE574" s="465"/>
      <c r="AH574" s="466"/>
      <c r="AI574" s="466"/>
      <c r="AK574" s="464"/>
      <c r="AR574" s="464"/>
      <c r="AV574" s="464"/>
      <c r="AX574" s="464"/>
      <c r="BB574" s="464"/>
      <c r="BC574" s="464"/>
      <c r="BE574" s="464"/>
      <c r="BH574" s="105"/>
      <c r="BI574" s="106"/>
      <c r="BJ574" s="107"/>
      <c r="BK574" s="107"/>
      <c r="BL574" s="107"/>
      <c r="BM574" s="108"/>
      <c r="BN574" s="108"/>
      <c r="BO574" s="108"/>
      <c r="BP574" s="107"/>
      <c r="BQ574" s="107"/>
      <c r="BR574" s="107"/>
      <c r="BS574" s="107"/>
      <c r="BT574" s="107"/>
      <c r="BU574" s="107"/>
      <c r="BV574" s="107"/>
      <c r="BW574" s="107"/>
      <c r="BX574" s="107"/>
      <c r="BY574" s="107"/>
      <c r="BZ574" s="107"/>
      <c r="CA574" s="107"/>
      <c r="CB574" s="107"/>
      <c r="CC574" s="107"/>
      <c r="CD574" s="107"/>
      <c r="CE574" s="107"/>
      <c r="CF574" s="107"/>
      <c r="CG574" s="107"/>
      <c r="CH574" s="107"/>
      <c r="CI574" s="107"/>
      <c r="CJ574" s="107"/>
      <c r="CK574" s="107"/>
      <c r="CL574" s="107"/>
      <c r="CM574" s="107"/>
      <c r="CN574" s="109"/>
      <c r="CO574" s="110"/>
      <c r="CP574" s="110">
        <f t="shared" si="387"/>
        <v>0</v>
      </c>
    </row>
    <row r="575" spans="1:94" s="111" customFormat="1" ht="15.75" hidden="1" x14ac:dyDescent="0.25">
      <c r="A575" s="105"/>
      <c r="V575" s="110"/>
      <c r="AA575" s="464"/>
      <c r="AB575" s="464"/>
      <c r="AD575" s="464"/>
      <c r="AE575" s="465"/>
      <c r="AH575" s="466"/>
      <c r="AI575" s="466"/>
      <c r="AK575" s="464"/>
      <c r="AR575" s="464"/>
      <c r="AV575" s="464"/>
      <c r="AX575" s="464"/>
      <c r="BB575" s="464"/>
      <c r="BC575" s="464"/>
      <c r="BE575" s="464"/>
      <c r="BH575" s="105"/>
      <c r="BI575" s="106"/>
      <c r="BJ575" s="107"/>
      <c r="BK575" s="107"/>
      <c r="BL575" s="107"/>
      <c r="BM575" s="108"/>
      <c r="BN575" s="108"/>
      <c r="BO575" s="108"/>
      <c r="BP575" s="107"/>
      <c r="BQ575" s="107"/>
      <c r="BR575" s="107"/>
      <c r="BS575" s="107"/>
      <c r="BT575" s="107"/>
      <c r="BU575" s="107"/>
      <c r="BV575" s="107"/>
      <c r="BW575" s="107"/>
      <c r="BX575" s="107"/>
      <c r="BY575" s="107"/>
      <c r="BZ575" s="107"/>
      <c r="CA575" s="107"/>
      <c r="CB575" s="107"/>
      <c r="CC575" s="107"/>
      <c r="CD575" s="107"/>
      <c r="CE575" s="107"/>
      <c r="CF575" s="107"/>
      <c r="CG575" s="107"/>
      <c r="CH575" s="107"/>
      <c r="CI575" s="107"/>
      <c r="CJ575" s="107"/>
      <c r="CK575" s="107"/>
      <c r="CL575" s="107"/>
      <c r="CM575" s="107"/>
      <c r="CN575" s="109"/>
      <c r="CO575" s="110"/>
      <c r="CP575" s="110">
        <f t="shared" si="387"/>
        <v>0</v>
      </c>
    </row>
    <row r="576" spans="1:94" s="111" customFormat="1" ht="15.75" hidden="1" x14ac:dyDescent="0.25">
      <c r="A576" s="105"/>
      <c r="V576" s="110"/>
      <c r="AA576" s="464"/>
      <c r="AB576" s="464"/>
      <c r="AD576" s="464"/>
      <c r="AE576" s="465"/>
      <c r="AH576" s="466"/>
      <c r="AI576" s="466"/>
      <c r="AK576" s="464"/>
      <c r="AR576" s="464"/>
      <c r="AV576" s="464"/>
      <c r="AX576" s="464"/>
      <c r="BB576" s="464"/>
      <c r="BC576" s="464"/>
      <c r="BE576" s="464"/>
      <c r="BH576" s="105"/>
      <c r="BI576" s="106"/>
      <c r="BJ576" s="107"/>
      <c r="BK576" s="107"/>
      <c r="BL576" s="107"/>
      <c r="BM576" s="108"/>
      <c r="BN576" s="108"/>
      <c r="BO576" s="108"/>
      <c r="BP576" s="107"/>
      <c r="BQ576" s="107"/>
      <c r="BR576" s="107"/>
      <c r="BS576" s="107"/>
      <c r="BT576" s="107"/>
      <c r="BU576" s="107"/>
      <c r="BV576" s="107"/>
      <c r="BW576" s="107"/>
      <c r="BX576" s="107"/>
      <c r="BY576" s="107"/>
      <c r="BZ576" s="107"/>
      <c r="CA576" s="107"/>
      <c r="CB576" s="107"/>
      <c r="CC576" s="107"/>
      <c r="CD576" s="107"/>
      <c r="CE576" s="107"/>
      <c r="CF576" s="107"/>
      <c r="CG576" s="107"/>
      <c r="CH576" s="107"/>
      <c r="CI576" s="107"/>
      <c r="CJ576" s="107"/>
      <c r="CK576" s="107"/>
      <c r="CL576" s="107"/>
      <c r="CM576" s="107"/>
      <c r="CN576" s="109"/>
      <c r="CO576" s="110"/>
      <c r="CP576" s="110">
        <f t="shared" si="387"/>
        <v>0</v>
      </c>
    </row>
    <row r="577" spans="1:94" s="111" customFormat="1" ht="15.75" hidden="1" x14ac:dyDescent="0.25">
      <c r="A577" s="105"/>
      <c r="V577" s="110"/>
      <c r="AA577" s="464"/>
      <c r="AB577" s="464"/>
      <c r="AD577" s="464"/>
      <c r="AE577" s="465"/>
      <c r="AH577" s="466"/>
      <c r="AI577" s="466"/>
      <c r="AK577" s="464"/>
      <c r="AR577" s="464"/>
      <c r="AV577" s="464"/>
      <c r="AX577" s="464"/>
      <c r="BB577" s="464"/>
      <c r="BC577" s="464"/>
      <c r="BE577" s="464"/>
      <c r="BH577" s="105"/>
      <c r="BI577" s="106"/>
      <c r="BJ577" s="107"/>
      <c r="BK577" s="107"/>
      <c r="BL577" s="107"/>
      <c r="BM577" s="108"/>
      <c r="BN577" s="108"/>
      <c r="BO577" s="108"/>
      <c r="BP577" s="107"/>
      <c r="BQ577" s="107"/>
      <c r="BR577" s="107"/>
      <c r="BS577" s="107"/>
      <c r="BT577" s="107"/>
      <c r="BU577" s="107"/>
      <c r="BV577" s="107"/>
      <c r="BW577" s="107"/>
      <c r="BX577" s="107"/>
      <c r="BY577" s="107"/>
      <c r="BZ577" s="107"/>
      <c r="CA577" s="107"/>
      <c r="CB577" s="107"/>
      <c r="CC577" s="107"/>
      <c r="CD577" s="107"/>
      <c r="CE577" s="107"/>
      <c r="CF577" s="107"/>
      <c r="CG577" s="107"/>
      <c r="CH577" s="107"/>
      <c r="CI577" s="107"/>
      <c r="CJ577" s="107"/>
      <c r="CK577" s="107"/>
      <c r="CL577" s="107"/>
      <c r="CM577" s="107"/>
      <c r="CN577" s="109"/>
      <c r="CO577" s="110"/>
      <c r="CP577" s="110">
        <f t="shared" si="387"/>
        <v>0</v>
      </c>
    </row>
    <row r="578" spans="1:94" s="111" customFormat="1" ht="15.75" hidden="1" x14ac:dyDescent="0.25">
      <c r="A578" s="105"/>
      <c r="V578" s="110"/>
      <c r="AA578" s="464"/>
      <c r="AB578" s="464"/>
      <c r="AD578" s="464"/>
      <c r="AE578" s="465"/>
      <c r="AH578" s="466"/>
      <c r="AI578" s="466"/>
      <c r="AK578" s="464"/>
      <c r="AR578" s="464"/>
      <c r="AV578" s="464"/>
      <c r="AX578" s="464"/>
      <c r="BB578" s="464"/>
      <c r="BC578" s="464"/>
      <c r="BE578" s="464"/>
      <c r="BH578" s="105"/>
      <c r="BI578" s="106"/>
      <c r="BJ578" s="107"/>
      <c r="BK578" s="107"/>
      <c r="BL578" s="107"/>
      <c r="BM578" s="108"/>
      <c r="BN578" s="108"/>
      <c r="BO578" s="108"/>
      <c r="BP578" s="107"/>
      <c r="BQ578" s="107"/>
      <c r="BR578" s="107"/>
      <c r="BS578" s="107"/>
      <c r="BT578" s="107"/>
      <c r="BU578" s="107"/>
      <c r="BV578" s="107"/>
      <c r="BW578" s="107"/>
      <c r="BX578" s="107"/>
      <c r="BY578" s="107"/>
      <c r="BZ578" s="107"/>
      <c r="CA578" s="107"/>
      <c r="CB578" s="107"/>
      <c r="CC578" s="107"/>
      <c r="CD578" s="107"/>
      <c r="CE578" s="107"/>
      <c r="CF578" s="107"/>
      <c r="CG578" s="107"/>
      <c r="CH578" s="107"/>
      <c r="CI578" s="107"/>
      <c r="CJ578" s="107"/>
      <c r="CK578" s="107"/>
      <c r="CL578" s="107"/>
      <c r="CM578" s="107"/>
      <c r="CN578" s="109"/>
      <c r="CO578" s="110"/>
      <c r="CP578" s="110">
        <f t="shared" si="387"/>
        <v>0</v>
      </c>
    </row>
    <row r="579" spans="1:94" s="111" customFormat="1" ht="15.75" hidden="1" x14ac:dyDescent="0.25">
      <c r="A579" s="105"/>
      <c r="V579" s="110"/>
      <c r="AA579" s="464"/>
      <c r="AB579" s="464"/>
      <c r="AD579" s="464"/>
      <c r="AE579" s="465"/>
      <c r="AH579" s="466"/>
      <c r="AI579" s="466"/>
      <c r="AK579" s="464"/>
      <c r="AR579" s="464"/>
      <c r="AV579" s="464"/>
      <c r="AX579" s="464"/>
      <c r="BB579" s="464"/>
      <c r="BC579" s="464"/>
      <c r="BE579" s="464"/>
      <c r="BH579" s="105"/>
      <c r="BI579" s="106"/>
      <c r="BJ579" s="107"/>
      <c r="BK579" s="107"/>
      <c r="BL579" s="107"/>
      <c r="BM579" s="108"/>
      <c r="BN579" s="108"/>
      <c r="BO579" s="108"/>
      <c r="BP579" s="107"/>
      <c r="BQ579" s="107"/>
      <c r="BR579" s="107"/>
      <c r="BS579" s="107"/>
      <c r="BT579" s="107"/>
      <c r="BU579" s="107"/>
      <c r="BV579" s="107"/>
      <c r="BW579" s="107"/>
      <c r="BX579" s="107"/>
      <c r="BY579" s="107"/>
      <c r="BZ579" s="107"/>
      <c r="CA579" s="107"/>
      <c r="CB579" s="107"/>
      <c r="CC579" s="107"/>
      <c r="CD579" s="107"/>
      <c r="CE579" s="107"/>
      <c r="CF579" s="107"/>
      <c r="CG579" s="107"/>
      <c r="CH579" s="107"/>
      <c r="CI579" s="107"/>
      <c r="CJ579" s="107"/>
      <c r="CK579" s="107"/>
      <c r="CL579" s="107"/>
      <c r="CM579" s="107"/>
      <c r="CN579" s="109"/>
      <c r="CO579" s="110"/>
      <c r="CP579" s="110">
        <f t="shared" si="387"/>
        <v>0</v>
      </c>
    </row>
    <row r="580" spans="1:94" s="111" customFormat="1" ht="15.75" hidden="1" x14ac:dyDescent="0.25">
      <c r="A580" s="105"/>
      <c r="V580" s="110"/>
      <c r="AA580" s="464"/>
      <c r="AB580" s="464"/>
      <c r="AD580" s="464"/>
      <c r="AE580" s="465"/>
      <c r="AH580" s="466"/>
      <c r="AI580" s="466"/>
      <c r="AK580" s="464"/>
      <c r="AR580" s="464"/>
      <c r="AV580" s="464"/>
      <c r="AX580" s="464"/>
      <c r="BB580" s="464"/>
      <c r="BC580" s="464"/>
      <c r="BE580" s="464"/>
      <c r="BH580" s="105"/>
      <c r="BI580" s="106"/>
      <c r="BJ580" s="107"/>
      <c r="BK580" s="107"/>
      <c r="BL580" s="107"/>
      <c r="BM580" s="108"/>
      <c r="BN580" s="108"/>
      <c r="BO580" s="108"/>
      <c r="BP580" s="107"/>
      <c r="BQ580" s="107"/>
      <c r="BR580" s="107"/>
      <c r="BS580" s="107"/>
      <c r="BT580" s="107"/>
      <c r="BU580" s="107"/>
      <c r="BV580" s="107"/>
      <c r="BW580" s="107"/>
      <c r="BX580" s="107"/>
      <c r="BY580" s="107"/>
      <c r="BZ580" s="107"/>
      <c r="CA580" s="107"/>
      <c r="CB580" s="107"/>
      <c r="CC580" s="107"/>
      <c r="CD580" s="107"/>
      <c r="CE580" s="107"/>
      <c r="CF580" s="107"/>
      <c r="CG580" s="107"/>
      <c r="CH580" s="107"/>
      <c r="CI580" s="107"/>
      <c r="CJ580" s="107"/>
      <c r="CK580" s="107"/>
      <c r="CL580" s="107"/>
      <c r="CM580" s="107"/>
      <c r="CN580" s="109"/>
      <c r="CO580" s="110"/>
      <c r="CP580" s="110">
        <f t="shared" si="387"/>
        <v>0</v>
      </c>
    </row>
    <row r="581" spans="1:94" s="111" customFormat="1" ht="15.75" hidden="1" x14ac:dyDescent="0.25">
      <c r="A581" s="105"/>
      <c r="V581" s="110"/>
      <c r="AA581" s="464"/>
      <c r="AB581" s="464"/>
      <c r="AD581" s="464"/>
      <c r="AE581" s="465"/>
      <c r="AH581" s="466"/>
      <c r="AI581" s="466"/>
      <c r="AK581" s="464"/>
      <c r="AR581" s="464"/>
      <c r="AV581" s="464"/>
      <c r="AX581" s="464"/>
      <c r="BB581" s="464"/>
      <c r="BC581" s="464"/>
      <c r="BE581" s="464"/>
      <c r="BH581" s="105"/>
      <c r="BI581" s="106"/>
      <c r="BJ581" s="107"/>
      <c r="BK581" s="107"/>
      <c r="BL581" s="107"/>
      <c r="BM581" s="108"/>
      <c r="BN581" s="108"/>
      <c r="BO581" s="108"/>
      <c r="BP581" s="107"/>
      <c r="BQ581" s="107"/>
      <c r="BR581" s="107"/>
      <c r="BS581" s="107"/>
      <c r="BT581" s="107"/>
      <c r="BU581" s="107"/>
      <c r="BV581" s="107"/>
      <c r="BW581" s="107"/>
      <c r="BX581" s="107"/>
      <c r="BY581" s="107"/>
      <c r="BZ581" s="107"/>
      <c r="CA581" s="107"/>
      <c r="CB581" s="107"/>
      <c r="CC581" s="107"/>
      <c r="CD581" s="107"/>
      <c r="CE581" s="107"/>
      <c r="CF581" s="107"/>
      <c r="CG581" s="107"/>
      <c r="CH581" s="107"/>
      <c r="CI581" s="107"/>
      <c r="CJ581" s="107"/>
      <c r="CK581" s="107"/>
      <c r="CL581" s="107"/>
      <c r="CM581" s="107"/>
      <c r="CN581" s="109"/>
      <c r="CO581" s="110"/>
      <c r="CP581" s="110">
        <f t="shared" si="387"/>
        <v>0</v>
      </c>
    </row>
    <row r="582" spans="1:94" s="111" customFormat="1" ht="15.75" hidden="1" x14ac:dyDescent="0.25">
      <c r="A582" s="105"/>
      <c r="V582" s="110"/>
      <c r="AA582" s="464"/>
      <c r="AB582" s="464"/>
      <c r="AD582" s="464"/>
      <c r="AE582" s="465"/>
      <c r="AH582" s="466"/>
      <c r="AI582" s="466"/>
      <c r="AK582" s="464"/>
      <c r="AR582" s="464"/>
      <c r="AV582" s="464"/>
      <c r="AX582" s="464"/>
      <c r="BB582" s="464"/>
      <c r="BC582" s="464"/>
      <c r="BE582" s="464"/>
      <c r="BH582" s="105"/>
      <c r="BI582" s="106"/>
      <c r="BJ582" s="107"/>
      <c r="BK582" s="107"/>
      <c r="BL582" s="107"/>
      <c r="BM582" s="108"/>
      <c r="BN582" s="108"/>
      <c r="BO582" s="108"/>
      <c r="BP582" s="107"/>
      <c r="BQ582" s="107"/>
      <c r="BR582" s="107"/>
      <c r="BS582" s="107"/>
      <c r="BT582" s="107"/>
      <c r="BU582" s="107"/>
      <c r="BV582" s="107"/>
      <c r="BW582" s="107"/>
      <c r="BX582" s="107"/>
      <c r="BY582" s="107"/>
      <c r="BZ582" s="107"/>
      <c r="CA582" s="107"/>
      <c r="CB582" s="107"/>
      <c r="CC582" s="107"/>
      <c r="CD582" s="107"/>
      <c r="CE582" s="107"/>
      <c r="CF582" s="107"/>
      <c r="CG582" s="107"/>
      <c r="CH582" s="107"/>
      <c r="CI582" s="107"/>
      <c r="CJ582" s="107"/>
      <c r="CK582" s="107"/>
      <c r="CL582" s="107"/>
      <c r="CM582" s="107"/>
      <c r="CN582" s="109"/>
      <c r="CO582" s="110"/>
      <c r="CP582" s="110">
        <f t="shared" si="387"/>
        <v>0</v>
      </c>
    </row>
    <row r="583" spans="1:94" s="111" customFormat="1" ht="15.75" hidden="1" x14ac:dyDescent="0.25">
      <c r="A583" s="105"/>
      <c r="V583" s="110"/>
      <c r="AA583" s="464"/>
      <c r="AB583" s="464"/>
      <c r="AD583" s="464"/>
      <c r="AE583" s="465"/>
      <c r="AH583" s="466"/>
      <c r="AI583" s="466"/>
      <c r="AK583" s="464"/>
      <c r="AR583" s="464"/>
      <c r="AV583" s="464"/>
      <c r="AX583" s="464"/>
      <c r="BB583" s="464"/>
      <c r="BC583" s="464"/>
      <c r="BE583" s="464"/>
      <c r="BH583" s="105"/>
      <c r="BI583" s="106"/>
      <c r="BJ583" s="107"/>
      <c r="BK583" s="107"/>
      <c r="BL583" s="107"/>
      <c r="BM583" s="108"/>
      <c r="BN583" s="108"/>
      <c r="BO583" s="108"/>
      <c r="BP583" s="107"/>
      <c r="BQ583" s="107"/>
      <c r="BR583" s="107"/>
      <c r="BS583" s="107"/>
      <c r="BT583" s="107"/>
      <c r="BU583" s="107"/>
      <c r="BV583" s="107"/>
      <c r="BW583" s="107"/>
      <c r="BX583" s="107"/>
      <c r="BY583" s="107"/>
      <c r="BZ583" s="107"/>
      <c r="CA583" s="107"/>
      <c r="CB583" s="107"/>
      <c r="CC583" s="107"/>
      <c r="CD583" s="107"/>
      <c r="CE583" s="107"/>
      <c r="CF583" s="107"/>
      <c r="CG583" s="107"/>
      <c r="CH583" s="107"/>
      <c r="CI583" s="107"/>
      <c r="CJ583" s="107"/>
      <c r="CK583" s="107"/>
      <c r="CL583" s="107"/>
      <c r="CM583" s="107"/>
      <c r="CN583" s="109"/>
      <c r="CO583" s="110"/>
      <c r="CP583" s="110"/>
    </row>
    <row r="584" spans="1:94" s="111" customFormat="1" ht="15.75" hidden="1" x14ac:dyDescent="0.25">
      <c r="A584" s="105"/>
      <c r="V584" s="110"/>
      <c r="AA584" s="464"/>
      <c r="AB584" s="464"/>
      <c r="AD584" s="464"/>
      <c r="AE584" s="465"/>
      <c r="AH584" s="466"/>
      <c r="AI584" s="466"/>
      <c r="AK584" s="464"/>
      <c r="AR584" s="464"/>
      <c r="AV584" s="464"/>
      <c r="AX584" s="464"/>
      <c r="BB584" s="464"/>
      <c r="BC584" s="464"/>
      <c r="BE584" s="464"/>
      <c r="BH584" s="105"/>
      <c r="BI584" s="106"/>
      <c r="BJ584" s="107"/>
      <c r="BK584" s="107"/>
      <c r="BL584" s="107"/>
      <c r="BM584" s="108"/>
      <c r="BN584" s="108"/>
      <c r="BO584" s="108"/>
      <c r="BP584" s="107"/>
      <c r="BQ584" s="107"/>
      <c r="BR584" s="107"/>
      <c r="BS584" s="107"/>
      <c r="BT584" s="107"/>
      <c r="BU584" s="107"/>
      <c r="BV584" s="107"/>
      <c r="BW584" s="107"/>
      <c r="BX584" s="107"/>
      <c r="BY584" s="107"/>
      <c r="BZ584" s="107"/>
      <c r="CA584" s="107"/>
      <c r="CB584" s="107"/>
      <c r="CC584" s="107"/>
      <c r="CD584" s="107"/>
      <c r="CE584" s="107"/>
      <c r="CF584" s="107"/>
      <c r="CG584" s="107"/>
      <c r="CH584" s="107"/>
      <c r="CI584" s="107"/>
      <c r="CJ584" s="107"/>
      <c r="CK584" s="107"/>
      <c r="CL584" s="107"/>
      <c r="CM584" s="107"/>
      <c r="CN584" s="109"/>
      <c r="CO584" s="110"/>
      <c r="CP584" s="110"/>
    </row>
    <row r="585" spans="1:94" s="111" customFormat="1" ht="15.75" hidden="1" x14ac:dyDescent="0.25">
      <c r="A585" s="105"/>
      <c r="V585" s="110"/>
      <c r="AA585" s="464"/>
      <c r="AB585" s="464"/>
      <c r="AD585" s="464"/>
      <c r="AE585" s="465"/>
      <c r="AH585" s="466"/>
      <c r="AI585" s="466"/>
      <c r="AK585" s="464"/>
      <c r="AR585" s="464"/>
      <c r="AV585" s="464"/>
      <c r="AX585" s="464"/>
      <c r="BB585" s="464"/>
      <c r="BC585" s="464"/>
      <c r="BE585" s="464"/>
      <c r="BH585" s="105"/>
      <c r="BI585" s="106"/>
      <c r="BJ585" s="107"/>
      <c r="BK585" s="107"/>
      <c r="BL585" s="107"/>
      <c r="BM585" s="108"/>
      <c r="BN585" s="108"/>
      <c r="BO585" s="108"/>
      <c r="BP585" s="107"/>
      <c r="BQ585" s="107"/>
      <c r="BR585" s="107"/>
      <c r="BS585" s="107"/>
      <c r="BT585" s="107"/>
      <c r="BU585" s="107"/>
      <c r="BV585" s="107"/>
      <c r="BW585" s="107"/>
      <c r="BX585" s="107"/>
      <c r="BY585" s="107"/>
      <c r="BZ585" s="107"/>
      <c r="CA585" s="107"/>
      <c r="CB585" s="107"/>
      <c r="CC585" s="107"/>
      <c r="CD585" s="107"/>
      <c r="CE585" s="107"/>
      <c r="CF585" s="107"/>
      <c r="CG585" s="107"/>
      <c r="CH585" s="107"/>
      <c r="CI585" s="107"/>
      <c r="CJ585" s="107"/>
      <c r="CK585" s="107"/>
      <c r="CL585" s="107"/>
      <c r="CM585" s="107"/>
      <c r="CN585" s="109"/>
      <c r="CO585" s="110"/>
      <c r="CP585" s="110"/>
    </row>
    <row r="586" spans="1:94" s="111" customFormat="1" ht="15.75" hidden="1" x14ac:dyDescent="0.25">
      <c r="A586" s="105"/>
      <c r="V586" s="110"/>
      <c r="AA586" s="464"/>
      <c r="AB586" s="464"/>
      <c r="AD586" s="464"/>
      <c r="AE586" s="465"/>
      <c r="AH586" s="466"/>
      <c r="AI586" s="466"/>
      <c r="AK586" s="464"/>
      <c r="AR586" s="464"/>
      <c r="AV586" s="464"/>
      <c r="AX586" s="464"/>
      <c r="BB586" s="464"/>
      <c r="BC586" s="464"/>
      <c r="BE586" s="464"/>
      <c r="BH586" s="105"/>
      <c r="BI586" s="106"/>
      <c r="BJ586" s="107"/>
      <c r="BK586" s="107"/>
      <c r="BL586" s="107"/>
      <c r="BM586" s="108"/>
      <c r="BN586" s="108"/>
      <c r="BO586" s="108"/>
      <c r="BP586" s="107"/>
      <c r="BQ586" s="107"/>
      <c r="BR586" s="107"/>
      <c r="BS586" s="107"/>
      <c r="BT586" s="107"/>
      <c r="BU586" s="107"/>
      <c r="BV586" s="107"/>
      <c r="BW586" s="107"/>
      <c r="BX586" s="107"/>
      <c r="BY586" s="107"/>
      <c r="BZ586" s="107"/>
      <c r="CA586" s="107"/>
      <c r="CB586" s="107"/>
      <c r="CC586" s="107"/>
      <c r="CD586" s="107"/>
      <c r="CE586" s="107"/>
      <c r="CF586" s="107"/>
      <c r="CG586" s="107"/>
      <c r="CH586" s="107"/>
      <c r="CI586" s="107"/>
      <c r="CJ586" s="107"/>
      <c r="CK586" s="107"/>
      <c r="CL586" s="107"/>
      <c r="CM586" s="107"/>
      <c r="CN586" s="109"/>
      <c r="CO586" s="110"/>
      <c r="CP586" s="110"/>
    </row>
    <row r="587" spans="1:94" s="111" customFormat="1" ht="15.75" hidden="1" x14ac:dyDescent="0.25">
      <c r="A587" s="105"/>
      <c r="V587" s="110"/>
      <c r="AA587" s="464"/>
      <c r="AB587" s="464"/>
      <c r="AD587" s="464"/>
      <c r="AE587" s="465"/>
      <c r="AH587" s="466"/>
      <c r="AI587" s="466"/>
      <c r="AK587" s="464"/>
      <c r="AR587" s="464"/>
      <c r="AV587" s="464"/>
      <c r="AX587" s="464"/>
      <c r="BB587" s="464"/>
      <c r="BC587" s="464"/>
      <c r="BE587" s="464"/>
      <c r="BH587" s="105"/>
      <c r="BI587" s="106"/>
      <c r="BJ587" s="107"/>
      <c r="BK587" s="107"/>
      <c r="BL587" s="107"/>
      <c r="BM587" s="108"/>
      <c r="BN587" s="108"/>
      <c r="BO587" s="108"/>
      <c r="BP587" s="107"/>
      <c r="BQ587" s="107"/>
      <c r="BR587" s="107"/>
      <c r="BS587" s="107"/>
      <c r="BT587" s="107"/>
      <c r="BU587" s="107"/>
      <c r="BV587" s="107"/>
      <c r="BW587" s="107"/>
      <c r="BX587" s="107"/>
      <c r="BY587" s="107"/>
      <c r="BZ587" s="107"/>
      <c r="CA587" s="107"/>
      <c r="CB587" s="107"/>
      <c r="CC587" s="107"/>
      <c r="CD587" s="107"/>
      <c r="CE587" s="107"/>
      <c r="CF587" s="107"/>
      <c r="CG587" s="107"/>
      <c r="CH587" s="107"/>
      <c r="CI587" s="107"/>
      <c r="CJ587" s="107"/>
      <c r="CK587" s="107"/>
      <c r="CL587" s="107"/>
      <c r="CM587" s="107"/>
      <c r="CN587" s="109"/>
      <c r="CO587" s="110"/>
      <c r="CP587" s="110"/>
    </row>
    <row r="588" spans="1:94" s="111" customFormat="1" ht="15.75" hidden="1" x14ac:dyDescent="0.25">
      <c r="A588" s="105"/>
      <c r="V588" s="110"/>
      <c r="AA588" s="464"/>
      <c r="AB588" s="464"/>
      <c r="AD588" s="464"/>
      <c r="AE588" s="465"/>
      <c r="AH588" s="466"/>
      <c r="AI588" s="466"/>
      <c r="AK588" s="464"/>
      <c r="AR588" s="464"/>
      <c r="AV588" s="464"/>
      <c r="AX588" s="464"/>
      <c r="BB588" s="464"/>
      <c r="BC588" s="464"/>
      <c r="BE588" s="464"/>
      <c r="BH588" s="105"/>
      <c r="BI588" s="106"/>
      <c r="BJ588" s="107"/>
      <c r="BK588" s="107"/>
      <c r="BL588" s="107"/>
      <c r="BM588" s="108"/>
      <c r="BN588" s="108"/>
      <c r="BO588" s="108"/>
      <c r="BP588" s="107"/>
      <c r="BQ588" s="107"/>
      <c r="BR588" s="107"/>
      <c r="BS588" s="107"/>
      <c r="BT588" s="107"/>
      <c r="BU588" s="107"/>
      <c r="BV588" s="107"/>
      <c r="BW588" s="107"/>
      <c r="BX588" s="107"/>
      <c r="BY588" s="107"/>
      <c r="BZ588" s="107"/>
      <c r="CA588" s="107"/>
      <c r="CB588" s="107"/>
      <c r="CC588" s="107"/>
      <c r="CD588" s="107"/>
      <c r="CE588" s="107"/>
      <c r="CF588" s="107"/>
      <c r="CG588" s="107"/>
      <c r="CH588" s="107"/>
      <c r="CI588" s="107"/>
      <c r="CJ588" s="107"/>
      <c r="CK588" s="107"/>
      <c r="CL588" s="107"/>
      <c r="CM588" s="107"/>
      <c r="CN588" s="109"/>
      <c r="CO588" s="110"/>
      <c r="CP588" s="110"/>
    </row>
    <row r="589" spans="1:94" s="111" customFormat="1" ht="15.75" hidden="1" x14ac:dyDescent="0.25">
      <c r="A589" s="105"/>
      <c r="V589" s="110"/>
      <c r="AA589" s="464"/>
      <c r="AB589" s="464"/>
      <c r="AD589" s="464"/>
      <c r="AE589" s="465"/>
      <c r="AH589" s="466"/>
      <c r="AI589" s="466"/>
      <c r="AK589" s="464"/>
      <c r="AR589" s="464"/>
      <c r="AV589" s="464"/>
      <c r="AX589" s="464"/>
      <c r="BB589" s="464"/>
      <c r="BC589" s="464"/>
      <c r="BE589" s="464"/>
      <c r="BH589" s="105"/>
      <c r="BI589" s="106"/>
      <c r="BJ589" s="107"/>
      <c r="BK589" s="107"/>
      <c r="BL589" s="107"/>
      <c r="BM589" s="108"/>
      <c r="BN589" s="108"/>
      <c r="BO589" s="108"/>
      <c r="BP589" s="107"/>
      <c r="BQ589" s="107"/>
      <c r="BR589" s="107"/>
      <c r="BS589" s="107"/>
      <c r="BT589" s="107"/>
      <c r="BU589" s="107"/>
      <c r="BV589" s="107"/>
      <c r="BW589" s="107"/>
      <c r="BX589" s="107"/>
      <c r="BY589" s="107"/>
      <c r="BZ589" s="107"/>
      <c r="CA589" s="107"/>
      <c r="CB589" s="107"/>
      <c r="CC589" s="107"/>
      <c r="CD589" s="107"/>
      <c r="CE589" s="107"/>
      <c r="CF589" s="107"/>
      <c r="CG589" s="107"/>
      <c r="CH589" s="107"/>
      <c r="CI589" s="107"/>
      <c r="CJ589" s="107"/>
      <c r="CK589" s="107"/>
      <c r="CL589" s="107"/>
      <c r="CM589" s="107"/>
      <c r="CN589" s="109"/>
      <c r="CO589" s="110"/>
      <c r="CP589" s="110"/>
    </row>
    <row r="590" spans="1:94" s="111" customFormat="1" ht="15.75" hidden="1" x14ac:dyDescent="0.25">
      <c r="A590" s="105"/>
      <c r="V590" s="110"/>
      <c r="AA590" s="464"/>
      <c r="AB590" s="464"/>
      <c r="AD590" s="464"/>
      <c r="AE590" s="465"/>
      <c r="AH590" s="466"/>
      <c r="AI590" s="466"/>
      <c r="AK590" s="464"/>
      <c r="AR590" s="464"/>
      <c r="AV590" s="464"/>
      <c r="AX590" s="464"/>
      <c r="BB590" s="464"/>
      <c r="BC590" s="464"/>
      <c r="BE590" s="464"/>
      <c r="BH590" s="105"/>
      <c r="BI590" s="106"/>
      <c r="BJ590" s="107"/>
      <c r="BK590" s="107"/>
      <c r="BL590" s="107"/>
      <c r="BM590" s="108"/>
      <c r="BN590" s="108"/>
      <c r="BO590" s="108"/>
      <c r="BP590" s="107"/>
      <c r="BQ590" s="107"/>
      <c r="BR590" s="107"/>
      <c r="BS590" s="107"/>
      <c r="BT590" s="107"/>
      <c r="BU590" s="107"/>
      <c r="BV590" s="107"/>
      <c r="BW590" s="107"/>
      <c r="BX590" s="107"/>
      <c r="BY590" s="107"/>
      <c r="BZ590" s="107"/>
      <c r="CA590" s="107"/>
      <c r="CB590" s="107"/>
      <c r="CC590" s="107"/>
      <c r="CD590" s="107"/>
      <c r="CE590" s="107"/>
      <c r="CF590" s="107"/>
      <c r="CG590" s="107"/>
      <c r="CH590" s="107"/>
      <c r="CI590" s="107"/>
      <c r="CJ590" s="107"/>
      <c r="CK590" s="107"/>
      <c r="CL590" s="107"/>
      <c r="CM590" s="107"/>
      <c r="CN590" s="109"/>
      <c r="CO590" s="110"/>
      <c r="CP590" s="110"/>
    </row>
    <row r="591" spans="1:94" ht="15.75" hidden="1" x14ac:dyDescent="0.25">
      <c r="A591" s="121"/>
      <c r="B591" s="113"/>
      <c r="C591" s="113"/>
      <c r="D591" s="113"/>
      <c r="E591" s="113"/>
      <c r="F591" s="113"/>
      <c r="G591" s="113"/>
      <c r="H591" s="113"/>
      <c r="I591" s="113"/>
      <c r="J591" s="113"/>
      <c r="K591" s="113"/>
      <c r="L591" s="113"/>
      <c r="M591" s="113"/>
      <c r="N591" s="113"/>
      <c r="O591" s="113"/>
      <c r="P591" s="113"/>
      <c r="Q591" s="113"/>
      <c r="R591" s="113"/>
      <c r="S591" s="113"/>
      <c r="T591" s="113"/>
      <c r="U591" s="113"/>
      <c r="V591" s="458"/>
      <c r="W591" s="113"/>
      <c r="X591" s="113"/>
      <c r="Y591" s="113"/>
      <c r="Z591" s="113"/>
      <c r="AA591" s="459"/>
      <c r="AB591" s="459"/>
      <c r="AC591" s="113"/>
      <c r="AD591" s="459"/>
      <c r="AE591" s="460"/>
      <c r="AF591" s="113"/>
      <c r="AG591" s="113"/>
      <c r="AH591" s="461"/>
      <c r="AI591" s="461"/>
      <c r="AJ591" s="113"/>
      <c r="AK591" s="459"/>
      <c r="AL591" s="113"/>
      <c r="AM591" s="113"/>
      <c r="AN591" s="113"/>
      <c r="AO591" s="113"/>
      <c r="AP591" s="113"/>
      <c r="AQ591" s="113"/>
      <c r="AR591" s="459"/>
      <c r="AS591" s="113"/>
      <c r="AT591" s="113"/>
      <c r="AU591" s="113"/>
      <c r="AV591" s="459"/>
      <c r="AW591" s="113"/>
      <c r="AX591" s="459"/>
      <c r="AY591" s="113"/>
      <c r="AZ591" s="113"/>
      <c r="BA591" s="113"/>
      <c r="BB591" s="459"/>
      <c r="BC591" s="459"/>
      <c r="BD591" s="113"/>
      <c r="BE591" s="459"/>
      <c r="BF591" s="113"/>
      <c r="BG591" s="113"/>
      <c r="BH591" s="105"/>
      <c r="BI591" s="106"/>
      <c r="BJ591" s="107"/>
      <c r="BK591" s="107"/>
      <c r="BL591" s="107"/>
      <c r="BM591" s="108"/>
      <c r="BN591" s="108"/>
      <c r="BO591" s="108"/>
      <c r="BP591" s="107"/>
      <c r="BQ591" s="107"/>
      <c r="BR591" s="107"/>
      <c r="BS591" s="107"/>
      <c r="BT591" s="107"/>
      <c r="BU591" s="107"/>
      <c r="BV591" s="107"/>
      <c r="BW591" s="107"/>
      <c r="BX591" s="107"/>
      <c r="BY591" s="107"/>
      <c r="BZ591" s="107"/>
      <c r="CA591" s="107"/>
      <c r="CB591" s="107"/>
      <c r="CC591" s="107"/>
      <c r="CD591" s="107"/>
      <c r="CE591" s="107"/>
      <c r="CF591" s="107"/>
      <c r="CG591" s="107"/>
      <c r="CH591" s="107"/>
      <c r="CI591" s="107"/>
      <c r="CJ591" s="107"/>
      <c r="CK591" s="107"/>
      <c r="CL591" s="107"/>
      <c r="CM591" s="107"/>
      <c r="CN591" s="109"/>
      <c r="CO591" s="110"/>
      <c r="CP591" s="110"/>
    </row>
    <row r="592" spans="1:94" ht="15.75" hidden="1" x14ac:dyDescent="0.25">
      <c r="A592" s="121"/>
      <c r="B592" s="113"/>
      <c r="C592" s="113"/>
      <c r="D592" s="113"/>
      <c r="E592" s="113"/>
      <c r="F592" s="113"/>
      <c r="G592" s="113"/>
      <c r="H592" s="113"/>
      <c r="I592" s="113"/>
      <c r="J592" s="113"/>
      <c r="K592" s="113"/>
      <c r="L592" s="113"/>
      <c r="M592" s="113"/>
      <c r="N592" s="113"/>
      <c r="O592" s="113"/>
      <c r="P592" s="113"/>
      <c r="Q592" s="113"/>
      <c r="R592" s="113"/>
      <c r="S592" s="113"/>
      <c r="T592" s="113"/>
      <c r="U592" s="113"/>
      <c r="V592" s="458"/>
      <c r="W592" s="113"/>
      <c r="X592" s="113"/>
      <c r="Y592" s="113"/>
      <c r="Z592" s="113"/>
      <c r="AA592" s="459"/>
      <c r="AB592" s="459"/>
      <c r="AC592" s="113"/>
      <c r="AD592" s="459"/>
      <c r="AE592" s="460"/>
      <c r="AF592" s="113"/>
      <c r="AG592" s="113"/>
      <c r="AH592" s="461"/>
      <c r="AI592" s="461"/>
      <c r="AJ592" s="113"/>
      <c r="AK592" s="459"/>
      <c r="AL592" s="113"/>
      <c r="AM592" s="113"/>
      <c r="AN592" s="113"/>
      <c r="AO592" s="113"/>
      <c r="AP592" s="113"/>
      <c r="AQ592" s="113"/>
      <c r="AR592" s="459"/>
      <c r="AS592" s="113"/>
      <c r="AT592" s="113"/>
      <c r="AU592" s="113"/>
      <c r="AV592" s="459"/>
      <c r="AW592" s="113"/>
      <c r="AX592" s="459"/>
      <c r="AY592" s="113"/>
      <c r="AZ592" s="113"/>
      <c r="BA592" s="113"/>
      <c r="BB592" s="459"/>
      <c r="BC592" s="459"/>
      <c r="BD592" s="113"/>
      <c r="BE592" s="459"/>
      <c r="BF592" s="113"/>
      <c r="BG592" s="113"/>
      <c r="BH592" s="105"/>
      <c r="BI592" s="106"/>
      <c r="BJ592" s="107"/>
      <c r="BK592" s="107"/>
      <c r="BL592" s="107"/>
      <c r="BM592" s="108"/>
      <c r="BN592" s="108"/>
      <c r="BO592" s="108"/>
      <c r="BP592" s="107"/>
      <c r="BQ592" s="107"/>
      <c r="BR592" s="107"/>
      <c r="BS592" s="107"/>
      <c r="BT592" s="107"/>
      <c r="BU592" s="107"/>
      <c r="BV592" s="107"/>
      <c r="BW592" s="107"/>
      <c r="BX592" s="107"/>
      <c r="BY592" s="107"/>
      <c r="BZ592" s="107"/>
      <c r="CA592" s="107"/>
      <c r="CB592" s="107"/>
      <c r="CC592" s="107"/>
      <c r="CD592" s="107"/>
      <c r="CE592" s="107"/>
      <c r="CF592" s="107"/>
      <c r="CG592" s="107"/>
      <c r="CH592" s="107"/>
      <c r="CI592" s="107"/>
      <c r="CJ592" s="107"/>
      <c r="CK592" s="107"/>
      <c r="CL592" s="107"/>
      <c r="CM592" s="107"/>
      <c r="CN592" s="109"/>
      <c r="CO592" s="110"/>
      <c r="CP592" s="110"/>
    </row>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sheetData>
  <sheetProtection algorithmName="SHA-512" hashValue="PYYE9BNMS8+C/BcdJoSFkHDcVDA5zA09+X0X8+wFVok8DF3GOtTucxjqP8k0lalkIiiP7rNqrOqV6nd/nisPZQ==" saltValue="7Swh0J0C4jwTHjnNR58PWQ==" spinCount="100000" sheet="1" formatCells="0" formatColumns="0" formatRows="0" insertRows="0" deleteRows="0"/>
  <protectedRanges>
    <protectedRange algorithmName="SHA-512" hashValue="JkwGMkyN6uDZy9K3UnLYKHbONkTneyvcBkZbw832pf3/OvzPn47/tOjWWFkoHruJFqsDNzL3ZtFhUW1rxpiesQ==" saltValue="hiIEQ6ppq6xjmWFZjcvCAg==" spinCount="100000" sqref="BP223:BS224 BP208:BP222 BP240:BS241 BW223:BX224 BW240:BX241 CC223:CD224 CC240:CD241 CI223:CJ224 CI240:CJ241 BU223:BU224 BU240:BU241 BS222 BT222:BT224 BS209:BT221 BS227:BT238 BT239:BT241 BS239 CI227:CI239 CC227:CC239 BW227:BW239 BP227:BQ239" name="Rango1_10"/>
  </protectedRanges>
  <dataConsolidate/>
  <mergeCells count="324">
    <mergeCell ref="BI487:BI488"/>
    <mergeCell ref="BK487:BK488"/>
    <mergeCell ref="BM487:BM488"/>
    <mergeCell ref="BN487:BN488"/>
    <mergeCell ref="BO487:BO488"/>
    <mergeCell ref="BI522:BI523"/>
    <mergeCell ref="BK522:BK523"/>
    <mergeCell ref="BM522:BM523"/>
    <mergeCell ref="BN522:BN523"/>
    <mergeCell ref="BO522:BO523"/>
    <mergeCell ref="BI454:BI455"/>
    <mergeCell ref="BK454:BK455"/>
    <mergeCell ref="BM454:BM455"/>
    <mergeCell ref="BN454:BN455"/>
    <mergeCell ref="BO454:BO455"/>
    <mergeCell ref="BI467:BI468"/>
    <mergeCell ref="BK467:BK468"/>
    <mergeCell ref="BM467:BM468"/>
    <mergeCell ref="BN467:BN468"/>
    <mergeCell ref="BO467:BO468"/>
    <mergeCell ref="BT405:BT406"/>
    <mergeCell ref="BI443:BI444"/>
    <mergeCell ref="BK443:BK444"/>
    <mergeCell ref="BM443:BM444"/>
    <mergeCell ref="BN443:BN444"/>
    <mergeCell ref="BO443:BO444"/>
    <mergeCell ref="BP443:BP444"/>
    <mergeCell ref="BR443:BR444"/>
    <mergeCell ref="BS443:BS444"/>
    <mergeCell ref="BT443:BT444"/>
    <mergeCell ref="DD404:DD405"/>
    <mergeCell ref="DE404:DE405"/>
    <mergeCell ref="DF404:DF405"/>
    <mergeCell ref="DG404:DH404"/>
    <mergeCell ref="DI404:DJ404"/>
    <mergeCell ref="AI405:AM405"/>
    <mergeCell ref="BI405:BI406"/>
    <mergeCell ref="BK405:BK406"/>
    <mergeCell ref="BM405:BM406"/>
    <mergeCell ref="BN405:BN406"/>
    <mergeCell ref="BK404:BO404"/>
    <mergeCell ref="BP404:BT404"/>
    <mergeCell ref="CY404:CY405"/>
    <mergeCell ref="CZ404:DA404"/>
    <mergeCell ref="DB404:DB405"/>
    <mergeCell ref="DC404:DC405"/>
    <mergeCell ref="BO405:BO406"/>
    <mergeCell ref="BP405:BP406"/>
    <mergeCell ref="BR405:BR406"/>
    <mergeCell ref="BS405:BS406"/>
    <mergeCell ref="BI383:BI384"/>
    <mergeCell ref="BJ383:BJ384"/>
    <mergeCell ref="BK383:BK384"/>
    <mergeCell ref="BM383:BM384"/>
    <mergeCell ref="BN383:BN384"/>
    <mergeCell ref="BO383:BO384"/>
    <mergeCell ref="BQ309:BQ310"/>
    <mergeCell ref="BS309:BS310"/>
    <mergeCell ref="BT309:BT310"/>
    <mergeCell ref="BU309:BU310"/>
    <mergeCell ref="BI316:BI317"/>
    <mergeCell ref="BK316:BK317"/>
    <mergeCell ref="BM316:BM317"/>
    <mergeCell ref="BN316:BN317"/>
    <mergeCell ref="BO316:BO317"/>
    <mergeCell ref="BI304:BI305"/>
    <mergeCell ref="BK304:BK305"/>
    <mergeCell ref="BM304:BM305"/>
    <mergeCell ref="BN304:BN305"/>
    <mergeCell ref="BO304:BO305"/>
    <mergeCell ref="BI309:BI310"/>
    <mergeCell ref="BK309:BK310"/>
    <mergeCell ref="BM309:BM310"/>
    <mergeCell ref="BN309:BN310"/>
    <mergeCell ref="BO309:BO310"/>
    <mergeCell ref="BT292:BT293"/>
    <mergeCell ref="BU292:BU293"/>
    <mergeCell ref="BI298:BI299"/>
    <mergeCell ref="BK298:BK299"/>
    <mergeCell ref="BM298:BM299"/>
    <mergeCell ref="BN298:BN299"/>
    <mergeCell ref="BO298:BO299"/>
    <mergeCell ref="BS265:BS266"/>
    <mergeCell ref="BT265:BT266"/>
    <mergeCell ref="BU265:BU266"/>
    <mergeCell ref="BI292:BI293"/>
    <mergeCell ref="BK292:BK293"/>
    <mergeCell ref="BM292:BM293"/>
    <mergeCell ref="BN292:BN293"/>
    <mergeCell ref="BO292:BO293"/>
    <mergeCell ref="BQ292:BQ293"/>
    <mergeCell ref="BS292:BS293"/>
    <mergeCell ref="BI265:BI266"/>
    <mergeCell ref="BK265:BK266"/>
    <mergeCell ref="BM265:BM266"/>
    <mergeCell ref="BN265:BN266"/>
    <mergeCell ref="BO265:BO266"/>
    <mergeCell ref="BQ265:BQ266"/>
    <mergeCell ref="CB225:CM225"/>
    <mergeCell ref="BI242:BI243"/>
    <mergeCell ref="BK242:BK243"/>
    <mergeCell ref="BM242:BM243"/>
    <mergeCell ref="BN242:BN243"/>
    <mergeCell ref="BO242:BO243"/>
    <mergeCell ref="BP242:CA242"/>
    <mergeCell ref="CB242:CM242"/>
    <mergeCell ref="BN196:BN197"/>
    <mergeCell ref="BO196:BO197"/>
    <mergeCell ref="BP196:CA196"/>
    <mergeCell ref="CB196:CM196"/>
    <mergeCell ref="BI225:BI226"/>
    <mergeCell ref="BK225:BK226"/>
    <mergeCell ref="BM225:BM226"/>
    <mergeCell ref="BN225:BN226"/>
    <mergeCell ref="BO225:BO226"/>
    <mergeCell ref="BP225:CA225"/>
    <mergeCell ref="B163:B174"/>
    <mergeCell ref="B176:C176"/>
    <mergeCell ref="B179:AA179"/>
    <mergeCell ref="B183:C183"/>
    <mergeCell ref="BK196:BK197"/>
    <mergeCell ref="BM196:BM197"/>
    <mergeCell ref="BG161:BG162"/>
    <mergeCell ref="X162:Y162"/>
    <mergeCell ref="AE162:AF162"/>
    <mergeCell ref="AL162:AM162"/>
    <mergeCell ref="AS162:AT162"/>
    <mergeCell ref="AY162:AZ162"/>
    <mergeCell ref="X161:AD161"/>
    <mergeCell ref="AE161:AK161"/>
    <mergeCell ref="AL161:AR161"/>
    <mergeCell ref="AS161:AX161"/>
    <mergeCell ref="AY161:BE161"/>
    <mergeCell ref="BF161:BF162"/>
    <mergeCell ref="B156:B157"/>
    <mergeCell ref="B158:B159"/>
    <mergeCell ref="B161:B162"/>
    <mergeCell ref="C161:C162"/>
    <mergeCell ref="D161:R161"/>
    <mergeCell ref="S161:W161"/>
    <mergeCell ref="AL154:AR154"/>
    <mergeCell ref="AS154:AX154"/>
    <mergeCell ref="AY154:BE154"/>
    <mergeCell ref="BF154:BF155"/>
    <mergeCell ref="BG154:BG155"/>
    <mergeCell ref="X155:Y155"/>
    <mergeCell ref="AE155:AF155"/>
    <mergeCell ref="AL155:AM155"/>
    <mergeCell ref="AS155:AT155"/>
    <mergeCell ref="AY155:AZ155"/>
    <mergeCell ref="B136:B138"/>
    <mergeCell ref="B144:B145"/>
    <mergeCell ref="B146:B147"/>
    <mergeCell ref="B153:BG153"/>
    <mergeCell ref="B154:B155"/>
    <mergeCell ref="C154:C155"/>
    <mergeCell ref="D154:R154"/>
    <mergeCell ref="S154:W154"/>
    <mergeCell ref="X154:AD154"/>
    <mergeCell ref="AE154:AK154"/>
    <mergeCell ref="AS127:AX127"/>
    <mergeCell ref="AY127:BE127"/>
    <mergeCell ref="BF127:BF128"/>
    <mergeCell ref="BG127:BG128"/>
    <mergeCell ref="X128:Y128"/>
    <mergeCell ref="AE128:AF128"/>
    <mergeCell ref="AL128:AM128"/>
    <mergeCell ref="AS128:AT128"/>
    <mergeCell ref="AY128:AZ128"/>
    <mergeCell ref="B119:B120"/>
    <mergeCell ref="B121:B122"/>
    <mergeCell ref="B126:BG126"/>
    <mergeCell ref="B127:B128"/>
    <mergeCell ref="C127:C128"/>
    <mergeCell ref="D127:R127"/>
    <mergeCell ref="S127:W127"/>
    <mergeCell ref="X127:AD127"/>
    <mergeCell ref="AE127:AK127"/>
    <mergeCell ref="AL127:AR127"/>
    <mergeCell ref="AS104:AX104"/>
    <mergeCell ref="AY104:BE104"/>
    <mergeCell ref="BF104:BF105"/>
    <mergeCell ref="BG104:BG105"/>
    <mergeCell ref="X105:Y105"/>
    <mergeCell ref="AE105:AF105"/>
    <mergeCell ref="AL105:AM105"/>
    <mergeCell ref="AS105:AT105"/>
    <mergeCell ref="AY105:AZ105"/>
    <mergeCell ref="B100:AA100"/>
    <mergeCell ref="B102:BG102"/>
    <mergeCell ref="B103:BG103"/>
    <mergeCell ref="B104:B105"/>
    <mergeCell ref="C104:C105"/>
    <mergeCell ref="D104:R104"/>
    <mergeCell ref="S104:W104"/>
    <mergeCell ref="X104:AD104"/>
    <mergeCell ref="AE104:AK104"/>
    <mergeCell ref="AL104:AR104"/>
    <mergeCell ref="AS97:AX97"/>
    <mergeCell ref="AY97:BE97"/>
    <mergeCell ref="BF97:BF98"/>
    <mergeCell ref="BG97:BG98"/>
    <mergeCell ref="X98:Y98"/>
    <mergeCell ref="AE98:AF98"/>
    <mergeCell ref="AL98:AM98"/>
    <mergeCell ref="AS98:AT98"/>
    <mergeCell ref="AY98:AZ98"/>
    <mergeCell ref="B90:B91"/>
    <mergeCell ref="B94:AA94"/>
    <mergeCell ref="B96:BG96"/>
    <mergeCell ref="B97:B98"/>
    <mergeCell ref="C97:C98"/>
    <mergeCell ref="D97:R97"/>
    <mergeCell ref="S97:W97"/>
    <mergeCell ref="X97:AD97"/>
    <mergeCell ref="AE97:AK97"/>
    <mergeCell ref="AL97:AR97"/>
    <mergeCell ref="BG88:BG89"/>
    <mergeCell ref="X89:Y89"/>
    <mergeCell ref="AE89:AF89"/>
    <mergeCell ref="AL89:AM89"/>
    <mergeCell ref="AS89:AT89"/>
    <mergeCell ref="AY89:AZ89"/>
    <mergeCell ref="X88:AD88"/>
    <mergeCell ref="AE88:AK88"/>
    <mergeCell ref="AL88:AR88"/>
    <mergeCell ref="AS88:AX88"/>
    <mergeCell ref="AY88:BE88"/>
    <mergeCell ref="BF88:BF89"/>
    <mergeCell ref="B82:B83"/>
    <mergeCell ref="B84:B86"/>
    <mergeCell ref="B88:B89"/>
    <mergeCell ref="C88:C89"/>
    <mergeCell ref="D88:R88"/>
    <mergeCell ref="S88:W88"/>
    <mergeCell ref="AY80:BE80"/>
    <mergeCell ref="BF80:BF81"/>
    <mergeCell ref="BG80:BG81"/>
    <mergeCell ref="X81:Y81"/>
    <mergeCell ref="AE81:AF81"/>
    <mergeCell ref="AL81:AM81"/>
    <mergeCell ref="AS81:AT81"/>
    <mergeCell ref="AY81:AZ81"/>
    <mergeCell ref="D80:R80"/>
    <mergeCell ref="S80:W80"/>
    <mergeCell ref="X80:AD80"/>
    <mergeCell ref="AE80:AK80"/>
    <mergeCell ref="AL80:AR80"/>
    <mergeCell ref="AS80:AX80"/>
    <mergeCell ref="B69:B70"/>
    <mergeCell ref="B71:B73"/>
    <mergeCell ref="B74:B76"/>
    <mergeCell ref="B77:B79"/>
    <mergeCell ref="B80:B81"/>
    <mergeCell ref="C80:C81"/>
    <mergeCell ref="AS66:AX66"/>
    <mergeCell ref="AY66:BE66"/>
    <mergeCell ref="BF66:BF67"/>
    <mergeCell ref="BG66:BG67"/>
    <mergeCell ref="X67:Y67"/>
    <mergeCell ref="AE67:AF67"/>
    <mergeCell ref="AL67:AM67"/>
    <mergeCell ref="AS67:AT67"/>
    <mergeCell ref="AY67:AZ67"/>
    <mergeCell ref="B56:B57"/>
    <mergeCell ref="B58:B59"/>
    <mergeCell ref="B65:BG65"/>
    <mergeCell ref="B66:B67"/>
    <mergeCell ref="C66:C67"/>
    <mergeCell ref="D66:R66"/>
    <mergeCell ref="S66:W66"/>
    <mergeCell ref="X66:AD66"/>
    <mergeCell ref="AE66:AK66"/>
    <mergeCell ref="AL66:AR66"/>
    <mergeCell ref="AS36:AX36"/>
    <mergeCell ref="AY36:BE36"/>
    <mergeCell ref="BF36:BF37"/>
    <mergeCell ref="BG36:BG37"/>
    <mergeCell ref="X37:Y37"/>
    <mergeCell ref="AE37:AF37"/>
    <mergeCell ref="AL37:AM37"/>
    <mergeCell ref="AS37:AT37"/>
    <mergeCell ref="AY37:AZ37"/>
    <mergeCell ref="B28:B29"/>
    <mergeCell ref="B30:B31"/>
    <mergeCell ref="B35:BG35"/>
    <mergeCell ref="B36:B37"/>
    <mergeCell ref="C36:C37"/>
    <mergeCell ref="D36:R36"/>
    <mergeCell ref="S36:W36"/>
    <mergeCell ref="X36:AD36"/>
    <mergeCell ref="AE36:AK36"/>
    <mergeCell ref="AL36:AR36"/>
    <mergeCell ref="AY13:BE13"/>
    <mergeCell ref="BF13:BF14"/>
    <mergeCell ref="BG13:BG14"/>
    <mergeCell ref="X14:Y14"/>
    <mergeCell ref="AE14:AF14"/>
    <mergeCell ref="AL14:AM14"/>
    <mergeCell ref="AS14:AT14"/>
    <mergeCell ref="AY14:AZ14"/>
    <mergeCell ref="B11:BG11"/>
    <mergeCell ref="B12:BG12"/>
    <mergeCell ref="B13:B14"/>
    <mergeCell ref="C13:C14"/>
    <mergeCell ref="D13:R13"/>
    <mergeCell ref="S13:W13"/>
    <mergeCell ref="X13:AD13"/>
    <mergeCell ref="AE13:AK13"/>
    <mergeCell ref="AL13:AR13"/>
    <mergeCell ref="AS13:AX13"/>
    <mergeCell ref="C7:K7"/>
    <mergeCell ref="M7:AC7"/>
    <mergeCell ref="C8:K8"/>
    <mergeCell ref="M8:AC8"/>
    <mergeCell ref="C9:K9"/>
    <mergeCell ref="M9:AC9"/>
    <mergeCell ref="D1:W2"/>
    <mergeCell ref="C2:C3"/>
    <mergeCell ref="B4:AD4"/>
    <mergeCell ref="C5:K5"/>
    <mergeCell ref="M5:AC5"/>
    <mergeCell ref="C6:K6"/>
    <mergeCell ref="M6:AC6"/>
  </mergeCells>
  <dataValidations count="23">
    <dataValidation type="list" allowBlank="1" showInputMessage="1" showErrorMessage="1" sqref="C99" xr:uid="{0CF6C934-D96C-4F9C-9528-67035C33787C}">
      <formula1>$BI$469:$BI$483</formula1>
    </dataValidation>
    <dataValidation type="list" allowBlank="1" showInputMessage="1" showErrorMessage="1" sqref="C90:C91 C158:C159" xr:uid="{766D98C2-0E49-4826-85EA-F20C3316A974}">
      <formula1>$BI$341:$BI$380</formula1>
    </dataValidation>
    <dataValidation type="list" allowBlank="1" showInputMessage="1" showErrorMessage="1" sqref="C77:C79" xr:uid="{280A08E8-732E-443F-892F-CBAF9801BB1C}">
      <formula1>$BI$407:$BI$439</formula1>
    </dataValidation>
    <dataValidation type="list" allowBlank="1" showInputMessage="1" showErrorMessage="1" sqref="C82:C83" xr:uid="{8511C1A1-A8C0-43DD-BDE6-3BD83213F639}">
      <formula1>$BI$445:$BI$451</formula1>
    </dataValidation>
    <dataValidation type="list" allowBlank="1" showInputMessage="1" showErrorMessage="1" sqref="C24:C27 C140:C143 C115:C118 C50:C55" xr:uid="{43F21EF5-087F-461F-8AB6-8E7E29F4A942}">
      <formula1>$BI$267:$BI$289</formula1>
    </dataValidation>
    <dataValidation type="list" allowBlank="1" showInputMessage="1" showErrorMessage="1" sqref="C84:C86" xr:uid="{F0F467C2-7D47-44ED-89EC-7A14F80157C6}">
      <formula1>$BI$456:$BI$459</formula1>
    </dataValidation>
    <dataValidation type="list" allowBlank="1" showInputMessage="1" showErrorMessage="1" sqref="C87" xr:uid="{D1389DB7-AEA2-4D7F-856F-5C98ABFC2578}">
      <formula1>$BI$460:$BI$462</formula1>
    </dataValidation>
    <dataValidation type="list" allowBlank="1" showInputMessage="1" showErrorMessage="1" sqref="C73" xr:uid="{A46C7F01-E79D-41E8-B217-5618D6F8B879}">
      <formula1>$BI$323:$BI$339</formula1>
    </dataValidation>
    <dataValidation type="list" allowBlank="1" showInputMessage="1" showErrorMessage="1" sqref="C19:C22 C136:C138 C110:C113 C46:C48" xr:uid="{F6E96B74-D1BE-4E94-B2AD-15B25AADCDD2}">
      <formula1>$BI$244:$BI$263</formula1>
    </dataValidation>
    <dataValidation type="list" allowBlank="1" showInputMessage="1" showErrorMessage="1" sqref="C15:C18 C42:C45 C133:C135 C106:C109" xr:uid="{756FCECB-A193-4C0A-9E86-148C4446F391}">
      <formula1>$BI$227:$BI$239</formula1>
    </dataValidation>
    <dataValidation type="list" allowBlank="1" showInputMessage="1" showErrorMessage="1" sqref="C71" xr:uid="{EDA5C6CB-2BA9-4D97-8EFE-61E3A8480E63}">
      <formula1>$BI$321:$BI$322</formula1>
    </dataValidation>
    <dataValidation type="list" allowBlank="1" showInputMessage="1" showErrorMessage="1" sqref="C69:C70" xr:uid="{CC401C33-419E-4690-92BE-0DE13A3FFD3C}">
      <formula1>$BI$318:$BI$319</formula1>
    </dataValidation>
    <dataValidation type="list" allowBlank="1" showInputMessage="1" showErrorMessage="1" sqref="C68" xr:uid="{226993DC-56B5-47E8-8C1E-67DEFCD3C6AB}">
      <formula1>$BI$320</formula1>
    </dataValidation>
    <dataValidation type="list" allowBlank="1" showInputMessage="1" showErrorMessage="1" sqref="C163:C174" xr:uid="{48DF309F-6C21-48DB-8933-7AE2FFE2D291}">
      <formula1>$BI$489:$BI$518</formula1>
    </dataValidation>
    <dataValidation type="list" allowBlank="1" showInputMessage="1" showErrorMessage="1" sqref="C156:C157" xr:uid="{D9AEAFCF-EF5A-4E43-95B8-233AC4E9A4C1}">
      <formula1>$BI$524:$BI$533</formula1>
    </dataValidation>
    <dataValidation type="list" allowBlank="1" showInputMessage="1" showErrorMessage="1" sqref="C72" xr:uid="{ECF0B3EA-7FDF-4B4A-BE0B-108DB1E350A7}">
      <formula1>$BI$340</formula1>
    </dataValidation>
    <dataValidation type="list" allowBlank="1" showInputMessage="1" showErrorMessage="1" sqref="C57 C120 C145 C29" xr:uid="{70CFDC2E-4A08-43F5-876E-1DF825649347}">
      <formula1>$BI$295</formula1>
    </dataValidation>
    <dataValidation type="list" allowBlank="1" showInputMessage="1" showErrorMessage="1" sqref="C56 C119 C144 C28" xr:uid="{4F42C09B-540C-4DCB-A80E-64CBC26D2A77}">
      <formula1>$BI$294</formula1>
    </dataValidation>
    <dataValidation type="list" allowBlank="1" showInputMessage="1" showErrorMessage="1" sqref="C74:C76" xr:uid="{14CB513B-E51D-4E71-B6A3-C710A2080097}">
      <formula1>$BI$385:$BI$401</formula1>
    </dataValidation>
    <dataValidation type="list" allowBlank="1" showInputMessage="1" showErrorMessage="1" sqref="C61 C149" xr:uid="{A79092C9-F65C-4BD9-AF31-47E667765D32}">
      <formula1>$BI$311</formula1>
    </dataValidation>
    <dataValidation type="list" allowBlank="1" showInputMessage="1" showErrorMessage="1" sqref="C60 C148" xr:uid="{FA9E459E-4A6A-4455-905D-CE5F96D4C748}">
      <formula1>$BI$306</formula1>
    </dataValidation>
    <dataValidation type="list" allowBlank="1" showInputMessage="1" showErrorMessage="1" sqref="C30:C31 C146:C147 C121:C122 C58:C59" xr:uid="{FD5BF639-47D1-48A7-8528-D9D759707236}">
      <formula1>$BI$300:$BI$301</formula1>
    </dataValidation>
    <dataValidation type="list" allowBlank="1" showInputMessage="1" showErrorMessage="1" sqref="C38:C41 C129:C132" xr:uid="{30C95508-5F99-4EC5-90E4-63AB804E135C}">
      <formula1>$BI$198:$BI$222</formula1>
    </dataValidation>
  </dataValidations>
  <hyperlinks>
    <hyperlink ref="Q14" location="'INSTRUCCIONES INCERTIDUMBRE'!C21" display="TOTAL" xr:uid="{A1579670-62EB-440B-8F78-938DD7092C5D}"/>
    <hyperlink ref="R14" location="'INSTRUCCIONES INCERTIDUMBRE'!C22" display="No. DATOS" xr:uid="{B9237E4E-DDF2-450A-AF20-3FF437508DA9}"/>
    <hyperlink ref="S14" location="'INSTRUCCIONES INCERTIDUMBRE'!C23" display="PROMEDIO" xr:uid="{276745CB-1EEE-4972-BFD6-C3FCEB3E8BBA}"/>
    <hyperlink ref="T14" location="'INSTRUCCIONES INCERTIDUMBRE'!C24" display="DESVIACION ESTÁNDAR" xr:uid="{5F668EBC-9D9D-4DA5-B4C6-85256568FF9A}"/>
    <hyperlink ref="U14" location="'INSTRUCCIONES INCERTIDUMBRE'!C25" display="FACTOR T" xr:uid="{AFC3B436-CE2D-4105-B8F3-A86C6A3FDCDC}"/>
    <hyperlink ref="W14" location="'INSTRUCCIONES INCERTIDUMBRE'!C26" display="INCERTIDUMBRE" xr:uid="{64CE36E7-B839-45E1-9407-EC7D3268CDCE}"/>
    <hyperlink ref="BF13:BF14" location="'INSTRUCCIONES INCERTIDUMBRE'!C32" display="'INSTRUCCIONES INCERTIDUMBRE'!C32" xr:uid="{FF1EB5EB-68E1-473A-9A0F-2E0C5F9B1FD1}"/>
    <hyperlink ref="BG13:BG14" location="'INSTRUCCIONES INCERTIDUMBRE'!C34" display="INCERTIDUMBRE DE LA FUENTE" xr:uid="{7BDD5ECB-53FF-4509-9500-1988B807F74F}"/>
    <hyperlink ref="B183" location="MENÚ!A1" display="MENÚ" xr:uid="{88E5B8BB-33F1-4698-B357-45FE31F90470}"/>
    <hyperlink ref="B183:C183" location="'INSTRUCCIONES INCERTIDUMBRE'!A1" display="INSTRUCCIONES" xr:uid="{B9F8C874-FEB6-41F0-913B-8B95BDEDEF30}"/>
    <hyperlink ref="D14" location="'INSTRUCCIONES INCERTIDUMBRE'!C19" display="UNIDAD" xr:uid="{7B544A8F-09D2-4AF6-A3CE-263DAA7D9F8D}"/>
    <hyperlink ref="E14" location="'HC CORPORATIVA-INCERTIDUMBRE'!C20" display="DATO 1" xr:uid="{6DC69964-0AFC-43B1-97F3-6871A116A366}"/>
    <hyperlink ref="BU280" r:id="rId1" xr:uid="{B7E9AB5D-54A9-4B69-BE73-3D3980100848}"/>
    <hyperlink ref="BO286" r:id="rId2" xr:uid="{D9E3D433-B820-4662-A00A-41DFDAEB1D86}"/>
    <hyperlink ref="Q37" location="'INSTRUCCIONES INCERTIDUMBRE'!C21" display="TOTAL" xr:uid="{2EE649BC-078A-4BE9-BB4C-797FC80A6639}"/>
    <hyperlink ref="R37" location="'INSTRUCCIONES INCERTIDUMBRE'!C22" display="No. DATOS" xr:uid="{418B855E-65DA-49FC-9437-BE8BE4FB5A31}"/>
    <hyperlink ref="S37" location="'INSTRUCCIONES INCERTIDUMBRE'!C23" display="PROMEDIO" xr:uid="{D8244A96-5F91-4634-8E00-043F0815568F}"/>
    <hyperlink ref="T37" location="'INSTRUCCIONES INCERTIDUMBRE'!C24" display="DESVIACION ESTÁNDAR" xr:uid="{7176CFE4-32F3-49BF-8647-77E3CE38E808}"/>
    <hyperlink ref="U37" location="'INSTRUCCIONES INCERTIDUMBRE'!C25" display="FACTOR T" xr:uid="{2FC11E69-EE8A-4C40-9C8F-E943F5A13C53}"/>
    <hyperlink ref="W37" location="'INSTRUCCIONES INCERTIDUMBRE'!C26" display="INCERTIDUMBRE" xr:uid="{6940BEE8-3121-4834-953F-857E05CB0CA4}"/>
    <hyperlink ref="BF36:BF37" location="'INSTRUCCIONES INCERTIDUMBRE'!C32" display="'INSTRUCCIONES INCERTIDUMBRE'!C32" xr:uid="{6166693D-8A25-4CC6-A13B-968D08D075D6}"/>
    <hyperlink ref="BG36:BG37" location="'INSTRUCCIONES INCERTIDUMBRE'!C34" display="INCERTIDUMBRE DE LA FUENTE" xr:uid="{E3C9F9EE-86AE-4E6B-AD93-18A3B4367F53}"/>
    <hyperlink ref="D37" location="'INSTRUCCIONES INCERTIDUMBRE'!C19" display="UNIDAD" xr:uid="{BA6E14EC-BF3C-4092-BFE7-2F3BA75D4988}"/>
    <hyperlink ref="E37" location="'HC CORPORATIVA-INCERTIDUMBRE'!C20" display="DATO 1" xr:uid="{128BB251-A37C-4C98-A3AC-FC554F15AD5D}"/>
    <hyperlink ref="Q67" location="'INSTRUCCIONES INCERTIDUMBRE'!C21" display="TOTAL" xr:uid="{5918DB35-CB38-475F-9F66-B8001B2B2595}"/>
    <hyperlink ref="R67" location="'INSTRUCCIONES INCERTIDUMBRE'!C22" display="No. DATOS" xr:uid="{587561B4-94C5-468C-B4CC-3A3BA5D766D2}"/>
    <hyperlink ref="S67" location="'INSTRUCCIONES INCERTIDUMBRE'!C23" display="PROMEDIO" xr:uid="{3F145991-977F-48CC-9878-1F52C3A6A7F7}"/>
    <hyperlink ref="T67" location="'INSTRUCCIONES INCERTIDUMBRE'!C24" display="DESVIACION ESTÁNDAR" xr:uid="{B0B4CA72-1B36-4732-A849-FFFA7DEDE397}"/>
    <hyperlink ref="U67" location="'INSTRUCCIONES INCERTIDUMBRE'!C25" display="FACTOR T" xr:uid="{303BF485-AAB1-4596-ABE2-752A808F8B18}"/>
    <hyperlink ref="W67" location="'INSTRUCCIONES INCERTIDUMBRE'!C26" display="INCERTIDUMBRE" xr:uid="{8E06D27E-C792-4326-A4A4-AA223BD8237F}"/>
    <hyperlink ref="BF66:BF67" location="'INSTRUCCIONES INCERTIDUMBRE'!C32" display="'INSTRUCCIONES INCERTIDUMBRE'!C32" xr:uid="{3E266E39-5508-435F-A2DF-C194ACDB45B6}"/>
    <hyperlink ref="BG66:BG67" location="'INSTRUCCIONES INCERTIDUMBRE'!C34" display="INCERTIDUMBRE DE LA FUENTE" xr:uid="{A37F34D7-1745-41A2-B941-62F103546CF5}"/>
    <hyperlink ref="D67" location="'INSTRUCCIONES INCERTIDUMBRE'!C19" display="UNIDAD" xr:uid="{90DF97D6-35B2-4FEC-8A12-8D9A12490426}"/>
    <hyperlink ref="E67" location="'HC CORPORATIVA-INCERTIDUMBRE'!C20" display="DATO 1" xr:uid="{0819949E-0D3F-4AC2-81E2-434FCE8DCA8D}"/>
    <hyperlink ref="Q81" location="'INSTRUCCIONES INCERTIDUMBRE'!C21" display="TOTAL" xr:uid="{ED3D1C8A-7A4F-4696-941A-353C31DFBCF0}"/>
    <hyperlink ref="R81" location="'INSTRUCCIONES INCERTIDUMBRE'!C22" display="No. DATOS" xr:uid="{EE3CF617-253D-4344-B59A-F3C210C99FCD}"/>
    <hyperlink ref="S81" location="'INSTRUCCIONES INCERTIDUMBRE'!C23" display="PROMEDIO" xr:uid="{74A61A36-93D7-43A5-A40D-8210BD151856}"/>
    <hyperlink ref="T81" location="'INSTRUCCIONES INCERTIDUMBRE'!C24" display="DESVIACION ESTÁNDAR" xr:uid="{44EEE92B-C101-4ABD-AC6E-2B027594E44F}"/>
    <hyperlink ref="U81" location="'INSTRUCCIONES INCERTIDUMBRE'!C25" display="FACTOR T" xr:uid="{88066D71-AFD2-4AE0-925B-6FDE0AD97316}"/>
    <hyperlink ref="W81" location="'INSTRUCCIONES INCERTIDUMBRE'!C26" display="INCERTIDUMBRE" xr:uid="{7EC0B162-1F7A-4791-805A-1140BECAD3FF}"/>
    <hyperlink ref="BF80:BF81" location="'INSTRUCCIONES INCERTIDUMBRE'!C32" display="'INSTRUCCIONES INCERTIDUMBRE'!C32" xr:uid="{80344459-F23C-44E6-BE95-28609AD12683}"/>
    <hyperlink ref="BG80:BG81" location="'INSTRUCCIONES INCERTIDUMBRE'!C34" display="INCERTIDUMBRE DE LA FUENTE" xr:uid="{44255959-0C33-49B5-9D70-F7DC5893A24F}"/>
    <hyperlink ref="D81" location="'INSTRUCCIONES INCERTIDUMBRE'!C19" display="UNIDAD" xr:uid="{9B133A95-B36B-47AF-95AA-17E20928C2D6}"/>
    <hyperlink ref="E81" location="'HC CORPORATIVA-INCERTIDUMBRE'!C20" display="DATO 1" xr:uid="{8554958F-90D4-4D4F-8D7C-E1B6161A5102}"/>
    <hyperlink ref="Q89" location="'INSTRUCCIONES INCERTIDUMBRE'!C21" display="TOTAL" xr:uid="{F8A9C2BE-B4F7-4E6E-9DE3-17DB26EBCFF0}"/>
    <hyperlink ref="R89" location="'INSTRUCCIONES INCERTIDUMBRE'!C22" display="No. DATOS" xr:uid="{17ADFF90-7333-418B-B533-DBB7D2834D71}"/>
    <hyperlink ref="S89" location="'INSTRUCCIONES INCERTIDUMBRE'!C23" display="PROMEDIO" xr:uid="{F32678F5-715D-4ED3-A62A-4CCA1CC50B10}"/>
    <hyperlink ref="T89" location="'INSTRUCCIONES INCERTIDUMBRE'!C24" display="DESVIACION ESTÁNDAR" xr:uid="{6BF7C292-D079-4F60-8EA2-55932FC99261}"/>
    <hyperlink ref="U89" location="'INSTRUCCIONES INCERTIDUMBRE'!C25" display="FACTOR T" xr:uid="{DB1FF6E5-5F4C-4503-9214-DA0EDD65FA6A}"/>
    <hyperlink ref="W89" location="'INSTRUCCIONES INCERTIDUMBRE'!C26" display="INCERTIDUMBRE" xr:uid="{506550AB-3387-4B2B-8E82-3FD04FDC2927}"/>
    <hyperlink ref="BF88:BF89" location="'INSTRUCCIONES INCERTIDUMBRE'!C32" display="'INSTRUCCIONES INCERTIDUMBRE'!C32" xr:uid="{BA3AB0B7-9372-4AF7-89DB-F07D2448F02F}"/>
    <hyperlink ref="BG88:BG89" location="'INSTRUCCIONES INCERTIDUMBRE'!C34" display="INCERTIDUMBRE DE LA FUENTE" xr:uid="{4009ECA0-E2B8-456C-BD6D-3BE9E777B5A4}"/>
    <hyperlink ref="D89" location="'INSTRUCCIONES INCERTIDUMBRE'!C19" display="UNIDAD" xr:uid="{52FAF495-33DB-4779-9854-15D6CD5A6476}"/>
    <hyperlink ref="E89" location="'HC CORPORATIVA-INCERTIDUMBRE'!C20" display="DATO 1" xr:uid="{1CC9B8AB-30F4-4F09-9B27-9C66DFDAD17D}"/>
    <hyperlink ref="Q98" location="'INSTRUCCIONES INCERTIDUMBRE'!C21" display="TOTAL" xr:uid="{2D44EC31-5A9D-4F91-B745-2E57FFE53C25}"/>
    <hyperlink ref="R98" location="'INSTRUCCIONES INCERTIDUMBRE'!C22" display="No. DATOS" xr:uid="{DCF05622-A536-4E3F-A5F4-1F02A9BCAEBC}"/>
    <hyperlink ref="S98" location="'INSTRUCCIONES INCERTIDUMBRE'!C23" display="PROMEDIO" xr:uid="{95F1B802-B7DA-495E-84D3-3035B2DF5441}"/>
    <hyperlink ref="T98" location="'INSTRUCCIONES INCERTIDUMBRE'!C24" display="DESVIACION ESTÁNDAR" xr:uid="{FBFAC7CC-ABC7-4DD3-B9C1-A91D1654C291}"/>
    <hyperlink ref="U98" location="'INSTRUCCIONES INCERTIDUMBRE'!C25" display="FACTOR T" xr:uid="{C073C6E3-7BA0-416B-AC75-D61231E83F03}"/>
    <hyperlink ref="W98" location="'INSTRUCCIONES INCERTIDUMBRE'!C26" display="INCERTIDUMBRE" xr:uid="{B006DA6A-5494-420E-B8C6-7C2DA79CC436}"/>
    <hyperlink ref="BF97:BF98" location="'INSTRUCCIONES INCERTIDUMBRE'!C32" display="'INSTRUCCIONES INCERTIDUMBRE'!C32" xr:uid="{C00EC85E-707C-4167-917D-0BFA52CE5B05}"/>
    <hyperlink ref="BG97:BG98" location="'INSTRUCCIONES INCERTIDUMBRE'!C34" display="INCERTIDUMBRE DE LA FUENTE" xr:uid="{E0CCF668-6FD3-4E86-B6A6-CAED77A634D1}"/>
    <hyperlink ref="D98" location="'INSTRUCCIONES INCERTIDUMBRE'!C19" display="UNIDAD" xr:uid="{BB9C46A1-3AF7-4331-A745-D9D44CFBA65E}"/>
    <hyperlink ref="E98" location="'HC CORPORATIVA-INCERTIDUMBRE'!C20" display="DATO 1" xr:uid="{51BBEF17-A32F-442F-8BD1-65CADE64ED6A}"/>
    <hyperlink ref="Q105" location="'INSTRUCCIONES INCERTIDUMBRE'!C21" display="TOTAL" xr:uid="{DC0EED24-95C8-42FE-A663-54F066408789}"/>
    <hyperlink ref="R105" location="'INSTRUCCIONES INCERTIDUMBRE'!C22" display="No. DATOS" xr:uid="{8D60DB83-0BBB-4421-BCCB-555E6B33B204}"/>
    <hyperlink ref="S105" location="'INSTRUCCIONES INCERTIDUMBRE'!C23" display="PROMEDIO" xr:uid="{25498E2B-E211-4986-8B58-8C69D289EE1E}"/>
    <hyperlink ref="T105" location="'INSTRUCCIONES INCERTIDUMBRE'!C24" display="DESVIACION ESTÁNDAR" xr:uid="{4D9F7013-ECD6-4F51-B3B5-01B7A06C5A98}"/>
    <hyperlink ref="U105" location="'INSTRUCCIONES INCERTIDUMBRE'!C25" display="FACTOR T" xr:uid="{1FA95C4B-6795-422E-91BF-BAD211234B60}"/>
    <hyperlink ref="W105" location="'INSTRUCCIONES INCERTIDUMBRE'!C26" display="INCERTIDUMBRE" xr:uid="{5BB43D47-E2DF-4DD1-AAAC-03C09417FF7A}"/>
    <hyperlink ref="BF104:BF105" location="'INSTRUCCIONES INCERTIDUMBRE'!C32" display="'INSTRUCCIONES INCERTIDUMBRE'!C32" xr:uid="{BCE0FDF5-6EE0-4750-B4F2-0FB0BAA72C40}"/>
    <hyperlink ref="BG104:BG105" location="'INSTRUCCIONES INCERTIDUMBRE'!C34" display="INCERTIDUMBRE DE LA FUENTE" xr:uid="{E40D228A-F6B2-48F2-A80D-CB4054524DDA}"/>
    <hyperlink ref="D105" location="'INSTRUCCIONES INCERTIDUMBRE'!C19" display="UNIDAD" xr:uid="{C5155EA6-933A-4614-91BA-1D052E17E19B}"/>
    <hyperlink ref="E105" location="'HC CORPORATIVA-INCERTIDUMBRE'!C20" display="DATO 1" xr:uid="{6F4CDB39-4DC8-4B89-B94F-AA3EB222B321}"/>
    <hyperlink ref="Q128" location="'INSTRUCCIONES INCERTIDUMBRE'!C21" display="TOTAL" xr:uid="{01CC44DC-3742-4AE9-A43E-AD7AC6FAFAA4}"/>
    <hyperlink ref="R128" location="'INSTRUCCIONES INCERTIDUMBRE'!C22" display="No. DATOS" xr:uid="{83AAE208-C408-4675-9D0B-0E97A131DE5C}"/>
    <hyperlink ref="S128" location="'INSTRUCCIONES INCERTIDUMBRE'!C23" display="PROMEDIO" xr:uid="{A7EF95A3-C02A-4A77-AE37-6A4D166F53AC}"/>
    <hyperlink ref="T128" location="'INSTRUCCIONES INCERTIDUMBRE'!C24" display="DESVIACION ESTÁNDAR" xr:uid="{81D18104-10E3-48D3-AAB4-69C5D4A0F638}"/>
    <hyperlink ref="U128" location="'INSTRUCCIONES INCERTIDUMBRE'!C25" display="FACTOR T" xr:uid="{411142BF-DF13-47A7-A641-9E44C99A73D5}"/>
    <hyperlink ref="W128" location="'INSTRUCCIONES INCERTIDUMBRE'!C26" display="INCERTIDUMBRE" xr:uid="{E478CCBF-D337-4B3D-86FB-2EE729D13ABD}"/>
    <hyperlink ref="BF127:BF128" location="'INSTRUCCIONES INCERTIDUMBRE'!C32" display="'INSTRUCCIONES INCERTIDUMBRE'!C32" xr:uid="{A4860EE4-E8A2-4BE6-B071-F4710BECB142}"/>
    <hyperlink ref="BG127:BG128" location="'INSTRUCCIONES INCERTIDUMBRE'!C34" display="INCERTIDUMBRE DE LA FUENTE" xr:uid="{D7176060-1757-454A-9171-31775572168F}"/>
    <hyperlink ref="D128" location="'INSTRUCCIONES INCERTIDUMBRE'!C19" display="UNIDAD" xr:uid="{C409784D-37A1-42F5-B7A8-7D87FE3438B1}"/>
    <hyperlink ref="E128" location="'HC CORPORATIVA-INCERTIDUMBRE'!C20" display="DATO 1" xr:uid="{E574C989-005A-4C48-9D99-31CB331BE790}"/>
    <hyperlink ref="Q155" location="'INSTRUCCIONES INCERTIDUMBRE'!C21" display="TOTAL" xr:uid="{43B89943-7753-424C-A478-84ADE5016F5C}"/>
    <hyperlink ref="R155" location="'INSTRUCCIONES INCERTIDUMBRE'!C22" display="No. DATOS" xr:uid="{07B2792F-2FE6-4B6F-AA01-FA7343E4B94A}"/>
    <hyperlink ref="S155" location="'INSTRUCCIONES INCERTIDUMBRE'!C23" display="PROMEDIO" xr:uid="{9B60BB7E-8ECB-4C3F-916E-FFE2A36A1307}"/>
    <hyperlink ref="T155" location="'INSTRUCCIONES INCERTIDUMBRE'!C24" display="DESVIACION ESTÁNDAR" xr:uid="{30193DE3-E07E-4AA8-ADE0-8DBCC4583E0D}"/>
    <hyperlink ref="U155" location="'INSTRUCCIONES INCERTIDUMBRE'!C25" display="FACTOR T" xr:uid="{D3714F90-2F4E-43B3-AEDE-B4947C8D4C8A}"/>
    <hyperlink ref="W155" location="'INSTRUCCIONES INCERTIDUMBRE'!C26" display="INCERTIDUMBRE" xr:uid="{9135EF62-6F84-4226-9CF7-C82FC0157F32}"/>
    <hyperlink ref="BF154:BF155" location="'INSTRUCCIONES INCERTIDUMBRE'!C32" display="'INSTRUCCIONES INCERTIDUMBRE'!C32" xr:uid="{DF966DD1-01A8-42E6-8ED3-94935F4F8114}"/>
    <hyperlink ref="BG154:BG155" location="'INSTRUCCIONES INCERTIDUMBRE'!C34" display="INCERTIDUMBRE DE LA FUENTE" xr:uid="{38182C4B-50C7-420C-BFCE-2E16F2201B70}"/>
    <hyperlink ref="D155" location="'INSTRUCCIONES INCERTIDUMBRE'!C19" display="UNIDAD" xr:uid="{5FEEE2F8-475D-4106-BF8E-159D27D0BDA6}"/>
    <hyperlink ref="E155" location="'HC CORPORATIVA-INCERTIDUMBRE'!C20" display="DATO 1" xr:uid="{326C5D2D-21B2-46F0-B5AD-705826762422}"/>
    <hyperlink ref="Q162" location="'INSTRUCCIONES INCERTIDUMBRE'!C21" display="TOTAL" xr:uid="{9E9BB3CC-FE40-4BC2-BA8C-B772218051C1}"/>
    <hyperlink ref="R162" location="'INSTRUCCIONES INCERTIDUMBRE'!C22" display="No. DATOS" xr:uid="{EDD7E9C1-EDE3-46E7-881F-3C0C1FCB62BB}"/>
    <hyperlink ref="S162" location="'INSTRUCCIONES INCERTIDUMBRE'!C23" display="PROMEDIO" xr:uid="{18CD35F6-B821-41C8-867F-3FE0794547FD}"/>
    <hyperlink ref="T162" location="'INSTRUCCIONES INCERTIDUMBRE'!C24" display="DESVIACION ESTÁNDAR" xr:uid="{BE3A6F99-9F32-41CA-A612-5B0F23A5054A}"/>
    <hyperlink ref="U162" location="'INSTRUCCIONES INCERTIDUMBRE'!C25" display="FACTOR T" xr:uid="{ACC8E26C-92E9-42D0-9927-34AF830C0201}"/>
    <hyperlink ref="W162" location="'INSTRUCCIONES INCERTIDUMBRE'!C26" display="INCERTIDUMBRE" xr:uid="{8F011FD3-8F16-42C0-82AC-3B6145D1EAC9}"/>
    <hyperlink ref="BF161:BF162" location="'INSTRUCCIONES INCERTIDUMBRE'!C32" display="'INSTRUCCIONES INCERTIDUMBRE'!C32" xr:uid="{88DEDBB0-57EA-4B3D-8AC2-36796DCDCB76}"/>
    <hyperlink ref="BG161:BG162" location="'INSTRUCCIONES INCERTIDUMBRE'!C34" display="INCERTIDUMBRE DE LA FUENTE" xr:uid="{C8F3195B-1F95-416E-8377-00BFA06B074F}"/>
    <hyperlink ref="D162" location="'INSTRUCCIONES INCERTIDUMBRE'!C19" display="UNIDAD" xr:uid="{BF3CDC43-B5FE-41E7-B485-BB547C91E3F0}"/>
    <hyperlink ref="E162" location="'HC CORPORATIVA-INCERTIDUMBRE'!C20" display="DATO 1" xr:uid="{9BD69366-9B66-4892-ADF3-6D613C4BA983}"/>
  </hyperlinks>
  <pageMargins left="0.7" right="0.7" top="0.75" bottom="0.75" header="0.3" footer="0.3"/>
  <pageSetup orientation="portrait" r:id="rId3"/>
  <drawing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Información general y contexto</vt:lpstr>
      <vt:lpstr>Oficina calle 98 Bogotá</vt:lpstr>
      <vt:lpstr>Huella de carbono proyectada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Baracaldo</dc:creator>
  <cp:lastModifiedBy>Biviana Cardenas Rodriguez</cp:lastModifiedBy>
  <dcterms:created xsi:type="dcterms:W3CDTF">2021-04-12T19:34:29Z</dcterms:created>
  <dcterms:modified xsi:type="dcterms:W3CDTF">2021-05-07T18:29:44Z</dcterms:modified>
</cp:coreProperties>
</file>